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C:\trabajo\SAR\SAR 2021\bimestre1\"/>
    </mc:Choice>
  </mc:AlternateContent>
  <xr:revisionPtr revIDLastSave="0" documentId="13_ncr:1_{E7D78BC9-7B34-4D12-92C5-C4126A56AAEF}" xr6:coauthVersionLast="46" xr6:coauthVersionMax="46" xr10:uidLastSave="{00000000-0000-0000-0000-000000000000}"/>
  <bookViews>
    <workbookView xWindow="-120" yWindow="-120" windowWidth="19440" windowHeight="15000" firstSheet="2" activeTab="4" xr2:uid="{00000000-000D-0000-FFFF-FFFF00000000}"/>
  </bookViews>
  <sheets>
    <sheet name="Datos que se extraen (2)" sheetId="2" r:id="rId1"/>
    <sheet name="trabajo normal" sheetId="3" r:id="rId2"/>
    <sheet name="chaloc normal" sheetId="4" r:id="rId3"/>
    <sheet name="remantente federal sin vivienda" sheetId="7" r:id="rId4"/>
    <sheet name="chaloc remanente federal sin vi" sheetId="5" r:id="rId5"/>
  </sheets>
  <definedNames>
    <definedName name="_xlnm._FilterDatabase" localSheetId="0" hidden="1">'Datos que se extraen (2)'!$A$1:$AD$1193</definedName>
  </definedNames>
  <calcPr calcId="191029"/>
</workbook>
</file>

<file path=xl/calcChain.xml><?xml version="1.0" encoding="utf-8"?>
<calcChain xmlns="http://schemas.openxmlformats.org/spreadsheetml/2006/main">
  <c r="E1194" i="4" l="1"/>
  <c r="AC544" i="7"/>
  <c r="AB544" i="7"/>
  <c r="Y544" i="7"/>
  <c r="X544" i="7"/>
  <c r="S543" i="7"/>
  <c r="H543" i="7"/>
  <c r="S542" i="7"/>
  <c r="H542" i="7"/>
  <c r="S541" i="7"/>
  <c r="H541" i="7"/>
  <c r="S540" i="7"/>
  <c r="H540" i="7"/>
  <c r="S539" i="7"/>
  <c r="H539" i="7"/>
  <c r="S538" i="7"/>
  <c r="H538" i="7"/>
  <c r="S537" i="7"/>
  <c r="H537" i="7"/>
  <c r="S536" i="7"/>
  <c r="H536" i="7"/>
  <c r="S535" i="7"/>
  <c r="H535" i="7"/>
  <c r="S534" i="7"/>
  <c r="H534" i="7"/>
  <c r="S533" i="7"/>
  <c r="H533" i="7"/>
  <c r="S532" i="7"/>
  <c r="H532" i="7"/>
  <c r="S531" i="7"/>
  <c r="H531" i="7"/>
  <c r="S530" i="7"/>
  <c r="H530" i="7"/>
  <c r="S529" i="7"/>
  <c r="H529" i="7"/>
  <c r="S528" i="7"/>
  <c r="H528" i="7"/>
  <c r="S527" i="7"/>
  <c r="H527" i="7"/>
  <c r="S526" i="7"/>
  <c r="H526" i="7"/>
  <c r="S525" i="7"/>
  <c r="H525" i="7"/>
  <c r="S524" i="7"/>
  <c r="H524" i="7"/>
  <c r="S523" i="7"/>
  <c r="H523" i="7"/>
  <c r="S522" i="7"/>
  <c r="H522" i="7"/>
  <c r="S521" i="7"/>
  <c r="H521" i="7"/>
  <c r="S520" i="7"/>
  <c r="H520" i="7"/>
  <c r="S519" i="7"/>
  <c r="H519" i="7"/>
  <c r="S518" i="7"/>
  <c r="H518" i="7"/>
  <c r="S517" i="7"/>
  <c r="H517" i="7"/>
  <c r="S516" i="7"/>
  <c r="H516" i="7"/>
  <c r="S515" i="7"/>
  <c r="H515" i="7"/>
  <c r="S514" i="7"/>
  <c r="H514" i="7"/>
  <c r="S513" i="7"/>
  <c r="H513" i="7"/>
  <c r="S512" i="7"/>
  <c r="H512" i="7"/>
  <c r="S511" i="7"/>
  <c r="H511" i="7"/>
  <c r="S510" i="7"/>
  <c r="H510" i="7"/>
  <c r="S509" i="7"/>
  <c r="H509" i="7"/>
  <c r="S508" i="7"/>
  <c r="H508" i="7"/>
  <c r="S507" i="7"/>
  <c r="H507" i="7"/>
  <c r="S506" i="7"/>
  <c r="H506" i="7"/>
  <c r="S505" i="7"/>
  <c r="H505" i="7"/>
  <c r="S504" i="7"/>
  <c r="H504" i="7"/>
  <c r="S503" i="7"/>
  <c r="H503" i="7"/>
  <c r="S502" i="7"/>
  <c r="H502" i="7"/>
  <c r="S501" i="7"/>
  <c r="H501" i="7"/>
  <c r="S500" i="7"/>
  <c r="H500" i="7"/>
  <c r="S499" i="7"/>
  <c r="H499" i="7"/>
  <c r="S498" i="7"/>
  <c r="H498" i="7"/>
  <c r="S497" i="7"/>
  <c r="H497" i="7"/>
  <c r="S496" i="7"/>
  <c r="H496" i="7"/>
  <c r="S495" i="7"/>
  <c r="H495" i="7"/>
  <c r="S494" i="7"/>
  <c r="H494" i="7"/>
  <c r="S493" i="7"/>
  <c r="H493" i="7"/>
  <c r="S492" i="7"/>
  <c r="H492" i="7"/>
  <c r="S491" i="7"/>
  <c r="H491" i="7"/>
  <c r="S490" i="7"/>
  <c r="H490" i="7"/>
  <c r="S489" i="7"/>
  <c r="H489" i="7"/>
  <c r="S488" i="7"/>
  <c r="H488" i="7"/>
  <c r="S487" i="7"/>
  <c r="H487" i="7"/>
  <c r="S486" i="7"/>
  <c r="H486" i="7"/>
  <c r="S485" i="7"/>
  <c r="H485" i="7"/>
  <c r="S484" i="7"/>
  <c r="H484" i="7"/>
  <c r="S483" i="7"/>
  <c r="H483" i="7"/>
  <c r="S482" i="7"/>
  <c r="H482" i="7"/>
  <c r="S481" i="7"/>
  <c r="H481" i="7"/>
  <c r="S480" i="7"/>
  <c r="H480" i="7"/>
  <c r="S479" i="7"/>
  <c r="H479" i="7"/>
  <c r="S478" i="7"/>
  <c r="H478" i="7"/>
  <c r="S477" i="7"/>
  <c r="H477" i="7"/>
  <c r="S476" i="7"/>
  <c r="H476" i="7"/>
  <c r="S475" i="7"/>
  <c r="H475" i="7"/>
  <c r="S474" i="7"/>
  <c r="H474" i="7"/>
  <c r="S473" i="7"/>
  <c r="H473" i="7"/>
  <c r="S472" i="7"/>
  <c r="H472" i="7"/>
  <c r="S471" i="7"/>
  <c r="H471" i="7"/>
  <c r="S470" i="7"/>
  <c r="H470" i="7"/>
  <c r="S469" i="7"/>
  <c r="H469" i="7"/>
  <c r="S468" i="7"/>
  <c r="H468" i="7"/>
  <c r="S467" i="7"/>
  <c r="H467" i="7"/>
  <c r="S466" i="7"/>
  <c r="H466" i="7"/>
  <c r="S465" i="7"/>
  <c r="H465" i="7"/>
  <c r="S464" i="7"/>
  <c r="H464" i="7"/>
  <c r="S463" i="7"/>
  <c r="H463" i="7"/>
  <c r="S462" i="7"/>
  <c r="H462" i="7"/>
  <c r="S461" i="7"/>
  <c r="H461" i="7"/>
  <c r="S460" i="7"/>
  <c r="H460" i="7"/>
  <c r="S459" i="7"/>
  <c r="H459" i="7"/>
  <c r="S458" i="7"/>
  <c r="H458" i="7"/>
  <c r="S457" i="7"/>
  <c r="H457" i="7"/>
  <c r="S456" i="7"/>
  <c r="H456" i="7"/>
  <c r="S455" i="7"/>
  <c r="H455" i="7"/>
  <c r="S454" i="7"/>
  <c r="H454" i="7"/>
  <c r="S453" i="7"/>
  <c r="H453" i="7"/>
  <c r="S452" i="7"/>
  <c r="H452" i="7"/>
  <c r="S451" i="7"/>
  <c r="H451" i="7"/>
  <c r="S450" i="7"/>
  <c r="H450" i="7"/>
  <c r="S449" i="7"/>
  <c r="H449" i="7"/>
  <c r="S448" i="7"/>
  <c r="H448" i="7"/>
  <c r="S447" i="7"/>
  <c r="H447" i="7"/>
  <c r="S446" i="7"/>
  <c r="H446" i="7"/>
  <c r="S445" i="7"/>
  <c r="H445" i="7"/>
  <c r="S444" i="7"/>
  <c r="H444" i="7"/>
  <c r="S443" i="7"/>
  <c r="H443" i="7"/>
  <c r="S442" i="7"/>
  <c r="H442" i="7"/>
  <c r="S441" i="7"/>
  <c r="H441" i="7"/>
  <c r="S440" i="7"/>
  <c r="H440" i="7"/>
  <c r="S439" i="7"/>
  <c r="H439" i="7"/>
  <c r="S438" i="7"/>
  <c r="H438" i="7"/>
  <c r="S437" i="7"/>
  <c r="H437" i="7"/>
  <c r="S436" i="7"/>
  <c r="H436" i="7"/>
  <c r="S435" i="7"/>
  <c r="H435" i="7"/>
  <c r="S434" i="7"/>
  <c r="H434" i="7"/>
  <c r="S433" i="7"/>
  <c r="H433" i="7"/>
  <c r="S432" i="7"/>
  <c r="H432" i="7"/>
  <c r="S431" i="7"/>
  <c r="H431" i="7"/>
  <c r="S430" i="7"/>
  <c r="H430" i="7"/>
  <c r="S429" i="7"/>
  <c r="H429" i="7"/>
  <c r="S428" i="7"/>
  <c r="H428" i="7"/>
  <c r="S427" i="7"/>
  <c r="H427" i="7"/>
  <c r="S426" i="7"/>
  <c r="H426" i="7"/>
  <c r="S425" i="7"/>
  <c r="H425" i="7"/>
  <c r="S424" i="7"/>
  <c r="H424" i="7"/>
  <c r="S423" i="7"/>
  <c r="H423" i="7"/>
  <c r="S422" i="7"/>
  <c r="H422" i="7"/>
  <c r="S421" i="7"/>
  <c r="H421" i="7"/>
  <c r="S420" i="7"/>
  <c r="H420" i="7"/>
  <c r="S419" i="7"/>
  <c r="H419" i="7"/>
  <c r="S418" i="7"/>
  <c r="H418" i="7"/>
  <c r="S417" i="7"/>
  <c r="H417" i="7"/>
  <c r="S416" i="7"/>
  <c r="H416" i="7"/>
  <c r="S415" i="7"/>
  <c r="H415" i="7"/>
  <c r="S414" i="7"/>
  <c r="H414" i="7"/>
  <c r="S413" i="7"/>
  <c r="H413" i="7"/>
  <c r="S412" i="7"/>
  <c r="H412" i="7"/>
  <c r="S411" i="7"/>
  <c r="H411" i="7"/>
  <c r="S410" i="7"/>
  <c r="H410" i="7"/>
  <c r="S409" i="7"/>
  <c r="H409" i="7"/>
  <c r="S408" i="7"/>
  <c r="H408" i="7"/>
  <c r="S407" i="7"/>
  <c r="H407" i="7"/>
  <c r="S406" i="7"/>
  <c r="H406" i="7"/>
  <c r="S405" i="7"/>
  <c r="H405" i="7"/>
  <c r="S404" i="7"/>
  <c r="H404" i="7"/>
  <c r="S403" i="7"/>
  <c r="H403" i="7"/>
  <c r="S402" i="7"/>
  <c r="H402" i="7"/>
  <c r="S401" i="7"/>
  <c r="H401" i="7"/>
  <c r="S400" i="7"/>
  <c r="H400" i="7"/>
  <c r="S399" i="7"/>
  <c r="H399" i="7"/>
  <c r="S398" i="7"/>
  <c r="H398" i="7"/>
  <c r="S397" i="7"/>
  <c r="H397" i="7"/>
  <c r="S396" i="7"/>
  <c r="H396" i="7"/>
  <c r="S395" i="7"/>
  <c r="H395" i="7"/>
  <c r="S394" i="7"/>
  <c r="H394" i="7"/>
  <c r="S393" i="7"/>
  <c r="H393" i="7"/>
  <c r="S392" i="7"/>
  <c r="H392" i="7"/>
  <c r="S391" i="7"/>
  <c r="H391" i="7"/>
  <c r="S390" i="7"/>
  <c r="H390" i="7"/>
  <c r="S389" i="7"/>
  <c r="H389" i="7"/>
  <c r="S388" i="7"/>
  <c r="H388" i="7"/>
  <c r="S387" i="7"/>
  <c r="H387" i="7"/>
  <c r="S386" i="7"/>
  <c r="H386" i="7"/>
  <c r="S385" i="7"/>
  <c r="H385" i="7"/>
  <c r="S384" i="7"/>
  <c r="H384" i="7"/>
  <c r="S383" i="7"/>
  <c r="H383" i="7"/>
  <c r="S382" i="7"/>
  <c r="H382" i="7"/>
  <c r="S381" i="7"/>
  <c r="H381" i="7"/>
  <c r="S380" i="7"/>
  <c r="H380" i="7"/>
  <c r="S379" i="7"/>
  <c r="H379" i="7"/>
  <c r="S378" i="7"/>
  <c r="H378" i="7"/>
  <c r="S377" i="7"/>
  <c r="H377" i="7"/>
  <c r="S376" i="7"/>
  <c r="H376" i="7"/>
  <c r="S375" i="7"/>
  <c r="H375" i="7"/>
  <c r="S374" i="7"/>
  <c r="H374" i="7"/>
  <c r="S373" i="7"/>
  <c r="H373" i="7"/>
  <c r="S372" i="7"/>
  <c r="H372" i="7"/>
  <c r="S371" i="7"/>
  <c r="H371" i="7"/>
  <c r="S370" i="7"/>
  <c r="H370" i="7"/>
  <c r="S369" i="7"/>
  <c r="H369" i="7"/>
  <c r="S368" i="7"/>
  <c r="H368" i="7"/>
  <c r="S367" i="7"/>
  <c r="H367" i="7"/>
  <c r="S366" i="7"/>
  <c r="H366" i="7"/>
  <c r="S365" i="7"/>
  <c r="H365" i="7"/>
  <c r="S364" i="7"/>
  <c r="H364" i="7"/>
  <c r="S363" i="7"/>
  <c r="H363" i="7"/>
  <c r="S362" i="7"/>
  <c r="H362" i="7"/>
  <c r="S361" i="7"/>
  <c r="H361" i="7"/>
  <c r="S360" i="7"/>
  <c r="H360" i="7"/>
  <c r="S359" i="7"/>
  <c r="H359" i="7"/>
  <c r="S358" i="7"/>
  <c r="H358" i="7"/>
  <c r="S357" i="7"/>
  <c r="H357" i="7"/>
  <c r="S356" i="7"/>
  <c r="H356" i="7"/>
  <c r="S355" i="7"/>
  <c r="H355" i="7"/>
  <c r="S354" i="7"/>
  <c r="H354" i="7"/>
  <c r="S353" i="7"/>
  <c r="H353" i="7"/>
  <c r="S352" i="7"/>
  <c r="H352" i="7"/>
  <c r="S351" i="7"/>
  <c r="H351" i="7"/>
  <c r="S350" i="7"/>
  <c r="H350" i="7"/>
  <c r="S349" i="7"/>
  <c r="H349" i="7"/>
  <c r="S348" i="7"/>
  <c r="H348" i="7"/>
  <c r="S347" i="7"/>
  <c r="H347" i="7"/>
  <c r="S346" i="7"/>
  <c r="H346" i="7"/>
  <c r="S345" i="7"/>
  <c r="H345" i="7"/>
  <c r="S344" i="7"/>
  <c r="H344" i="7"/>
  <c r="S343" i="7"/>
  <c r="H343" i="7"/>
  <c r="S342" i="7"/>
  <c r="H342" i="7"/>
  <c r="S341" i="7"/>
  <c r="H341" i="7"/>
  <c r="S340" i="7"/>
  <c r="H340" i="7"/>
  <c r="S339" i="7"/>
  <c r="H339" i="7"/>
  <c r="S338" i="7"/>
  <c r="H338" i="7"/>
  <c r="S337" i="7"/>
  <c r="H337" i="7"/>
  <c r="S336" i="7"/>
  <c r="H336" i="7"/>
  <c r="S335" i="7"/>
  <c r="H335" i="7"/>
  <c r="S334" i="7"/>
  <c r="H334" i="7"/>
  <c r="S333" i="7"/>
  <c r="H333" i="7"/>
  <c r="S332" i="7"/>
  <c r="H332" i="7"/>
  <c r="S331" i="7"/>
  <c r="H331" i="7"/>
  <c r="S330" i="7"/>
  <c r="H330" i="7"/>
  <c r="S329" i="7"/>
  <c r="H329" i="7"/>
  <c r="S328" i="7"/>
  <c r="H328" i="7"/>
  <c r="S327" i="7"/>
  <c r="H327" i="7"/>
  <c r="S326" i="7"/>
  <c r="H326" i="7"/>
  <c r="S325" i="7"/>
  <c r="H325" i="7"/>
  <c r="S324" i="7"/>
  <c r="H324" i="7"/>
  <c r="S323" i="7"/>
  <c r="H323" i="7"/>
  <c r="S322" i="7"/>
  <c r="H322" i="7"/>
  <c r="S321" i="7"/>
  <c r="H321" i="7"/>
  <c r="S320" i="7"/>
  <c r="H320" i="7"/>
  <c r="S319" i="7"/>
  <c r="H319" i="7"/>
  <c r="S318" i="7"/>
  <c r="H318" i="7"/>
  <c r="S317" i="7"/>
  <c r="H317" i="7"/>
  <c r="S316" i="7"/>
  <c r="H316" i="7"/>
  <c r="S315" i="7"/>
  <c r="H315" i="7"/>
  <c r="S314" i="7"/>
  <c r="H314" i="7"/>
  <c r="S313" i="7"/>
  <c r="H313" i="7"/>
  <c r="S312" i="7"/>
  <c r="H312" i="7"/>
  <c r="S311" i="7"/>
  <c r="H311" i="7"/>
  <c r="S310" i="7"/>
  <c r="H310" i="7"/>
  <c r="S309" i="7"/>
  <c r="H309" i="7"/>
  <c r="S308" i="7"/>
  <c r="H308" i="7"/>
  <c r="S307" i="7"/>
  <c r="H307" i="7"/>
  <c r="S306" i="7"/>
  <c r="H306" i="7"/>
  <c r="S305" i="7"/>
  <c r="H305" i="7"/>
  <c r="S304" i="7"/>
  <c r="H304" i="7"/>
  <c r="S303" i="7"/>
  <c r="H303" i="7"/>
  <c r="S302" i="7"/>
  <c r="H302" i="7"/>
  <c r="S301" i="7"/>
  <c r="H301" i="7"/>
  <c r="S300" i="7"/>
  <c r="H300" i="7"/>
  <c r="S299" i="7"/>
  <c r="H299" i="7"/>
  <c r="S298" i="7"/>
  <c r="H298" i="7"/>
  <c r="S297" i="7"/>
  <c r="H297" i="7"/>
  <c r="S296" i="7"/>
  <c r="H296" i="7"/>
  <c r="S295" i="7"/>
  <c r="H295" i="7"/>
  <c r="S294" i="7"/>
  <c r="H294" i="7"/>
  <c r="S293" i="7"/>
  <c r="H293" i="7"/>
  <c r="S292" i="7"/>
  <c r="H292" i="7"/>
  <c r="S291" i="7"/>
  <c r="H291" i="7"/>
  <c r="S290" i="7"/>
  <c r="H290" i="7"/>
  <c r="S289" i="7"/>
  <c r="H289" i="7"/>
  <c r="S288" i="7"/>
  <c r="H288" i="7"/>
  <c r="S287" i="7"/>
  <c r="H287" i="7"/>
  <c r="S286" i="7"/>
  <c r="H286" i="7"/>
  <c r="S285" i="7"/>
  <c r="H285" i="7"/>
  <c r="S284" i="7"/>
  <c r="H284" i="7"/>
  <c r="S283" i="7"/>
  <c r="H283" i="7"/>
  <c r="S282" i="7"/>
  <c r="H282" i="7"/>
  <c r="S281" i="7"/>
  <c r="H281" i="7"/>
  <c r="S280" i="7"/>
  <c r="H280" i="7"/>
  <c r="S279" i="7"/>
  <c r="H279" i="7"/>
  <c r="S278" i="7"/>
  <c r="H278" i="7"/>
  <c r="S277" i="7"/>
  <c r="H277" i="7"/>
  <c r="S276" i="7"/>
  <c r="H276" i="7"/>
  <c r="S275" i="7"/>
  <c r="H275" i="7"/>
  <c r="S274" i="7"/>
  <c r="H274" i="7"/>
  <c r="S273" i="7"/>
  <c r="H273" i="7"/>
  <c r="S272" i="7"/>
  <c r="H272" i="7"/>
  <c r="S271" i="7"/>
  <c r="H271" i="7"/>
  <c r="S270" i="7"/>
  <c r="H270" i="7"/>
  <c r="S269" i="7"/>
  <c r="H269" i="7"/>
  <c r="S268" i="7"/>
  <c r="H268" i="7"/>
  <c r="S267" i="7"/>
  <c r="H267" i="7"/>
  <c r="S266" i="7"/>
  <c r="H266" i="7"/>
  <c r="S265" i="7"/>
  <c r="H265" i="7"/>
  <c r="S264" i="7"/>
  <c r="H264" i="7"/>
  <c r="S263" i="7"/>
  <c r="H263" i="7"/>
  <c r="S262" i="7"/>
  <c r="H262" i="7"/>
  <c r="S261" i="7"/>
  <c r="H261" i="7"/>
  <c r="S260" i="7"/>
  <c r="H260" i="7"/>
  <c r="S259" i="7"/>
  <c r="H259" i="7"/>
  <c r="S258" i="7"/>
  <c r="H258" i="7"/>
  <c r="S257" i="7"/>
  <c r="H257" i="7"/>
  <c r="S256" i="7"/>
  <c r="H256" i="7"/>
  <c r="S255" i="7"/>
  <c r="H255" i="7"/>
  <c r="S254" i="7"/>
  <c r="H254" i="7"/>
  <c r="S253" i="7"/>
  <c r="H253" i="7"/>
  <c r="S252" i="7"/>
  <c r="H252" i="7"/>
  <c r="S251" i="7"/>
  <c r="H251" i="7"/>
  <c r="S250" i="7"/>
  <c r="H250" i="7"/>
  <c r="S249" i="7"/>
  <c r="H249" i="7"/>
  <c r="S248" i="7"/>
  <c r="H248" i="7"/>
  <c r="S247" i="7"/>
  <c r="H247" i="7"/>
  <c r="S246" i="7"/>
  <c r="H246" i="7"/>
  <c r="S245" i="7"/>
  <c r="H245" i="7"/>
  <c r="S244" i="7"/>
  <c r="H244" i="7"/>
  <c r="S243" i="7"/>
  <c r="H243" i="7"/>
  <c r="S242" i="7"/>
  <c r="H242" i="7"/>
  <c r="S241" i="7"/>
  <c r="H241" i="7"/>
  <c r="S240" i="7"/>
  <c r="H240" i="7"/>
  <c r="S239" i="7"/>
  <c r="H239" i="7"/>
  <c r="S238" i="7"/>
  <c r="H238" i="7"/>
  <c r="S237" i="7"/>
  <c r="H237" i="7"/>
  <c r="S236" i="7"/>
  <c r="H236" i="7"/>
  <c r="S235" i="7"/>
  <c r="H235" i="7"/>
  <c r="S234" i="7"/>
  <c r="H234" i="7"/>
  <c r="S233" i="7"/>
  <c r="H233" i="7"/>
  <c r="S232" i="7"/>
  <c r="H232" i="7"/>
  <c r="S231" i="7"/>
  <c r="H231" i="7"/>
  <c r="S230" i="7"/>
  <c r="H230" i="7"/>
  <c r="S229" i="7"/>
  <c r="H229" i="7"/>
  <c r="S228" i="7"/>
  <c r="H228" i="7"/>
  <c r="S227" i="7"/>
  <c r="H227" i="7"/>
  <c r="S226" i="7"/>
  <c r="H226" i="7"/>
  <c r="S225" i="7"/>
  <c r="H225" i="7"/>
  <c r="S224" i="7"/>
  <c r="H224" i="7"/>
  <c r="S223" i="7"/>
  <c r="H223" i="7"/>
  <c r="S222" i="7"/>
  <c r="H222" i="7"/>
  <c r="S221" i="7"/>
  <c r="H221" i="7"/>
  <c r="S220" i="7"/>
  <c r="H220" i="7"/>
  <c r="S219" i="7"/>
  <c r="H219" i="7"/>
  <c r="S218" i="7"/>
  <c r="H218" i="7"/>
  <c r="S217" i="7"/>
  <c r="H217" i="7"/>
  <c r="S216" i="7"/>
  <c r="H216" i="7"/>
  <c r="S215" i="7"/>
  <c r="H215" i="7"/>
  <c r="S214" i="7"/>
  <c r="H214" i="7"/>
  <c r="S213" i="7"/>
  <c r="H213" i="7"/>
  <c r="S212" i="7"/>
  <c r="H212" i="7"/>
  <c r="S211" i="7"/>
  <c r="H211" i="7"/>
  <c r="S210" i="7"/>
  <c r="H210" i="7"/>
  <c r="S209" i="7"/>
  <c r="H209" i="7"/>
  <c r="S208" i="7"/>
  <c r="H208" i="7"/>
  <c r="S207" i="7"/>
  <c r="H207" i="7"/>
  <c r="S206" i="7"/>
  <c r="H206" i="7"/>
  <c r="S205" i="7"/>
  <c r="H205" i="7"/>
  <c r="S204" i="7"/>
  <c r="H204" i="7"/>
  <c r="S203" i="7"/>
  <c r="H203" i="7"/>
  <c r="S202" i="7"/>
  <c r="H202" i="7"/>
  <c r="S201" i="7"/>
  <c r="H201" i="7"/>
  <c r="S200" i="7"/>
  <c r="H200" i="7"/>
  <c r="S199" i="7"/>
  <c r="H199" i="7"/>
  <c r="S198" i="7"/>
  <c r="H198" i="7"/>
  <c r="S197" i="7"/>
  <c r="H197" i="7"/>
  <c r="S196" i="7"/>
  <c r="H196" i="7"/>
  <c r="S195" i="7"/>
  <c r="H195" i="7"/>
  <c r="S194" i="7"/>
  <c r="H194" i="7"/>
  <c r="S193" i="7"/>
  <c r="H193" i="7"/>
  <c r="S192" i="7"/>
  <c r="H192" i="7"/>
  <c r="S191" i="7"/>
  <c r="H191" i="7"/>
  <c r="S190" i="7"/>
  <c r="H190" i="7"/>
  <c r="S189" i="7"/>
  <c r="H189" i="7"/>
  <c r="S188" i="7"/>
  <c r="H188" i="7"/>
  <c r="S187" i="7"/>
  <c r="H187" i="7"/>
  <c r="S186" i="7"/>
  <c r="H186" i="7"/>
  <c r="S185" i="7"/>
  <c r="H185" i="7"/>
  <c r="S184" i="7"/>
  <c r="H184" i="7"/>
  <c r="S183" i="7"/>
  <c r="H183" i="7"/>
  <c r="S182" i="7"/>
  <c r="H182" i="7"/>
  <c r="S181" i="7"/>
  <c r="H181" i="7"/>
  <c r="S180" i="7"/>
  <c r="H180" i="7"/>
  <c r="S179" i="7"/>
  <c r="H179" i="7"/>
  <c r="S178" i="7"/>
  <c r="H178" i="7"/>
  <c r="S177" i="7"/>
  <c r="H177" i="7"/>
  <c r="S176" i="7"/>
  <c r="H176" i="7"/>
  <c r="S175" i="7"/>
  <c r="H175" i="7"/>
  <c r="S174" i="7"/>
  <c r="H174" i="7"/>
  <c r="S173" i="7"/>
  <c r="H173" i="7"/>
  <c r="S172" i="7"/>
  <c r="H172" i="7"/>
  <c r="S171" i="7"/>
  <c r="H171" i="7"/>
  <c r="S170" i="7"/>
  <c r="H170" i="7"/>
  <c r="S169" i="7"/>
  <c r="H169" i="7"/>
  <c r="S168" i="7"/>
  <c r="H168" i="7"/>
  <c r="S167" i="7"/>
  <c r="H167" i="7"/>
  <c r="S166" i="7"/>
  <c r="H166" i="7"/>
  <c r="S165" i="7"/>
  <c r="H165" i="7"/>
  <c r="S164" i="7"/>
  <c r="H164" i="7"/>
  <c r="S163" i="7"/>
  <c r="H163" i="7"/>
  <c r="S162" i="7"/>
  <c r="H162" i="7"/>
  <c r="S161" i="7"/>
  <c r="H161" i="7"/>
  <c r="S160" i="7"/>
  <c r="H160" i="7"/>
  <c r="S159" i="7"/>
  <c r="H159" i="7"/>
  <c r="S158" i="7"/>
  <c r="H158" i="7"/>
  <c r="S157" i="7"/>
  <c r="H157" i="7"/>
  <c r="S156" i="7"/>
  <c r="H156" i="7"/>
  <c r="S155" i="7"/>
  <c r="H155" i="7"/>
  <c r="S154" i="7"/>
  <c r="H154" i="7"/>
  <c r="S153" i="7"/>
  <c r="H153" i="7"/>
  <c r="S152" i="7"/>
  <c r="H152" i="7"/>
  <c r="S151" i="7"/>
  <c r="H151" i="7"/>
  <c r="S150" i="7"/>
  <c r="H150" i="7"/>
  <c r="S149" i="7"/>
  <c r="H149" i="7"/>
  <c r="S148" i="7"/>
  <c r="H148" i="7"/>
  <c r="S147" i="7"/>
  <c r="H147" i="7"/>
  <c r="S146" i="7"/>
  <c r="H146" i="7"/>
  <c r="S145" i="7"/>
  <c r="H145" i="7"/>
  <c r="S144" i="7"/>
  <c r="H144" i="7"/>
  <c r="S143" i="7"/>
  <c r="H143" i="7"/>
  <c r="S142" i="7"/>
  <c r="H142" i="7"/>
  <c r="S141" i="7"/>
  <c r="H141" i="7"/>
  <c r="S140" i="7"/>
  <c r="H140" i="7"/>
  <c r="S139" i="7"/>
  <c r="H139" i="7"/>
  <c r="S138" i="7"/>
  <c r="H138" i="7"/>
  <c r="S137" i="7"/>
  <c r="H137" i="7"/>
  <c r="S136" i="7"/>
  <c r="H136" i="7"/>
  <c r="S135" i="7"/>
  <c r="H135" i="7"/>
  <c r="S134" i="7"/>
  <c r="H134" i="7"/>
  <c r="S133" i="7"/>
  <c r="H133" i="7"/>
  <c r="S132" i="7"/>
  <c r="H132" i="7"/>
  <c r="S131" i="7"/>
  <c r="H131" i="7"/>
  <c r="S130" i="7"/>
  <c r="H130" i="7"/>
  <c r="S129" i="7"/>
  <c r="H129" i="7"/>
  <c r="S128" i="7"/>
  <c r="H128" i="7"/>
  <c r="S127" i="7"/>
  <c r="H127" i="7"/>
  <c r="S126" i="7"/>
  <c r="H126" i="7"/>
  <c r="S125" i="7"/>
  <c r="H125" i="7"/>
  <c r="S124" i="7"/>
  <c r="H124" i="7"/>
  <c r="S123" i="7"/>
  <c r="H123" i="7"/>
  <c r="S122" i="7"/>
  <c r="H122" i="7"/>
  <c r="S121" i="7"/>
  <c r="H121" i="7"/>
  <c r="S120" i="7"/>
  <c r="H120" i="7"/>
  <c r="S119" i="7"/>
  <c r="H119" i="7"/>
  <c r="S118" i="7"/>
  <c r="H118" i="7"/>
  <c r="S117" i="7"/>
  <c r="H117" i="7"/>
  <c r="S116" i="7"/>
  <c r="H116" i="7"/>
  <c r="S115" i="7"/>
  <c r="H115" i="7"/>
  <c r="S114" i="7"/>
  <c r="H114" i="7"/>
  <c r="S113" i="7"/>
  <c r="H113" i="7"/>
  <c r="S112" i="7"/>
  <c r="H112" i="7"/>
  <c r="S111" i="7"/>
  <c r="H111" i="7"/>
  <c r="S110" i="7"/>
  <c r="H110" i="7"/>
  <c r="S109" i="7"/>
  <c r="H109" i="7"/>
  <c r="S108" i="7"/>
  <c r="H108" i="7"/>
  <c r="S107" i="7"/>
  <c r="H107" i="7"/>
  <c r="S106" i="7"/>
  <c r="H106" i="7"/>
  <c r="S105" i="7"/>
  <c r="H105" i="7"/>
  <c r="S104" i="7"/>
  <c r="H104" i="7"/>
  <c r="S103" i="7"/>
  <c r="H103" i="7"/>
  <c r="S102" i="7"/>
  <c r="H102" i="7"/>
  <c r="S101" i="7"/>
  <c r="H101" i="7"/>
  <c r="S100" i="7"/>
  <c r="H100" i="7"/>
  <c r="S99" i="7"/>
  <c r="H99" i="7"/>
  <c r="S98" i="7"/>
  <c r="H98" i="7"/>
  <c r="S97" i="7"/>
  <c r="H97" i="7"/>
  <c r="S96" i="7"/>
  <c r="H96" i="7"/>
  <c r="S95" i="7"/>
  <c r="H95" i="7"/>
  <c r="S94" i="7"/>
  <c r="H94" i="7"/>
  <c r="S93" i="7"/>
  <c r="H93" i="7"/>
  <c r="S92" i="7"/>
  <c r="H92" i="7"/>
  <c r="S91" i="7"/>
  <c r="H91" i="7"/>
  <c r="S90" i="7"/>
  <c r="H90" i="7"/>
  <c r="S89" i="7"/>
  <c r="H89" i="7"/>
  <c r="S88" i="7"/>
  <c r="H88" i="7"/>
  <c r="S87" i="7"/>
  <c r="H87" i="7"/>
  <c r="S86" i="7"/>
  <c r="H86" i="7"/>
  <c r="S85" i="7"/>
  <c r="H85" i="7"/>
  <c r="S84" i="7"/>
  <c r="H84" i="7"/>
  <c r="S83" i="7"/>
  <c r="H83" i="7"/>
  <c r="S82" i="7"/>
  <c r="H82" i="7"/>
  <c r="S81" i="7"/>
  <c r="H81" i="7"/>
  <c r="S80" i="7"/>
  <c r="H80" i="7"/>
  <c r="S79" i="7"/>
  <c r="H79" i="7"/>
  <c r="S78" i="7"/>
  <c r="H78" i="7"/>
  <c r="S77" i="7"/>
  <c r="H77" i="7"/>
  <c r="S76" i="7"/>
  <c r="H76" i="7"/>
  <c r="S75" i="7"/>
  <c r="H75" i="7"/>
  <c r="S74" i="7"/>
  <c r="H74" i="7"/>
  <c r="S73" i="7"/>
  <c r="H73" i="7"/>
  <c r="S72" i="7"/>
  <c r="H72" i="7"/>
  <c r="S71" i="7"/>
  <c r="H71" i="7"/>
  <c r="S70" i="7"/>
  <c r="H70" i="7"/>
  <c r="S69" i="7"/>
  <c r="H69" i="7"/>
  <c r="S68" i="7"/>
  <c r="H68" i="7"/>
  <c r="S67" i="7"/>
  <c r="H67" i="7"/>
  <c r="S66" i="7"/>
  <c r="H66" i="7"/>
  <c r="S65" i="7"/>
  <c r="H65" i="7"/>
  <c r="S64" i="7"/>
  <c r="H64" i="7"/>
  <c r="S63" i="7"/>
  <c r="H63" i="7"/>
  <c r="S62" i="7"/>
  <c r="H62" i="7"/>
  <c r="S61" i="7"/>
  <c r="H61" i="7"/>
  <c r="S60" i="7"/>
  <c r="H60" i="7"/>
  <c r="S59" i="7"/>
  <c r="H59" i="7"/>
  <c r="S58" i="7"/>
  <c r="H58" i="7"/>
  <c r="S57" i="7"/>
  <c r="H57" i="7"/>
  <c r="S56" i="7"/>
  <c r="H56" i="7"/>
  <c r="S55" i="7"/>
  <c r="H55" i="7"/>
  <c r="S54" i="7"/>
  <c r="H54" i="7"/>
  <c r="S53" i="7"/>
  <c r="H53" i="7"/>
  <c r="S52" i="7"/>
  <c r="H52" i="7"/>
  <c r="S51" i="7"/>
  <c r="H51" i="7"/>
  <c r="S50" i="7"/>
  <c r="H50" i="7"/>
  <c r="S49" i="7"/>
  <c r="H49" i="7"/>
  <c r="S48" i="7"/>
  <c r="H48" i="7"/>
  <c r="S47" i="7"/>
  <c r="H47" i="7"/>
  <c r="S46" i="7"/>
  <c r="H46" i="7"/>
  <c r="S45" i="7"/>
  <c r="H45" i="7"/>
  <c r="S44" i="7"/>
  <c r="H44" i="7"/>
  <c r="S43" i="7"/>
  <c r="H43" i="7"/>
  <c r="S42" i="7"/>
  <c r="H42" i="7"/>
  <c r="S41" i="7"/>
  <c r="H41" i="7"/>
  <c r="S40" i="7"/>
  <c r="H40" i="7"/>
  <c r="S39" i="7"/>
  <c r="H39" i="7"/>
  <c r="S38" i="7"/>
  <c r="H38" i="7"/>
  <c r="S37" i="7"/>
  <c r="H37" i="7"/>
  <c r="S36" i="7"/>
  <c r="H36" i="7"/>
  <c r="S35" i="7"/>
  <c r="H35" i="7"/>
  <c r="S34" i="7"/>
  <c r="H34" i="7"/>
  <c r="S33" i="7"/>
  <c r="H33" i="7"/>
  <c r="S32" i="7"/>
  <c r="H32" i="7"/>
  <c r="S31" i="7"/>
  <c r="H31" i="7"/>
  <c r="S30" i="7"/>
  <c r="H30" i="7"/>
  <c r="S29" i="7"/>
  <c r="H29" i="7"/>
  <c r="S28" i="7"/>
  <c r="H28" i="7"/>
  <c r="S27" i="7"/>
  <c r="H27" i="7"/>
  <c r="S26" i="7"/>
  <c r="H26" i="7"/>
  <c r="S25" i="7"/>
  <c r="H25" i="7"/>
  <c r="S24" i="7"/>
  <c r="H24" i="7"/>
  <c r="S23" i="7"/>
  <c r="H23" i="7"/>
  <c r="S22" i="7"/>
  <c r="H22" i="7"/>
  <c r="S21" i="7"/>
  <c r="H21" i="7"/>
  <c r="S20" i="7"/>
  <c r="H20" i="7"/>
  <c r="S19" i="7"/>
  <c r="H19" i="7"/>
  <c r="S18" i="7"/>
  <c r="H18" i="7"/>
  <c r="S17" i="7"/>
  <c r="H17" i="7"/>
  <c r="S16" i="7"/>
  <c r="H16" i="7"/>
  <c r="S15" i="7"/>
  <c r="H15" i="7"/>
  <c r="S14" i="7"/>
  <c r="H14" i="7"/>
  <c r="S13" i="7"/>
  <c r="H13" i="7"/>
  <c r="S12" i="7"/>
  <c r="H12" i="7"/>
  <c r="S11" i="7"/>
  <c r="H11" i="7"/>
  <c r="S10" i="7"/>
  <c r="H10" i="7"/>
  <c r="S9" i="7"/>
  <c r="H9" i="7"/>
  <c r="S8" i="7"/>
  <c r="H8" i="7"/>
  <c r="S7" i="7"/>
  <c r="H7" i="7"/>
  <c r="S6" i="7"/>
  <c r="H6" i="7"/>
  <c r="S5" i="7"/>
  <c r="H5" i="7"/>
  <c r="S4" i="7"/>
  <c r="H4" i="7"/>
  <c r="S3" i="7"/>
  <c r="H3" i="7"/>
  <c r="S2" i="7"/>
  <c r="H2" i="7"/>
  <c r="S2" i="3"/>
  <c r="AB1194" i="3"/>
  <c r="X1194" i="3"/>
  <c r="Y1194" i="3"/>
  <c r="S3" i="3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S201" i="3"/>
  <c r="S202" i="3"/>
  <c r="S203" i="3"/>
  <c r="S204" i="3"/>
  <c r="S205" i="3"/>
  <c r="S206" i="3"/>
  <c r="S207" i="3"/>
  <c r="S208" i="3"/>
  <c r="S209" i="3"/>
  <c r="S210" i="3"/>
  <c r="S211" i="3"/>
  <c r="S212" i="3"/>
  <c r="S213" i="3"/>
  <c r="S214" i="3"/>
  <c r="S215" i="3"/>
  <c r="S216" i="3"/>
  <c r="S217" i="3"/>
  <c r="S218" i="3"/>
  <c r="S219" i="3"/>
  <c r="S220" i="3"/>
  <c r="S221" i="3"/>
  <c r="S222" i="3"/>
  <c r="S223" i="3"/>
  <c r="S224" i="3"/>
  <c r="S225" i="3"/>
  <c r="S226" i="3"/>
  <c r="S227" i="3"/>
  <c r="S228" i="3"/>
  <c r="S229" i="3"/>
  <c r="S230" i="3"/>
  <c r="S231" i="3"/>
  <c r="S232" i="3"/>
  <c r="S233" i="3"/>
  <c r="S234" i="3"/>
  <c r="S235" i="3"/>
  <c r="S236" i="3"/>
  <c r="S237" i="3"/>
  <c r="S238" i="3"/>
  <c r="S239" i="3"/>
  <c r="S240" i="3"/>
  <c r="S241" i="3"/>
  <c r="S242" i="3"/>
  <c r="S243" i="3"/>
  <c r="S244" i="3"/>
  <c r="S245" i="3"/>
  <c r="S246" i="3"/>
  <c r="S247" i="3"/>
  <c r="S248" i="3"/>
  <c r="S249" i="3"/>
  <c r="S250" i="3"/>
  <c r="S251" i="3"/>
  <c r="S252" i="3"/>
  <c r="S253" i="3"/>
  <c r="S254" i="3"/>
  <c r="S255" i="3"/>
  <c r="S256" i="3"/>
  <c r="S257" i="3"/>
  <c r="S258" i="3"/>
  <c r="S259" i="3"/>
  <c r="S260" i="3"/>
  <c r="S261" i="3"/>
  <c r="S262" i="3"/>
  <c r="S263" i="3"/>
  <c r="S264" i="3"/>
  <c r="S265" i="3"/>
  <c r="S266" i="3"/>
  <c r="S267" i="3"/>
  <c r="S268" i="3"/>
  <c r="S269" i="3"/>
  <c r="S270" i="3"/>
  <c r="S271" i="3"/>
  <c r="S272" i="3"/>
  <c r="S273" i="3"/>
  <c r="S274" i="3"/>
  <c r="S275" i="3"/>
  <c r="S276" i="3"/>
  <c r="S277" i="3"/>
  <c r="S278" i="3"/>
  <c r="S279" i="3"/>
  <c r="S280" i="3"/>
  <c r="S281" i="3"/>
  <c r="S282" i="3"/>
  <c r="S283" i="3"/>
  <c r="S284" i="3"/>
  <c r="S285" i="3"/>
  <c r="S286" i="3"/>
  <c r="S287" i="3"/>
  <c r="S288" i="3"/>
  <c r="S289" i="3"/>
  <c r="S290" i="3"/>
  <c r="S291" i="3"/>
  <c r="S292" i="3"/>
  <c r="S293" i="3"/>
  <c r="S294" i="3"/>
  <c r="S295" i="3"/>
  <c r="S296" i="3"/>
  <c r="S297" i="3"/>
  <c r="S298" i="3"/>
  <c r="S299" i="3"/>
  <c r="S300" i="3"/>
  <c r="S301" i="3"/>
  <c r="S302" i="3"/>
  <c r="S303" i="3"/>
  <c r="S304" i="3"/>
  <c r="S305" i="3"/>
  <c r="S306" i="3"/>
  <c r="S307" i="3"/>
  <c r="S308" i="3"/>
  <c r="S309" i="3"/>
  <c r="S310" i="3"/>
  <c r="S311" i="3"/>
  <c r="S312" i="3"/>
  <c r="S313" i="3"/>
  <c r="S314" i="3"/>
  <c r="S315" i="3"/>
  <c r="S316" i="3"/>
  <c r="S317" i="3"/>
  <c r="S318" i="3"/>
  <c r="S319" i="3"/>
  <c r="S320" i="3"/>
  <c r="S321" i="3"/>
  <c r="S322" i="3"/>
  <c r="S323" i="3"/>
  <c r="S324" i="3"/>
  <c r="S325" i="3"/>
  <c r="S326" i="3"/>
  <c r="S327" i="3"/>
  <c r="S328" i="3"/>
  <c r="S329" i="3"/>
  <c r="S330" i="3"/>
  <c r="S331" i="3"/>
  <c r="S332" i="3"/>
  <c r="S333" i="3"/>
  <c r="S334" i="3"/>
  <c r="S335" i="3"/>
  <c r="S336" i="3"/>
  <c r="S337" i="3"/>
  <c r="S338" i="3"/>
  <c r="S339" i="3"/>
  <c r="S340" i="3"/>
  <c r="S341" i="3"/>
  <c r="S342" i="3"/>
  <c r="S343" i="3"/>
  <c r="S344" i="3"/>
  <c r="S345" i="3"/>
  <c r="S346" i="3"/>
  <c r="S347" i="3"/>
  <c r="S348" i="3"/>
  <c r="S349" i="3"/>
  <c r="S350" i="3"/>
  <c r="S351" i="3"/>
  <c r="S352" i="3"/>
  <c r="S353" i="3"/>
  <c r="S354" i="3"/>
  <c r="S355" i="3"/>
  <c r="S356" i="3"/>
  <c r="S357" i="3"/>
  <c r="S358" i="3"/>
  <c r="S359" i="3"/>
  <c r="S360" i="3"/>
  <c r="S361" i="3"/>
  <c r="S362" i="3"/>
  <c r="S363" i="3"/>
  <c r="S364" i="3"/>
  <c r="S365" i="3"/>
  <c r="S366" i="3"/>
  <c r="S367" i="3"/>
  <c r="S368" i="3"/>
  <c r="S369" i="3"/>
  <c r="S370" i="3"/>
  <c r="S371" i="3"/>
  <c r="S372" i="3"/>
  <c r="S373" i="3"/>
  <c r="S374" i="3"/>
  <c r="S375" i="3"/>
  <c r="S376" i="3"/>
  <c r="S377" i="3"/>
  <c r="S378" i="3"/>
  <c r="S379" i="3"/>
  <c r="S380" i="3"/>
  <c r="S381" i="3"/>
  <c r="S382" i="3"/>
  <c r="S383" i="3"/>
  <c r="S384" i="3"/>
  <c r="S385" i="3"/>
  <c r="S386" i="3"/>
  <c r="S387" i="3"/>
  <c r="S388" i="3"/>
  <c r="S389" i="3"/>
  <c r="S390" i="3"/>
  <c r="S391" i="3"/>
  <c r="S392" i="3"/>
  <c r="S393" i="3"/>
  <c r="S394" i="3"/>
  <c r="S395" i="3"/>
  <c r="S396" i="3"/>
  <c r="S397" i="3"/>
  <c r="S398" i="3"/>
  <c r="S399" i="3"/>
  <c r="S400" i="3"/>
  <c r="S401" i="3"/>
  <c r="S402" i="3"/>
  <c r="S403" i="3"/>
  <c r="S404" i="3"/>
  <c r="S405" i="3"/>
  <c r="S406" i="3"/>
  <c r="S407" i="3"/>
  <c r="S408" i="3"/>
  <c r="S409" i="3"/>
  <c r="S410" i="3"/>
  <c r="S411" i="3"/>
  <c r="S412" i="3"/>
  <c r="S413" i="3"/>
  <c r="S414" i="3"/>
  <c r="S415" i="3"/>
  <c r="S416" i="3"/>
  <c r="S417" i="3"/>
  <c r="S418" i="3"/>
  <c r="S419" i="3"/>
  <c r="S420" i="3"/>
  <c r="S421" i="3"/>
  <c r="S422" i="3"/>
  <c r="S423" i="3"/>
  <c r="S424" i="3"/>
  <c r="S425" i="3"/>
  <c r="S426" i="3"/>
  <c r="S427" i="3"/>
  <c r="S428" i="3"/>
  <c r="S429" i="3"/>
  <c r="S430" i="3"/>
  <c r="S431" i="3"/>
  <c r="S432" i="3"/>
  <c r="S433" i="3"/>
  <c r="S434" i="3"/>
  <c r="S435" i="3"/>
  <c r="S436" i="3"/>
  <c r="S437" i="3"/>
  <c r="S438" i="3"/>
  <c r="S439" i="3"/>
  <c r="S440" i="3"/>
  <c r="S441" i="3"/>
  <c r="S442" i="3"/>
  <c r="S443" i="3"/>
  <c r="S444" i="3"/>
  <c r="S445" i="3"/>
  <c r="S446" i="3"/>
  <c r="S447" i="3"/>
  <c r="S448" i="3"/>
  <c r="S449" i="3"/>
  <c r="S450" i="3"/>
  <c r="S451" i="3"/>
  <c r="S452" i="3"/>
  <c r="S453" i="3"/>
  <c r="S454" i="3"/>
  <c r="S455" i="3"/>
  <c r="S456" i="3"/>
  <c r="S457" i="3"/>
  <c r="S458" i="3"/>
  <c r="S459" i="3"/>
  <c r="S460" i="3"/>
  <c r="S461" i="3"/>
  <c r="S462" i="3"/>
  <c r="S463" i="3"/>
  <c r="S464" i="3"/>
  <c r="S465" i="3"/>
  <c r="S466" i="3"/>
  <c r="S467" i="3"/>
  <c r="S468" i="3"/>
  <c r="S469" i="3"/>
  <c r="S470" i="3"/>
  <c r="S471" i="3"/>
  <c r="S472" i="3"/>
  <c r="S473" i="3"/>
  <c r="S474" i="3"/>
  <c r="S475" i="3"/>
  <c r="S476" i="3"/>
  <c r="S477" i="3"/>
  <c r="S478" i="3"/>
  <c r="S479" i="3"/>
  <c r="S480" i="3"/>
  <c r="S481" i="3"/>
  <c r="S482" i="3"/>
  <c r="S483" i="3"/>
  <c r="S484" i="3"/>
  <c r="S485" i="3"/>
  <c r="S486" i="3"/>
  <c r="S487" i="3"/>
  <c r="S488" i="3"/>
  <c r="S489" i="3"/>
  <c r="S490" i="3"/>
  <c r="S491" i="3"/>
  <c r="S492" i="3"/>
  <c r="S493" i="3"/>
  <c r="S494" i="3"/>
  <c r="S495" i="3"/>
  <c r="S496" i="3"/>
  <c r="S497" i="3"/>
  <c r="S498" i="3"/>
  <c r="S499" i="3"/>
  <c r="S500" i="3"/>
  <c r="S501" i="3"/>
  <c r="S502" i="3"/>
  <c r="S503" i="3"/>
  <c r="S504" i="3"/>
  <c r="S505" i="3"/>
  <c r="S506" i="3"/>
  <c r="S507" i="3"/>
  <c r="S508" i="3"/>
  <c r="S509" i="3"/>
  <c r="S510" i="3"/>
  <c r="S511" i="3"/>
  <c r="S512" i="3"/>
  <c r="S513" i="3"/>
  <c r="S514" i="3"/>
  <c r="S515" i="3"/>
  <c r="S516" i="3"/>
  <c r="S517" i="3"/>
  <c r="S518" i="3"/>
  <c r="S519" i="3"/>
  <c r="S520" i="3"/>
  <c r="S521" i="3"/>
  <c r="S522" i="3"/>
  <c r="S523" i="3"/>
  <c r="S524" i="3"/>
  <c r="S525" i="3"/>
  <c r="S526" i="3"/>
  <c r="S527" i="3"/>
  <c r="S528" i="3"/>
  <c r="S529" i="3"/>
  <c r="S530" i="3"/>
  <c r="S531" i="3"/>
  <c r="S532" i="3"/>
  <c r="S533" i="3"/>
  <c r="S534" i="3"/>
  <c r="S535" i="3"/>
  <c r="S536" i="3"/>
  <c r="S537" i="3"/>
  <c r="S538" i="3"/>
  <c r="S539" i="3"/>
  <c r="S540" i="3"/>
  <c r="S541" i="3"/>
  <c r="S542" i="3"/>
  <c r="S543" i="3"/>
  <c r="S544" i="3"/>
  <c r="S545" i="3"/>
  <c r="S546" i="3"/>
  <c r="S547" i="3"/>
  <c r="S548" i="3"/>
  <c r="S549" i="3"/>
  <c r="S550" i="3"/>
  <c r="S551" i="3"/>
  <c r="S552" i="3"/>
  <c r="S553" i="3"/>
  <c r="S554" i="3"/>
  <c r="S555" i="3"/>
  <c r="S556" i="3"/>
  <c r="S557" i="3"/>
  <c r="S558" i="3"/>
  <c r="S559" i="3"/>
  <c r="S560" i="3"/>
  <c r="S561" i="3"/>
  <c r="S562" i="3"/>
  <c r="S563" i="3"/>
  <c r="S564" i="3"/>
  <c r="S565" i="3"/>
  <c r="S566" i="3"/>
  <c r="S567" i="3"/>
  <c r="S568" i="3"/>
  <c r="S569" i="3"/>
  <c r="S570" i="3"/>
  <c r="S571" i="3"/>
  <c r="S572" i="3"/>
  <c r="S573" i="3"/>
  <c r="S574" i="3"/>
  <c r="S575" i="3"/>
  <c r="S576" i="3"/>
  <c r="S577" i="3"/>
  <c r="S578" i="3"/>
  <c r="S579" i="3"/>
  <c r="S580" i="3"/>
  <c r="S581" i="3"/>
  <c r="S582" i="3"/>
  <c r="S583" i="3"/>
  <c r="S584" i="3"/>
  <c r="S585" i="3"/>
  <c r="S586" i="3"/>
  <c r="S587" i="3"/>
  <c r="S588" i="3"/>
  <c r="S589" i="3"/>
  <c r="S590" i="3"/>
  <c r="S591" i="3"/>
  <c r="S592" i="3"/>
  <c r="S593" i="3"/>
  <c r="S594" i="3"/>
  <c r="S595" i="3"/>
  <c r="S596" i="3"/>
  <c r="S597" i="3"/>
  <c r="S598" i="3"/>
  <c r="S599" i="3"/>
  <c r="S600" i="3"/>
  <c r="S601" i="3"/>
  <c r="S602" i="3"/>
  <c r="S603" i="3"/>
  <c r="S604" i="3"/>
  <c r="S605" i="3"/>
  <c r="S606" i="3"/>
  <c r="S607" i="3"/>
  <c r="S608" i="3"/>
  <c r="S609" i="3"/>
  <c r="S610" i="3"/>
  <c r="S611" i="3"/>
  <c r="S612" i="3"/>
  <c r="S613" i="3"/>
  <c r="S614" i="3"/>
  <c r="S615" i="3"/>
  <c r="S616" i="3"/>
  <c r="S617" i="3"/>
  <c r="S618" i="3"/>
  <c r="S619" i="3"/>
  <c r="S620" i="3"/>
  <c r="S621" i="3"/>
  <c r="S622" i="3"/>
  <c r="S623" i="3"/>
  <c r="S624" i="3"/>
  <c r="S625" i="3"/>
  <c r="S626" i="3"/>
  <c r="S627" i="3"/>
  <c r="S628" i="3"/>
  <c r="S629" i="3"/>
  <c r="S630" i="3"/>
  <c r="S631" i="3"/>
  <c r="S632" i="3"/>
  <c r="S633" i="3"/>
  <c r="S634" i="3"/>
  <c r="S635" i="3"/>
  <c r="S636" i="3"/>
  <c r="S637" i="3"/>
  <c r="S638" i="3"/>
  <c r="S639" i="3"/>
  <c r="S640" i="3"/>
  <c r="S641" i="3"/>
  <c r="S642" i="3"/>
  <c r="S643" i="3"/>
  <c r="S644" i="3"/>
  <c r="S645" i="3"/>
  <c r="S646" i="3"/>
  <c r="S647" i="3"/>
  <c r="S648" i="3"/>
  <c r="S649" i="3"/>
  <c r="S650" i="3"/>
  <c r="S651" i="3"/>
  <c r="S652" i="3"/>
  <c r="S653" i="3"/>
  <c r="S654" i="3"/>
  <c r="S655" i="3"/>
  <c r="S656" i="3"/>
  <c r="S657" i="3"/>
  <c r="S658" i="3"/>
  <c r="S659" i="3"/>
  <c r="S660" i="3"/>
  <c r="S661" i="3"/>
  <c r="S662" i="3"/>
  <c r="S663" i="3"/>
  <c r="S664" i="3"/>
  <c r="S665" i="3"/>
  <c r="S666" i="3"/>
  <c r="S667" i="3"/>
  <c r="S668" i="3"/>
  <c r="S669" i="3"/>
  <c r="S670" i="3"/>
  <c r="S671" i="3"/>
  <c r="S672" i="3"/>
  <c r="S673" i="3"/>
  <c r="S674" i="3"/>
  <c r="S675" i="3"/>
  <c r="S676" i="3"/>
  <c r="S677" i="3"/>
  <c r="S678" i="3"/>
  <c r="S679" i="3"/>
  <c r="S680" i="3"/>
  <c r="S681" i="3"/>
  <c r="S682" i="3"/>
  <c r="S683" i="3"/>
  <c r="S684" i="3"/>
  <c r="S685" i="3"/>
  <c r="S686" i="3"/>
  <c r="S687" i="3"/>
  <c r="S688" i="3"/>
  <c r="S689" i="3"/>
  <c r="S690" i="3"/>
  <c r="S691" i="3"/>
  <c r="S692" i="3"/>
  <c r="S693" i="3"/>
  <c r="S694" i="3"/>
  <c r="S695" i="3"/>
  <c r="S696" i="3"/>
  <c r="S697" i="3"/>
  <c r="S698" i="3"/>
  <c r="S699" i="3"/>
  <c r="S700" i="3"/>
  <c r="S701" i="3"/>
  <c r="S702" i="3"/>
  <c r="S703" i="3"/>
  <c r="S704" i="3"/>
  <c r="S705" i="3"/>
  <c r="S706" i="3"/>
  <c r="S707" i="3"/>
  <c r="S708" i="3"/>
  <c r="S709" i="3"/>
  <c r="S710" i="3"/>
  <c r="S711" i="3"/>
  <c r="S712" i="3"/>
  <c r="S713" i="3"/>
  <c r="S714" i="3"/>
  <c r="S715" i="3"/>
  <c r="S716" i="3"/>
  <c r="S717" i="3"/>
  <c r="S718" i="3"/>
  <c r="S719" i="3"/>
  <c r="S720" i="3"/>
  <c r="S721" i="3"/>
  <c r="S722" i="3"/>
  <c r="S723" i="3"/>
  <c r="S724" i="3"/>
  <c r="S725" i="3"/>
  <c r="S726" i="3"/>
  <c r="S727" i="3"/>
  <c r="S728" i="3"/>
  <c r="S729" i="3"/>
  <c r="S730" i="3"/>
  <c r="S731" i="3"/>
  <c r="S732" i="3"/>
  <c r="S733" i="3"/>
  <c r="S734" i="3"/>
  <c r="S735" i="3"/>
  <c r="S736" i="3"/>
  <c r="S737" i="3"/>
  <c r="S738" i="3"/>
  <c r="S739" i="3"/>
  <c r="S740" i="3"/>
  <c r="S741" i="3"/>
  <c r="S742" i="3"/>
  <c r="S743" i="3"/>
  <c r="S744" i="3"/>
  <c r="S745" i="3"/>
  <c r="S746" i="3"/>
  <c r="S747" i="3"/>
  <c r="S748" i="3"/>
  <c r="S749" i="3"/>
  <c r="S750" i="3"/>
  <c r="S751" i="3"/>
  <c r="S752" i="3"/>
  <c r="S753" i="3"/>
  <c r="S754" i="3"/>
  <c r="S755" i="3"/>
  <c r="S756" i="3"/>
  <c r="S757" i="3"/>
  <c r="S758" i="3"/>
  <c r="S759" i="3"/>
  <c r="S760" i="3"/>
  <c r="S761" i="3"/>
  <c r="S762" i="3"/>
  <c r="S763" i="3"/>
  <c r="S764" i="3"/>
  <c r="S765" i="3"/>
  <c r="S766" i="3"/>
  <c r="S767" i="3"/>
  <c r="S768" i="3"/>
  <c r="S769" i="3"/>
  <c r="S770" i="3"/>
  <c r="S771" i="3"/>
  <c r="S772" i="3"/>
  <c r="S773" i="3"/>
  <c r="S774" i="3"/>
  <c r="S775" i="3"/>
  <c r="S776" i="3"/>
  <c r="S777" i="3"/>
  <c r="S778" i="3"/>
  <c r="S779" i="3"/>
  <c r="S780" i="3"/>
  <c r="S781" i="3"/>
  <c r="S782" i="3"/>
  <c r="S783" i="3"/>
  <c r="S784" i="3"/>
  <c r="S785" i="3"/>
  <c r="S786" i="3"/>
  <c r="S787" i="3"/>
  <c r="S788" i="3"/>
  <c r="S789" i="3"/>
  <c r="S790" i="3"/>
  <c r="S791" i="3"/>
  <c r="S792" i="3"/>
  <c r="S793" i="3"/>
  <c r="S794" i="3"/>
  <c r="S795" i="3"/>
  <c r="S796" i="3"/>
  <c r="S797" i="3"/>
  <c r="S798" i="3"/>
  <c r="S799" i="3"/>
  <c r="S800" i="3"/>
  <c r="S801" i="3"/>
  <c r="S802" i="3"/>
  <c r="S803" i="3"/>
  <c r="S804" i="3"/>
  <c r="S805" i="3"/>
  <c r="S806" i="3"/>
  <c r="S807" i="3"/>
  <c r="S808" i="3"/>
  <c r="S809" i="3"/>
  <c r="S810" i="3"/>
  <c r="S811" i="3"/>
  <c r="S812" i="3"/>
  <c r="S813" i="3"/>
  <c r="S814" i="3"/>
  <c r="S815" i="3"/>
  <c r="S816" i="3"/>
  <c r="S817" i="3"/>
  <c r="S818" i="3"/>
  <c r="S819" i="3"/>
  <c r="S820" i="3"/>
  <c r="S821" i="3"/>
  <c r="S822" i="3"/>
  <c r="S823" i="3"/>
  <c r="S824" i="3"/>
  <c r="S825" i="3"/>
  <c r="S826" i="3"/>
  <c r="S827" i="3"/>
  <c r="S828" i="3"/>
  <c r="S829" i="3"/>
  <c r="S830" i="3"/>
  <c r="S831" i="3"/>
  <c r="S832" i="3"/>
  <c r="S833" i="3"/>
  <c r="S834" i="3"/>
  <c r="S835" i="3"/>
  <c r="S836" i="3"/>
  <c r="S837" i="3"/>
  <c r="S838" i="3"/>
  <c r="S839" i="3"/>
  <c r="S840" i="3"/>
  <c r="S841" i="3"/>
  <c r="S842" i="3"/>
  <c r="S843" i="3"/>
  <c r="S844" i="3"/>
  <c r="S845" i="3"/>
  <c r="S846" i="3"/>
  <c r="S847" i="3"/>
  <c r="S848" i="3"/>
  <c r="S849" i="3"/>
  <c r="S850" i="3"/>
  <c r="S851" i="3"/>
  <c r="S852" i="3"/>
  <c r="S853" i="3"/>
  <c r="S854" i="3"/>
  <c r="S855" i="3"/>
  <c r="S856" i="3"/>
  <c r="S857" i="3"/>
  <c r="S858" i="3"/>
  <c r="S859" i="3"/>
  <c r="S860" i="3"/>
  <c r="S861" i="3"/>
  <c r="S862" i="3"/>
  <c r="S863" i="3"/>
  <c r="S864" i="3"/>
  <c r="S865" i="3"/>
  <c r="S866" i="3"/>
  <c r="S867" i="3"/>
  <c r="S868" i="3"/>
  <c r="S869" i="3"/>
  <c r="S870" i="3"/>
  <c r="S871" i="3"/>
  <c r="S872" i="3"/>
  <c r="S873" i="3"/>
  <c r="S874" i="3"/>
  <c r="S875" i="3"/>
  <c r="S876" i="3"/>
  <c r="S877" i="3"/>
  <c r="S878" i="3"/>
  <c r="S879" i="3"/>
  <c r="S880" i="3"/>
  <c r="S881" i="3"/>
  <c r="S882" i="3"/>
  <c r="S883" i="3"/>
  <c r="S884" i="3"/>
  <c r="S885" i="3"/>
  <c r="S886" i="3"/>
  <c r="S887" i="3"/>
  <c r="S888" i="3"/>
  <c r="S889" i="3"/>
  <c r="S890" i="3"/>
  <c r="S891" i="3"/>
  <c r="S892" i="3"/>
  <c r="S893" i="3"/>
  <c r="S894" i="3"/>
  <c r="S895" i="3"/>
  <c r="S896" i="3"/>
  <c r="S897" i="3"/>
  <c r="S898" i="3"/>
  <c r="S899" i="3"/>
  <c r="S900" i="3"/>
  <c r="S901" i="3"/>
  <c r="S902" i="3"/>
  <c r="S903" i="3"/>
  <c r="S904" i="3"/>
  <c r="S905" i="3"/>
  <c r="S906" i="3"/>
  <c r="S907" i="3"/>
  <c r="S908" i="3"/>
  <c r="S909" i="3"/>
  <c r="S910" i="3"/>
  <c r="S911" i="3"/>
  <c r="S912" i="3"/>
  <c r="S913" i="3"/>
  <c r="S914" i="3"/>
  <c r="S915" i="3"/>
  <c r="S916" i="3"/>
  <c r="S917" i="3"/>
  <c r="S918" i="3"/>
  <c r="S919" i="3"/>
  <c r="S920" i="3"/>
  <c r="S921" i="3"/>
  <c r="S922" i="3"/>
  <c r="S923" i="3"/>
  <c r="S924" i="3"/>
  <c r="S925" i="3"/>
  <c r="S926" i="3"/>
  <c r="S927" i="3"/>
  <c r="S928" i="3"/>
  <c r="S929" i="3"/>
  <c r="S930" i="3"/>
  <c r="S931" i="3"/>
  <c r="S932" i="3"/>
  <c r="S933" i="3"/>
  <c r="S934" i="3"/>
  <c r="S935" i="3"/>
  <c r="S936" i="3"/>
  <c r="S937" i="3"/>
  <c r="S938" i="3"/>
  <c r="S939" i="3"/>
  <c r="S940" i="3"/>
  <c r="S941" i="3"/>
  <c r="S942" i="3"/>
  <c r="S943" i="3"/>
  <c r="S944" i="3"/>
  <c r="S945" i="3"/>
  <c r="S946" i="3"/>
  <c r="S947" i="3"/>
  <c r="S948" i="3"/>
  <c r="S949" i="3"/>
  <c r="S950" i="3"/>
  <c r="S951" i="3"/>
  <c r="S952" i="3"/>
  <c r="S953" i="3"/>
  <c r="S954" i="3"/>
  <c r="S955" i="3"/>
  <c r="S956" i="3"/>
  <c r="S957" i="3"/>
  <c r="S958" i="3"/>
  <c r="S959" i="3"/>
  <c r="S960" i="3"/>
  <c r="S961" i="3"/>
  <c r="S962" i="3"/>
  <c r="S963" i="3"/>
  <c r="S964" i="3"/>
  <c r="S965" i="3"/>
  <c r="S966" i="3"/>
  <c r="S967" i="3"/>
  <c r="S968" i="3"/>
  <c r="S969" i="3"/>
  <c r="S970" i="3"/>
  <c r="S971" i="3"/>
  <c r="S972" i="3"/>
  <c r="S973" i="3"/>
  <c r="S974" i="3"/>
  <c r="S975" i="3"/>
  <c r="S976" i="3"/>
  <c r="S977" i="3"/>
  <c r="S978" i="3"/>
  <c r="S979" i="3"/>
  <c r="S980" i="3"/>
  <c r="S981" i="3"/>
  <c r="S982" i="3"/>
  <c r="S983" i="3"/>
  <c r="S984" i="3"/>
  <c r="S985" i="3"/>
  <c r="S986" i="3"/>
  <c r="S987" i="3"/>
  <c r="S988" i="3"/>
  <c r="S989" i="3"/>
  <c r="S990" i="3"/>
  <c r="S991" i="3"/>
  <c r="S992" i="3"/>
  <c r="S993" i="3"/>
  <c r="S994" i="3"/>
  <c r="S995" i="3"/>
  <c r="S996" i="3"/>
  <c r="S997" i="3"/>
  <c r="S998" i="3"/>
  <c r="S999" i="3"/>
  <c r="S1000" i="3"/>
  <c r="S1001" i="3"/>
  <c r="S1002" i="3"/>
  <c r="S1003" i="3"/>
  <c r="S1004" i="3"/>
  <c r="S1005" i="3"/>
  <c r="S1006" i="3"/>
  <c r="S1007" i="3"/>
  <c r="S1008" i="3"/>
  <c r="S1009" i="3"/>
  <c r="S1010" i="3"/>
  <c r="S1011" i="3"/>
  <c r="S1012" i="3"/>
  <c r="S1013" i="3"/>
  <c r="S1014" i="3"/>
  <c r="S1015" i="3"/>
  <c r="S1016" i="3"/>
  <c r="S1017" i="3"/>
  <c r="S1018" i="3"/>
  <c r="S1019" i="3"/>
  <c r="S1020" i="3"/>
  <c r="S1021" i="3"/>
  <c r="S1022" i="3"/>
  <c r="S1023" i="3"/>
  <c r="S1024" i="3"/>
  <c r="S1025" i="3"/>
  <c r="S1026" i="3"/>
  <c r="S1027" i="3"/>
  <c r="S1028" i="3"/>
  <c r="S1029" i="3"/>
  <c r="S1030" i="3"/>
  <c r="S1031" i="3"/>
  <c r="S1032" i="3"/>
  <c r="S1033" i="3"/>
  <c r="S1034" i="3"/>
  <c r="S1035" i="3"/>
  <c r="S1036" i="3"/>
  <c r="S1037" i="3"/>
  <c r="S1038" i="3"/>
  <c r="S1039" i="3"/>
  <c r="S1040" i="3"/>
  <c r="S1041" i="3"/>
  <c r="S1042" i="3"/>
  <c r="S1043" i="3"/>
  <c r="S1044" i="3"/>
  <c r="S1045" i="3"/>
  <c r="S1046" i="3"/>
  <c r="S1047" i="3"/>
  <c r="S1048" i="3"/>
  <c r="S1049" i="3"/>
  <c r="S1050" i="3"/>
  <c r="S1051" i="3"/>
  <c r="S1052" i="3"/>
  <c r="S1053" i="3"/>
  <c r="S1054" i="3"/>
  <c r="S1055" i="3"/>
  <c r="S1056" i="3"/>
  <c r="S1057" i="3"/>
  <c r="S1058" i="3"/>
  <c r="S1059" i="3"/>
  <c r="S1060" i="3"/>
  <c r="S1061" i="3"/>
  <c r="S1062" i="3"/>
  <c r="S1063" i="3"/>
  <c r="S1064" i="3"/>
  <c r="S1065" i="3"/>
  <c r="S1066" i="3"/>
  <c r="S1067" i="3"/>
  <c r="S1068" i="3"/>
  <c r="S1069" i="3"/>
  <c r="S1070" i="3"/>
  <c r="S1071" i="3"/>
  <c r="S1072" i="3"/>
  <c r="S1073" i="3"/>
  <c r="S1074" i="3"/>
  <c r="S1075" i="3"/>
  <c r="S1076" i="3"/>
  <c r="S1077" i="3"/>
  <c r="S1078" i="3"/>
  <c r="S1079" i="3"/>
  <c r="S1080" i="3"/>
  <c r="S1081" i="3"/>
  <c r="S1082" i="3"/>
  <c r="S1083" i="3"/>
  <c r="S1084" i="3"/>
  <c r="S1085" i="3"/>
  <c r="S1086" i="3"/>
  <c r="S1087" i="3"/>
  <c r="S1088" i="3"/>
  <c r="S1089" i="3"/>
  <c r="S1090" i="3"/>
  <c r="S1091" i="3"/>
  <c r="S1092" i="3"/>
  <c r="S1093" i="3"/>
  <c r="S1094" i="3"/>
  <c r="S1095" i="3"/>
  <c r="S1096" i="3"/>
  <c r="S1097" i="3"/>
  <c r="S1098" i="3"/>
  <c r="S1099" i="3"/>
  <c r="S1100" i="3"/>
  <c r="S1101" i="3"/>
  <c r="S1102" i="3"/>
  <c r="S1103" i="3"/>
  <c r="S1104" i="3"/>
  <c r="S1105" i="3"/>
  <c r="S1106" i="3"/>
  <c r="S1107" i="3"/>
  <c r="S1108" i="3"/>
  <c r="S1109" i="3"/>
  <c r="S1110" i="3"/>
  <c r="S1111" i="3"/>
  <c r="S1112" i="3"/>
  <c r="S1113" i="3"/>
  <c r="S1114" i="3"/>
  <c r="S1115" i="3"/>
  <c r="S1116" i="3"/>
  <c r="S1117" i="3"/>
  <c r="S1118" i="3"/>
  <c r="S1119" i="3"/>
  <c r="S1120" i="3"/>
  <c r="S1121" i="3"/>
  <c r="S1122" i="3"/>
  <c r="S1123" i="3"/>
  <c r="S1124" i="3"/>
  <c r="S1125" i="3"/>
  <c r="S1126" i="3"/>
  <c r="S1127" i="3"/>
  <c r="S1128" i="3"/>
  <c r="S1129" i="3"/>
  <c r="S1130" i="3"/>
  <c r="S1131" i="3"/>
  <c r="S1132" i="3"/>
  <c r="S1133" i="3"/>
  <c r="S1134" i="3"/>
  <c r="S1135" i="3"/>
  <c r="S1136" i="3"/>
  <c r="S1137" i="3"/>
  <c r="S1138" i="3"/>
  <c r="S1139" i="3"/>
  <c r="S1140" i="3"/>
  <c r="S1141" i="3"/>
  <c r="S1142" i="3"/>
  <c r="S1143" i="3"/>
  <c r="S1144" i="3"/>
  <c r="S1145" i="3"/>
  <c r="S1146" i="3"/>
  <c r="S1147" i="3"/>
  <c r="S1148" i="3"/>
  <c r="S1149" i="3"/>
  <c r="S1150" i="3"/>
  <c r="S1151" i="3"/>
  <c r="S1152" i="3"/>
  <c r="S1153" i="3"/>
  <c r="S1154" i="3"/>
  <c r="S1155" i="3"/>
  <c r="S1156" i="3"/>
  <c r="S1157" i="3"/>
  <c r="S1158" i="3"/>
  <c r="S1159" i="3"/>
  <c r="S1160" i="3"/>
  <c r="S1161" i="3"/>
  <c r="S1162" i="3"/>
  <c r="S1163" i="3"/>
  <c r="S1164" i="3"/>
  <c r="S1165" i="3"/>
  <c r="S1166" i="3"/>
  <c r="S1167" i="3"/>
  <c r="S1168" i="3"/>
  <c r="S1169" i="3"/>
  <c r="S1170" i="3"/>
  <c r="S1171" i="3"/>
  <c r="S1172" i="3"/>
  <c r="S1173" i="3"/>
  <c r="S1174" i="3"/>
  <c r="S1175" i="3"/>
  <c r="S1176" i="3"/>
  <c r="S1177" i="3"/>
  <c r="S1178" i="3"/>
  <c r="S1179" i="3"/>
  <c r="S1180" i="3"/>
  <c r="S1181" i="3"/>
  <c r="S1182" i="3"/>
  <c r="S1183" i="3"/>
  <c r="S1184" i="3"/>
  <c r="S1185" i="3"/>
  <c r="S1186" i="3"/>
  <c r="S1187" i="3"/>
  <c r="S1188" i="3"/>
  <c r="S1189" i="3"/>
  <c r="S1190" i="3"/>
  <c r="S1191" i="3"/>
  <c r="S1192" i="3"/>
  <c r="S1193" i="3"/>
  <c r="AC1194" i="3"/>
  <c r="R1194" i="3"/>
  <c r="S1194" i="3" s="1"/>
  <c r="Q1194" i="3"/>
  <c r="P1194" i="3"/>
  <c r="O1194" i="3"/>
  <c r="N1194" i="3"/>
  <c r="H1193" i="3"/>
  <c r="H1192" i="3"/>
  <c r="H1191" i="3"/>
  <c r="H1190" i="3"/>
  <c r="H1189" i="3"/>
  <c r="H1188" i="3"/>
  <c r="H1187" i="3"/>
  <c r="H1186" i="3"/>
  <c r="H1185" i="3"/>
  <c r="H1184" i="3"/>
  <c r="H1183" i="3"/>
  <c r="H1182" i="3"/>
  <c r="H1181" i="3"/>
  <c r="H1180" i="3"/>
  <c r="H1179" i="3"/>
  <c r="H1178" i="3"/>
  <c r="H1177" i="3"/>
  <c r="H1176" i="3"/>
  <c r="H1175" i="3"/>
  <c r="H1174" i="3"/>
  <c r="H1173" i="3"/>
  <c r="H1172" i="3"/>
  <c r="H1171" i="3"/>
  <c r="H1170" i="3"/>
  <c r="H1169" i="3"/>
  <c r="H1168" i="3"/>
  <c r="H1167" i="3"/>
  <c r="H1166" i="3"/>
  <c r="H1165" i="3"/>
  <c r="H1164" i="3"/>
  <c r="H1163" i="3"/>
  <c r="H1162" i="3"/>
  <c r="H1161" i="3"/>
  <c r="H1160" i="3"/>
  <c r="H1159" i="3"/>
  <c r="H1158" i="3"/>
  <c r="H1157" i="3"/>
  <c r="H1156" i="3"/>
  <c r="H1155" i="3"/>
  <c r="H1154" i="3"/>
  <c r="H1153" i="3"/>
  <c r="H1152" i="3"/>
  <c r="H1151" i="3"/>
  <c r="H1150" i="3"/>
  <c r="H1149" i="3"/>
  <c r="H1148" i="3"/>
  <c r="H1147" i="3"/>
  <c r="H1146" i="3"/>
  <c r="H1145" i="3"/>
  <c r="H1144" i="3"/>
  <c r="H1143" i="3"/>
  <c r="H1142" i="3"/>
  <c r="H1141" i="3"/>
  <c r="H1140" i="3"/>
  <c r="H1139" i="3"/>
  <c r="H1138" i="3"/>
  <c r="H1137" i="3"/>
  <c r="H1136" i="3"/>
  <c r="H1135" i="3"/>
  <c r="H1134" i="3"/>
  <c r="H1133" i="3"/>
  <c r="H1132" i="3"/>
  <c r="H1131" i="3"/>
  <c r="H1130" i="3"/>
  <c r="H1129" i="3"/>
  <c r="H1128" i="3"/>
  <c r="H1127" i="3"/>
  <c r="H1126" i="3"/>
  <c r="H1125" i="3"/>
  <c r="H1124" i="3"/>
  <c r="H1123" i="3"/>
  <c r="H1122" i="3"/>
  <c r="H1121" i="3"/>
  <c r="H1120" i="3"/>
  <c r="H1119" i="3"/>
  <c r="H1118" i="3"/>
  <c r="H1117" i="3"/>
  <c r="H1116" i="3"/>
  <c r="H1115" i="3"/>
  <c r="H1114" i="3"/>
  <c r="H1113" i="3"/>
  <c r="H1112" i="3"/>
  <c r="H1111" i="3"/>
  <c r="H1110" i="3"/>
  <c r="H1109" i="3"/>
  <c r="H1108" i="3"/>
  <c r="H1107" i="3"/>
  <c r="H1106" i="3"/>
  <c r="H1105" i="3"/>
  <c r="H1104" i="3"/>
  <c r="H1103" i="3"/>
  <c r="H1102" i="3"/>
  <c r="H1101" i="3"/>
  <c r="H1100" i="3"/>
  <c r="H1099" i="3"/>
  <c r="H1098" i="3"/>
  <c r="H1097" i="3"/>
  <c r="H1096" i="3"/>
  <c r="H1095" i="3"/>
  <c r="H1094" i="3"/>
  <c r="H1093" i="3"/>
  <c r="H1092" i="3"/>
  <c r="H1091" i="3"/>
  <c r="H1090" i="3"/>
  <c r="H1089" i="3"/>
  <c r="H1088" i="3"/>
  <c r="H1087" i="3"/>
  <c r="H1086" i="3"/>
  <c r="H1085" i="3"/>
  <c r="H1084" i="3"/>
  <c r="H1083" i="3"/>
  <c r="H1082" i="3"/>
  <c r="H1081" i="3"/>
  <c r="H1080" i="3"/>
  <c r="H1079" i="3"/>
  <c r="H1078" i="3"/>
  <c r="H1077" i="3"/>
  <c r="H1076" i="3"/>
  <c r="H1075" i="3"/>
  <c r="H1074" i="3"/>
  <c r="H1073" i="3"/>
  <c r="H1072" i="3"/>
  <c r="H1071" i="3"/>
  <c r="H1070" i="3"/>
  <c r="H1069" i="3"/>
  <c r="H1068" i="3"/>
  <c r="H1067" i="3"/>
  <c r="H1066" i="3"/>
  <c r="H1065" i="3"/>
  <c r="H1064" i="3"/>
  <c r="H1063" i="3"/>
  <c r="H1062" i="3"/>
  <c r="H1061" i="3"/>
  <c r="H1060" i="3"/>
  <c r="H1059" i="3"/>
  <c r="H1058" i="3"/>
  <c r="H1057" i="3"/>
  <c r="H1056" i="3"/>
  <c r="H1055" i="3"/>
  <c r="H1054" i="3"/>
  <c r="H1053" i="3"/>
  <c r="H1052" i="3"/>
  <c r="H1051" i="3"/>
  <c r="H1050" i="3"/>
  <c r="H1049" i="3"/>
  <c r="H1048" i="3"/>
  <c r="H1047" i="3"/>
  <c r="H1046" i="3"/>
  <c r="H1045" i="3"/>
  <c r="H1044" i="3"/>
  <c r="H1043" i="3"/>
  <c r="H1042" i="3"/>
  <c r="H1041" i="3"/>
  <c r="H1040" i="3"/>
  <c r="H1039" i="3"/>
  <c r="H1038" i="3"/>
  <c r="H1037" i="3"/>
  <c r="H1036" i="3"/>
  <c r="H1035" i="3"/>
  <c r="H1034" i="3"/>
  <c r="H1033" i="3"/>
  <c r="H1032" i="3"/>
  <c r="H1031" i="3"/>
  <c r="H1030" i="3"/>
  <c r="H1029" i="3"/>
  <c r="H1028" i="3"/>
  <c r="H1027" i="3"/>
  <c r="H1026" i="3"/>
  <c r="H1025" i="3"/>
  <c r="H1024" i="3"/>
  <c r="H1023" i="3"/>
  <c r="H1022" i="3"/>
  <c r="H1021" i="3"/>
  <c r="H1020" i="3"/>
  <c r="H1019" i="3"/>
  <c r="H1018" i="3"/>
  <c r="H1017" i="3"/>
  <c r="H1016" i="3"/>
  <c r="H1015" i="3"/>
  <c r="H1014" i="3"/>
  <c r="H1013" i="3"/>
  <c r="H1012" i="3"/>
  <c r="H1011" i="3"/>
  <c r="H1010" i="3"/>
  <c r="H1009" i="3"/>
  <c r="H1008" i="3"/>
  <c r="H1007" i="3"/>
  <c r="H1006" i="3"/>
  <c r="H1005" i="3"/>
  <c r="H1004" i="3"/>
  <c r="H1003" i="3"/>
  <c r="H1002" i="3"/>
  <c r="H1001" i="3"/>
  <c r="H1000" i="3"/>
  <c r="H999" i="3"/>
  <c r="H998" i="3"/>
  <c r="H997" i="3"/>
  <c r="H996" i="3"/>
  <c r="H995" i="3"/>
  <c r="H994" i="3"/>
  <c r="H993" i="3"/>
  <c r="H992" i="3"/>
  <c r="H991" i="3"/>
  <c r="H990" i="3"/>
  <c r="H989" i="3"/>
  <c r="H988" i="3"/>
  <c r="H987" i="3"/>
  <c r="H986" i="3"/>
  <c r="H985" i="3"/>
  <c r="H984" i="3"/>
  <c r="H983" i="3"/>
  <c r="H982" i="3"/>
  <c r="H981" i="3"/>
  <c r="H980" i="3"/>
  <c r="H979" i="3"/>
  <c r="H978" i="3"/>
  <c r="H977" i="3"/>
  <c r="H976" i="3"/>
  <c r="H975" i="3"/>
  <c r="H974" i="3"/>
  <c r="H973" i="3"/>
  <c r="H972" i="3"/>
  <c r="H971" i="3"/>
  <c r="H970" i="3"/>
  <c r="H969" i="3"/>
  <c r="H968" i="3"/>
  <c r="H967" i="3"/>
  <c r="H966" i="3"/>
  <c r="H965" i="3"/>
  <c r="H964" i="3"/>
  <c r="H963" i="3"/>
  <c r="H962" i="3"/>
  <c r="H961" i="3"/>
  <c r="H960" i="3"/>
  <c r="H959" i="3"/>
  <c r="H958" i="3"/>
  <c r="H957" i="3"/>
  <c r="H956" i="3"/>
  <c r="H955" i="3"/>
  <c r="H954" i="3"/>
  <c r="H953" i="3"/>
  <c r="H952" i="3"/>
  <c r="H951" i="3"/>
  <c r="H950" i="3"/>
  <c r="H949" i="3"/>
  <c r="H948" i="3"/>
  <c r="H947" i="3"/>
  <c r="H946" i="3"/>
  <c r="H945" i="3"/>
  <c r="H944" i="3"/>
  <c r="H943" i="3"/>
  <c r="H942" i="3"/>
  <c r="H941" i="3"/>
  <c r="H940" i="3"/>
  <c r="H939" i="3"/>
  <c r="H938" i="3"/>
  <c r="H937" i="3"/>
  <c r="H936" i="3"/>
  <c r="H935" i="3"/>
  <c r="H934" i="3"/>
  <c r="H933" i="3"/>
  <c r="H932" i="3"/>
  <c r="H931" i="3"/>
  <c r="H930" i="3"/>
  <c r="H929" i="3"/>
  <c r="H928" i="3"/>
  <c r="H927" i="3"/>
  <c r="H926" i="3"/>
  <c r="H925" i="3"/>
  <c r="H924" i="3"/>
  <c r="H923" i="3"/>
  <c r="H922" i="3"/>
  <c r="H921" i="3"/>
  <c r="H920" i="3"/>
  <c r="H919" i="3"/>
  <c r="H918" i="3"/>
  <c r="H917" i="3"/>
  <c r="H916" i="3"/>
  <c r="H915" i="3"/>
  <c r="H914" i="3"/>
  <c r="H913" i="3"/>
  <c r="H912" i="3"/>
  <c r="H911" i="3"/>
  <c r="H910" i="3"/>
  <c r="H909" i="3"/>
  <c r="H908" i="3"/>
  <c r="H907" i="3"/>
  <c r="H906" i="3"/>
  <c r="H905" i="3"/>
  <c r="H904" i="3"/>
  <c r="H903" i="3"/>
  <c r="H902" i="3"/>
  <c r="H901" i="3"/>
  <c r="H900" i="3"/>
  <c r="H899" i="3"/>
  <c r="H898" i="3"/>
  <c r="H897" i="3"/>
  <c r="H896" i="3"/>
  <c r="H895" i="3"/>
  <c r="H894" i="3"/>
  <c r="H893" i="3"/>
  <c r="H892" i="3"/>
  <c r="H891" i="3"/>
  <c r="H890" i="3"/>
  <c r="H889" i="3"/>
  <c r="H888" i="3"/>
  <c r="H887" i="3"/>
  <c r="H886" i="3"/>
  <c r="H885" i="3"/>
  <c r="H884" i="3"/>
  <c r="H883" i="3"/>
  <c r="H882" i="3"/>
  <c r="H881" i="3"/>
  <c r="H880" i="3"/>
  <c r="H879" i="3"/>
  <c r="H878" i="3"/>
  <c r="H877" i="3"/>
  <c r="H876" i="3"/>
  <c r="H875" i="3"/>
  <c r="H874" i="3"/>
  <c r="H873" i="3"/>
  <c r="H872" i="3"/>
  <c r="H871" i="3"/>
  <c r="H870" i="3"/>
  <c r="H869" i="3"/>
  <c r="H868" i="3"/>
  <c r="H867" i="3"/>
  <c r="H866" i="3"/>
  <c r="H865" i="3"/>
  <c r="H864" i="3"/>
  <c r="H863" i="3"/>
  <c r="H862" i="3"/>
  <c r="H861" i="3"/>
  <c r="H860" i="3"/>
  <c r="H859" i="3"/>
  <c r="H858" i="3"/>
  <c r="H857" i="3"/>
  <c r="H856" i="3"/>
  <c r="H855" i="3"/>
  <c r="H854" i="3"/>
  <c r="H853" i="3"/>
  <c r="H852" i="3"/>
  <c r="H851" i="3"/>
  <c r="H850" i="3"/>
  <c r="H849" i="3"/>
  <c r="H848" i="3"/>
  <c r="H847" i="3"/>
  <c r="H846" i="3"/>
  <c r="H845" i="3"/>
  <c r="H844" i="3"/>
  <c r="H843" i="3"/>
  <c r="H842" i="3"/>
  <c r="H841" i="3"/>
  <c r="H840" i="3"/>
  <c r="H839" i="3"/>
  <c r="H838" i="3"/>
  <c r="H837" i="3"/>
  <c r="H836" i="3"/>
  <c r="H835" i="3"/>
  <c r="H834" i="3"/>
  <c r="H833" i="3"/>
  <c r="H832" i="3"/>
  <c r="H831" i="3"/>
  <c r="H830" i="3"/>
  <c r="H829" i="3"/>
  <c r="H828" i="3"/>
  <c r="H827" i="3"/>
  <c r="H826" i="3"/>
  <c r="H825" i="3"/>
  <c r="H824" i="3"/>
  <c r="H823" i="3"/>
  <c r="H822" i="3"/>
  <c r="H821" i="3"/>
  <c r="H820" i="3"/>
  <c r="H819" i="3"/>
  <c r="H818" i="3"/>
  <c r="H817" i="3"/>
  <c r="H816" i="3"/>
  <c r="H815" i="3"/>
  <c r="H814" i="3"/>
  <c r="H813" i="3"/>
  <c r="H812" i="3"/>
  <c r="H811" i="3"/>
  <c r="H810" i="3"/>
  <c r="H809" i="3"/>
  <c r="H808" i="3"/>
  <c r="H807" i="3"/>
  <c r="H806" i="3"/>
  <c r="H805" i="3"/>
  <c r="H804" i="3"/>
  <c r="H803" i="3"/>
  <c r="H802" i="3"/>
  <c r="H801" i="3"/>
  <c r="H800" i="3"/>
  <c r="H799" i="3"/>
  <c r="H798" i="3"/>
  <c r="H797" i="3"/>
  <c r="H796" i="3"/>
  <c r="H795" i="3"/>
  <c r="H794" i="3"/>
  <c r="H793" i="3"/>
  <c r="H792" i="3"/>
  <c r="H791" i="3"/>
  <c r="H790" i="3"/>
  <c r="H789" i="3"/>
  <c r="H788" i="3"/>
  <c r="H787" i="3"/>
  <c r="H786" i="3"/>
  <c r="H785" i="3"/>
  <c r="H784" i="3"/>
  <c r="H783" i="3"/>
  <c r="H782" i="3"/>
  <c r="H781" i="3"/>
  <c r="H780" i="3"/>
  <c r="H779" i="3"/>
  <c r="H778" i="3"/>
  <c r="H777" i="3"/>
  <c r="H776" i="3"/>
  <c r="H775" i="3"/>
  <c r="H774" i="3"/>
  <c r="H773" i="3"/>
  <c r="H772" i="3"/>
  <c r="H771" i="3"/>
  <c r="H770" i="3"/>
  <c r="H769" i="3"/>
  <c r="H768" i="3"/>
  <c r="H767" i="3"/>
  <c r="H766" i="3"/>
  <c r="H765" i="3"/>
  <c r="H764" i="3"/>
  <c r="H763" i="3"/>
  <c r="H762" i="3"/>
  <c r="H761" i="3"/>
  <c r="H760" i="3"/>
  <c r="H759" i="3"/>
  <c r="H758" i="3"/>
  <c r="H757" i="3"/>
  <c r="H756" i="3"/>
  <c r="H755" i="3"/>
  <c r="H754" i="3"/>
  <c r="H753" i="3"/>
  <c r="H752" i="3"/>
  <c r="H751" i="3"/>
  <c r="H750" i="3"/>
  <c r="H749" i="3"/>
  <c r="H748" i="3"/>
  <c r="H747" i="3"/>
  <c r="H746" i="3"/>
  <c r="H745" i="3"/>
  <c r="H744" i="3"/>
  <c r="H743" i="3"/>
  <c r="H742" i="3"/>
  <c r="H741" i="3"/>
  <c r="H740" i="3"/>
  <c r="H739" i="3"/>
  <c r="H738" i="3"/>
  <c r="H737" i="3"/>
  <c r="H736" i="3"/>
  <c r="H735" i="3"/>
  <c r="H734" i="3"/>
  <c r="H733" i="3"/>
  <c r="H732" i="3"/>
  <c r="H731" i="3"/>
  <c r="H730" i="3"/>
  <c r="H729" i="3"/>
  <c r="H728" i="3"/>
  <c r="H727" i="3"/>
  <c r="H726" i="3"/>
  <c r="H725" i="3"/>
  <c r="H724" i="3"/>
  <c r="H723" i="3"/>
  <c r="H722" i="3"/>
  <c r="H721" i="3"/>
  <c r="H720" i="3"/>
  <c r="H719" i="3"/>
  <c r="H718" i="3"/>
  <c r="H717" i="3"/>
  <c r="H716" i="3"/>
  <c r="H715" i="3"/>
  <c r="H714" i="3"/>
  <c r="H713" i="3"/>
  <c r="H712" i="3"/>
  <c r="H711" i="3"/>
  <c r="H710" i="3"/>
  <c r="H709" i="3"/>
  <c r="H708" i="3"/>
  <c r="H707" i="3"/>
  <c r="H706" i="3"/>
  <c r="H705" i="3"/>
  <c r="H704" i="3"/>
  <c r="H703" i="3"/>
  <c r="H702" i="3"/>
  <c r="H701" i="3"/>
  <c r="H700" i="3"/>
  <c r="H699" i="3"/>
  <c r="H698" i="3"/>
  <c r="H697" i="3"/>
  <c r="H696" i="3"/>
  <c r="H695" i="3"/>
  <c r="H694" i="3"/>
  <c r="H693" i="3"/>
  <c r="H692" i="3"/>
  <c r="H691" i="3"/>
  <c r="H690" i="3"/>
  <c r="H689" i="3"/>
  <c r="H688" i="3"/>
  <c r="H687" i="3"/>
  <c r="H686" i="3"/>
  <c r="H685" i="3"/>
  <c r="H684" i="3"/>
  <c r="H683" i="3"/>
  <c r="H682" i="3"/>
  <c r="H681" i="3"/>
  <c r="H680" i="3"/>
  <c r="H679" i="3"/>
  <c r="H678" i="3"/>
  <c r="H677" i="3"/>
  <c r="H676" i="3"/>
  <c r="H675" i="3"/>
  <c r="H674" i="3"/>
  <c r="H673" i="3"/>
  <c r="H672" i="3"/>
  <c r="H671" i="3"/>
  <c r="H670" i="3"/>
  <c r="H669" i="3"/>
  <c r="H668" i="3"/>
  <c r="H667" i="3"/>
  <c r="H666" i="3"/>
  <c r="H665" i="3"/>
  <c r="H664" i="3"/>
  <c r="H663" i="3"/>
  <c r="H662" i="3"/>
  <c r="H661" i="3"/>
  <c r="H660" i="3"/>
  <c r="H659" i="3"/>
  <c r="H658" i="3"/>
  <c r="H657" i="3"/>
  <c r="H656" i="3"/>
  <c r="H655" i="3"/>
  <c r="H654" i="3"/>
  <c r="H653" i="3"/>
  <c r="H652" i="3"/>
  <c r="H651" i="3"/>
  <c r="H650" i="3"/>
  <c r="H649" i="3"/>
  <c r="H648" i="3"/>
  <c r="H647" i="3"/>
  <c r="H646" i="3"/>
  <c r="H645" i="3"/>
  <c r="H644" i="3"/>
  <c r="H643" i="3"/>
  <c r="H642" i="3"/>
  <c r="H641" i="3"/>
  <c r="H640" i="3"/>
  <c r="H639" i="3"/>
  <c r="H638" i="3"/>
  <c r="H637" i="3"/>
  <c r="H636" i="3"/>
  <c r="H635" i="3"/>
  <c r="H634" i="3"/>
  <c r="H633" i="3"/>
  <c r="H632" i="3"/>
  <c r="H631" i="3"/>
  <c r="H630" i="3"/>
  <c r="H629" i="3"/>
  <c r="H628" i="3"/>
  <c r="H627" i="3"/>
  <c r="H626" i="3"/>
  <c r="H625" i="3"/>
  <c r="H624" i="3"/>
  <c r="H623" i="3"/>
  <c r="H622" i="3"/>
  <c r="H621" i="3"/>
  <c r="H620" i="3"/>
  <c r="H619" i="3"/>
  <c r="H618" i="3"/>
  <c r="H617" i="3"/>
  <c r="H616" i="3"/>
  <c r="H615" i="3"/>
  <c r="H614" i="3"/>
  <c r="H613" i="3"/>
  <c r="H612" i="3"/>
  <c r="H611" i="3"/>
  <c r="H610" i="3"/>
  <c r="H609" i="3"/>
  <c r="H608" i="3"/>
  <c r="H607" i="3"/>
  <c r="H606" i="3"/>
  <c r="H605" i="3"/>
  <c r="H604" i="3"/>
  <c r="H603" i="3"/>
  <c r="H602" i="3"/>
  <c r="H601" i="3"/>
  <c r="H600" i="3"/>
  <c r="H599" i="3"/>
  <c r="H598" i="3"/>
  <c r="H597" i="3"/>
  <c r="H596" i="3"/>
  <c r="H595" i="3"/>
  <c r="H594" i="3"/>
  <c r="H593" i="3"/>
  <c r="H592" i="3"/>
  <c r="H591" i="3"/>
  <c r="H590" i="3"/>
  <c r="H589" i="3"/>
  <c r="H588" i="3"/>
  <c r="H587" i="3"/>
  <c r="H586" i="3"/>
  <c r="H585" i="3"/>
  <c r="H584" i="3"/>
  <c r="H583" i="3"/>
  <c r="H582" i="3"/>
  <c r="H581" i="3"/>
  <c r="H580" i="3"/>
  <c r="H579" i="3"/>
  <c r="H578" i="3"/>
  <c r="H577" i="3"/>
  <c r="H576" i="3"/>
  <c r="H575" i="3"/>
  <c r="H574" i="3"/>
  <c r="H573" i="3"/>
  <c r="H572" i="3"/>
  <c r="H571" i="3"/>
  <c r="H570" i="3"/>
  <c r="H569" i="3"/>
  <c r="H568" i="3"/>
  <c r="H567" i="3"/>
  <c r="H566" i="3"/>
  <c r="H565" i="3"/>
  <c r="H564" i="3"/>
  <c r="H563" i="3"/>
  <c r="H562" i="3"/>
  <c r="H561" i="3"/>
  <c r="H560" i="3"/>
  <c r="H559" i="3"/>
  <c r="H558" i="3"/>
  <c r="H557" i="3"/>
  <c r="H556" i="3"/>
  <c r="H555" i="3"/>
  <c r="H554" i="3"/>
  <c r="H553" i="3"/>
  <c r="H552" i="3"/>
  <c r="H551" i="3"/>
  <c r="H550" i="3"/>
  <c r="H549" i="3"/>
  <c r="H548" i="3"/>
  <c r="H547" i="3"/>
  <c r="H546" i="3"/>
  <c r="H545" i="3"/>
  <c r="H544" i="3"/>
  <c r="H543" i="3"/>
  <c r="H542" i="3"/>
  <c r="H541" i="3"/>
  <c r="H540" i="3"/>
  <c r="H539" i="3"/>
  <c r="H538" i="3"/>
  <c r="H537" i="3"/>
  <c r="H536" i="3"/>
  <c r="H535" i="3"/>
  <c r="H534" i="3"/>
  <c r="H533" i="3"/>
  <c r="H532" i="3"/>
  <c r="H531" i="3"/>
  <c r="H530" i="3"/>
  <c r="H529" i="3"/>
  <c r="H528" i="3"/>
  <c r="H527" i="3"/>
  <c r="H526" i="3"/>
  <c r="H525" i="3"/>
  <c r="H524" i="3"/>
  <c r="H523" i="3"/>
  <c r="H522" i="3"/>
  <c r="H521" i="3"/>
  <c r="H520" i="3"/>
  <c r="H519" i="3"/>
  <c r="H518" i="3"/>
  <c r="H517" i="3"/>
  <c r="H516" i="3"/>
  <c r="H515" i="3"/>
  <c r="H514" i="3"/>
  <c r="H513" i="3"/>
  <c r="H512" i="3"/>
  <c r="H511" i="3"/>
  <c r="H510" i="3"/>
  <c r="H509" i="3"/>
  <c r="H508" i="3"/>
  <c r="H507" i="3"/>
  <c r="H506" i="3"/>
  <c r="H505" i="3"/>
  <c r="H504" i="3"/>
  <c r="H503" i="3"/>
  <c r="H502" i="3"/>
  <c r="H501" i="3"/>
  <c r="H500" i="3"/>
  <c r="H499" i="3"/>
  <c r="H498" i="3"/>
  <c r="H497" i="3"/>
  <c r="H496" i="3"/>
  <c r="H495" i="3"/>
  <c r="H494" i="3"/>
  <c r="H493" i="3"/>
  <c r="H492" i="3"/>
  <c r="H491" i="3"/>
  <c r="H490" i="3"/>
  <c r="H489" i="3"/>
  <c r="H488" i="3"/>
  <c r="H487" i="3"/>
  <c r="H486" i="3"/>
  <c r="H485" i="3"/>
  <c r="H484" i="3"/>
  <c r="H483" i="3"/>
  <c r="H482" i="3"/>
  <c r="H481" i="3"/>
  <c r="H480" i="3"/>
  <c r="H479" i="3"/>
  <c r="H478" i="3"/>
  <c r="H477" i="3"/>
  <c r="H476" i="3"/>
  <c r="H475" i="3"/>
  <c r="H474" i="3"/>
  <c r="H473" i="3"/>
  <c r="H472" i="3"/>
  <c r="H471" i="3"/>
  <c r="H470" i="3"/>
  <c r="H469" i="3"/>
  <c r="H468" i="3"/>
  <c r="H467" i="3"/>
  <c r="H466" i="3"/>
  <c r="H465" i="3"/>
  <c r="H464" i="3"/>
  <c r="H463" i="3"/>
  <c r="H462" i="3"/>
  <c r="H461" i="3"/>
  <c r="H460" i="3"/>
  <c r="H459" i="3"/>
  <c r="H458" i="3"/>
  <c r="H457" i="3"/>
  <c r="H456" i="3"/>
  <c r="H455" i="3"/>
  <c r="H454" i="3"/>
  <c r="H453" i="3"/>
  <c r="H452" i="3"/>
  <c r="H451" i="3"/>
  <c r="H450" i="3"/>
  <c r="H449" i="3"/>
  <c r="H448" i="3"/>
  <c r="H447" i="3"/>
  <c r="H446" i="3"/>
  <c r="H445" i="3"/>
  <c r="H444" i="3"/>
  <c r="H443" i="3"/>
  <c r="H442" i="3"/>
  <c r="H441" i="3"/>
  <c r="H440" i="3"/>
  <c r="H439" i="3"/>
  <c r="H438" i="3"/>
  <c r="H437" i="3"/>
  <c r="H436" i="3"/>
  <c r="H435" i="3"/>
  <c r="H434" i="3"/>
  <c r="H433" i="3"/>
  <c r="H432" i="3"/>
  <c r="H431" i="3"/>
  <c r="H430" i="3"/>
  <c r="H429" i="3"/>
  <c r="H428" i="3"/>
  <c r="H427" i="3"/>
  <c r="H426" i="3"/>
  <c r="H425" i="3"/>
  <c r="H424" i="3"/>
  <c r="H423" i="3"/>
  <c r="H422" i="3"/>
  <c r="H421" i="3"/>
  <c r="H420" i="3"/>
  <c r="H419" i="3"/>
  <c r="H418" i="3"/>
  <c r="H417" i="3"/>
  <c r="H416" i="3"/>
  <c r="H415" i="3"/>
  <c r="H414" i="3"/>
  <c r="H413" i="3"/>
  <c r="H412" i="3"/>
  <c r="H411" i="3"/>
  <c r="H410" i="3"/>
  <c r="H409" i="3"/>
  <c r="H408" i="3"/>
  <c r="H407" i="3"/>
  <c r="H406" i="3"/>
  <c r="H405" i="3"/>
  <c r="H404" i="3"/>
  <c r="H403" i="3"/>
  <c r="H402" i="3"/>
  <c r="H401" i="3"/>
  <c r="H400" i="3"/>
  <c r="H399" i="3"/>
  <c r="H398" i="3"/>
  <c r="H397" i="3"/>
  <c r="H396" i="3"/>
  <c r="H395" i="3"/>
  <c r="H394" i="3"/>
  <c r="H393" i="3"/>
  <c r="H392" i="3"/>
  <c r="H391" i="3"/>
  <c r="H390" i="3"/>
  <c r="H389" i="3"/>
  <c r="H388" i="3"/>
  <c r="H387" i="3"/>
  <c r="H386" i="3"/>
  <c r="H385" i="3"/>
  <c r="H384" i="3"/>
  <c r="H383" i="3"/>
  <c r="H382" i="3"/>
  <c r="H381" i="3"/>
  <c r="H380" i="3"/>
  <c r="H379" i="3"/>
  <c r="H378" i="3"/>
  <c r="H377" i="3"/>
  <c r="H376" i="3"/>
  <c r="H375" i="3"/>
  <c r="H374" i="3"/>
  <c r="H373" i="3"/>
  <c r="H372" i="3"/>
  <c r="H371" i="3"/>
  <c r="H370" i="3"/>
  <c r="H369" i="3"/>
  <c r="H368" i="3"/>
  <c r="H367" i="3"/>
  <c r="H366" i="3"/>
  <c r="H365" i="3"/>
  <c r="H364" i="3"/>
  <c r="H363" i="3"/>
  <c r="H362" i="3"/>
  <c r="H361" i="3"/>
  <c r="H360" i="3"/>
  <c r="H359" i="3"/>
  <c r="H358" i="3"/>
  <c r="H357" i="3"/>
  <c r="H356" i="3"/>
  <c r="H355" i="3"/>
  <c r="H354" i="3"/>
  <c r="H353" i="3"/>
  <c r="H352" i="3"/>
  <c r="H351" i="3"/>
  <c r="H350" i="3"/>
  <c r="H349" i="3"/>
  <c r="H348" i="3"/>
  <c r="H347" i="3"/>
  <c r="H346" i="3"/>
  <c r="H345" i="3"/>
  <c r="H344" i="3"/>
  <c r="H343" i="3"/>
  <c r="H342" i="3"/>
  <c r="H341" i="3"/>
  <c r="H340" i="3"/>
  <c r="H339" i="3"/>
  <c r="H338" i="3"/>
  <c r="H337" i="3"/>
  <c r="H336" i="3"/>
  <c r="H335" i="3"/>
  <c r="H334" i="3"/>
  <c r="H333" i="3"/>
  <c r="H332" i="3"/>
  <c r="H331" i="3"/>
  <c r="H330" i="3"/>
  <c r="H329" i="3"/>
  <c r="H328" i="3"/>
  <c r="H327" i="3"/>
  <c r="H326" i="3"/>
  <c r="H325" i="3"/>
  <c r="H324" i="3"/>
  <c r="H323" i="3"/>
  <c r="H322" i="3"/>
  <c r="H321" i="3"/>
  <c r="H320" i="3"/>
  <c r="H319" i="3"/>
  <c r="H318" i="3"/>
  <c r="H317" i="3"/>
  <c r="H316" i="3"/>
  <c r="H315" i="3"/>
  <c r="H314" i="3"/>
  <c r="H313" i="3"/>
  <c r="H312" i="3"/>
  <c r="H311" i="3"/>
  <c r="H310" i="3"/>
  <c r="H309" i="3"/>
  <c r="H308" i="3"/>
  <c r="H307" i="3"/>
  <c r="H306" i="3"/>
  <c r="H305" i="3"/>
  <c r="H304" i="3"/>
  <c r="H303" i="3"/>
  <c r="H302" i="3"/>
  <c r="H301" i="3"/>
  <c r="H300" i="3"/>
  <c r="H299" i="3"/>
  <c r="H298" i="3"/>
  <c r="H297" i="3"/>
  <c r="H296" i="3"/>
  <c r="H295" i="3"/>
  <c r="H294" i="3"/>
  <c r="H293" i="3"/>
  <c r="H292" i="3"/>
  <c r="H291" i="3"/>
  <c r="H290" i="3"/>
  <c r="H289" i="3"/>
  <c r="H288" i="3"/>
  <c r="H287" i="3"/>
  <c r="H286" i="3"/>
  <c r="H285" i="3"/>
  <c r="H284" i="3"/>
  <c r="H283" i="3"/>
  <c r="H282" i="3"/>
  <c r="H281" i="3"/>
  <c r="H280" i="3"/>
  <c r="H279" i="3"/>
  <c r="H278" i="3"/>
  <c r="H277" i="3"/>
  <c r="H276" i="3"/>
  <c r="H275" i="3"/>
  <c r="H274" i="3"/>
  <c r="H273" i="3"/>
  <c r="H272" i="3"/>
  <c r="H271" i="3"/>
  <c r="H270" i="3"/>
  <c r="H269" i="3"/>
  <c r="H268" i="3"/>
  <c r="H267" i="3"/>
  <c r="H266" i="3"/>
  <c r="H265" i="3"/>
  <c r="H264" i="3"/>
  <c r="H263" i="3"/>
  <c r="H262" i="3"/>
  <c r="H261" i="3"/>
  <c r="H260" i="3"/>
  <c r="H259" i="3"/>
  <c r="H258" i="3"/>
  <c r="H257" i="3"/>
  <c r="H256" i="3"/>
  <c r="H255" i="3"/>
  <c r="H254" i="3"/>
  <c r="H253" i="3"/>
  <c r="H252" i="3"/>
  <c r="H251" i="3"/>
  <c r="H250" i="3"/>
  <c r="H249" i="3"/>
  <c r="H248" i="3"/>
  <c r="H247" i="3"/>
  <c r="H246" i="3"/>
  <c r="H245" i="3"/>
  <c r="H244" i="3"/>
  <c r="H243" i="3"/>
  <c r="H242" i="3"/>
  <c r="H241" i="3"/>
  <c r="H240" i="3"/>
  <c r="H239" i="3"/>
  <c r="H238" i="3"/>
  <c r="H237" i="3"/>
  <c r="H236" i="3"/>
  <c r="H235" i="3"/>
  <c r="H234" i="3"/>
  <c r="H233" i="3"/>
  <c r="H232" i="3"/>
  <c r="H231" i="3"/>
  <c r="H230" i="3"/>
  <c r="H229" i="3"/>
  <c r="H228" i="3"/>
  <c r="H227" i="3"/>
  <c r="H226" i="3"/>
  <c r="H225" i="3"/>
  <c r="H224" i="3"/>
  <c r="H223" i="3"/>
  <c r="H222" i="3"/>
  <c r="H221" i="3"/>
  <c r="H220" i="3"/>
  <c r="H219" i="3"/>
  <c r="H218" i="3"/>
  <c r="H217" i="3"/>
  <c r="H216" i="3"/>
  <c r="H215" i="3"/>
  <c r="H214" i="3"/>
  <c r="H213" i="3"/>
  <c r="H212" i="3"/>
  <c r="H211" i="3"/>
  <c r="H210" i="3"/>
  <c r="H209" i="3"/>
  <c r="H208" i="3"/>
  <c r="H207" i="3"/>
  <c r="H206" i="3"/>
  <c r="H205" i="3"/>
  <c r="H204" i="3"/>
  <c r="H203" i="3"/>
  <c r="H202" i="3"/>
  <c r="H201" i="3"/>
  <c r="H200" i="3"/>
  <c r="H199" i="3"/>
  <c r="H198" i="3"/>
  <c r="H197" i="3"/>
  <c r="H196" i="3"/>
  <c r="H195" i="3"/>
  <c r="H194" i="3"/>
  <c r="H193" i="3"/>
  <c r="H192" i="3"/>
  <c r="H191" i="3"/>
  <c r="H190" i="3"/>
  <c r="H189" i="3"/>
  <c r="H188" i="3"/>
  <c r="H187" i="3"/>
  <c r="H186" i="3"/>
  <c r="H185" i="3"/>
  <c r="H184" i="3"/>
  <c r="H183" i="3"/>
  <c r="H182" i="3"/>
  <c r="H181" i="3"/>
  <c r="H180" i="3"/>
  <c r="H179" i="3"/>
  <c r="H178" i="3"/>
  <c r="H177" i="3"/>
  <c r="H176" i="3"/>
  <c r="H175" i="3"/>
  <c r="H174" i="3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3" i="3"/>
  <c r="H2" i="3"/>
  <c r="N1194" i="2"/>
  <c r="O1194" i="2"/>
  <c r="P1194" i="2"/>
  <c r="Q1194" i="2"/>
  <c r="R1194" i="2"/>
  <c r="AB1194" i="2"/>
  <c r="S1196" i="3" l="1"/>
  <c r="S1199" i="3"/>
  <c r="S1198" i="3"/>
  <c r="S1197" i="3"/>
  <c r="S544" i="7"/>
  <c r="S552" i="7" s="1"/>
  <c r="H1193" i="2"/>
  <c r="H1192" i="2"/>
  <c r="H1191" i="2"/>
  <c r="H1190" i="2"/>
  <c r="H1189" i="2"/>
  <c r="H1188" i="2"/>
  <c r="H1187" i="2"/>
  <c r="H1186" i="2"/>
  <c r="H1185" i="2"/>
  <c r="H1184" i="2"/>
  <c r="H1183" i="2"/>
  <c r="H1182" i="2"/>
  <c r="H1181" i="2"/>
  <c r="H1180" i="2"/>
  <c r="H1179" i="2"/>
  <c r="H1178" i="2"/>
  <c r="H1177" i="2"/>
  <c r="H1176" i="2"/>
  <c r="H1175" i="2"/>
  <c r="H1174" i="2"/>
  <c r="H1173" i="2"/>
  <c r="H1172" i="2"/>
  <c r="H1171" i="2"/>
  <c r="H1170" i="2"/>
  <c r="H1169" i="2"/>
  <c r="H1168" i="2"/>
  <c r="H1167" i="2"/>
  <c r="H1166" i="2"/>
  <c r="H1165" i="2"/>
  <c r="H1164" i="2"/>
  <c r="H1163" i="2"/>
  <c r="H1162" i="2"/>
  <c r="H1161" i="2"/>
  <c r="H1160" i="2"/>
  <c r="H1159" i="2"/>
  <c r="H1158" i="2"/>
  <c r="H1157" i="2"/>
  <c r="H1156" i="2"/>
  <c r="H1155" i="2"/>
  <c r="H1154" i="2"/>
  <c r="H1153" i="2"/>
  <c r="H1152" i="2"/>
  <c r="H1151" i="2"/>
  <c r="H1150" i="2"/>
  <c r="H1149" i="2"/>
  <c r="H1148" i="2"/>
  <c r="H1147" i="2"/>
  <c r="H1146" i="2"/>
  <c r="H1145" i="2"/>
  <c r="H1144" i="2"/>
  <c r="H1143" i="2"/>
  <c r="H1142" i="2"/>
  <c r="H1141" i="2"/>
  <c r="H1140" i="2"/>
  <c r="H1139" i="2"/>
  <c r="H1138" i="2"/>
  <c r="H1137" i="2"/>
  <c r="H1136" i="2"/>
  <c r="H1135" i="2"/>
  <c r="H1134" i="2"/>
  <c r="H1133" i="2"/>
  <c r="H1132" i="2"/>
  <c r="H1131" i="2"/>
  <c r="H1130" i="2"/>
  <c r="H1129" i="2"/>
  <c r="H1128" i="2"/>
  <c r="H1127" i="2"/>
  <c r="H1126" i="2"/>
  <c r="H1125" i="2"/>
  <c r="H1124" i="2"/>
  <c r="H1123" i="2"/>
  <c r="H1122" i="2"/>
  <c r="H1121" i="2"/>
  <c r="H1120" i="2"/>
  <c r="H1119" i="2"/>
  <c r="H1118" i="2"/>
  <c r="H1117" i="2"/>
  <c r="H1116" i="2"/>
  <c r="H1115" i="2"/>
  <c r="H1114" i="2"/>
  <c r="H1113" i="2"/>
  <c r="H1112" i="2"/>
  <c r="H1111" i="2"/>
  <c r="H1110" i="2"/>
  <c r="H1109" i="2"/>
  <c r="H1108" i="2"/>
  <c r="H1107" i="2"/>
  <c r="H1106" i="2"/>
  <c r="H1105" i="2"/>
  <c r="H1104" i="2"/>
  <c r="H1103" i="2"/>
  <c r="H1102" i="2"/>
  <c r="H1101" i="2"/>
  <c r="H1100" i="2"/>
  <c r="H1099" i="2"/>
  <c r="H1098" i="2"/>
  <c r="H1097" i="2"/>
  <c r="H1096" i="2"/>
  <c r="H1095" i="2"/>
  <c r="H1094" i="2"/>
  <c r="H1093" i="2"/>
  <c r="H1092" i="2"/>
  <c r="H1091" i="2"/>
  <c r="H1090" i="2"/>
  <c r="H1089" i="2"/>
  <c r="H1088" i="2"/>
  <c r="H1087" i="2"/>
  <c r="H1086" i="2"/>
  <c r="H1085" i="2"/>
  <c r="H1084" i="2"/>
  <c r="H1083" i="2"/>
  <c r="H1082" i="2"/>
  <c r="H1081" i="2"/>
  <c r="H1080" i="2"/>
  <c r="H1079" i="2"/>
  <c r="H1078" i="2"/>
  <c r="H1077" i="2"/>
  <c r="H1076" i="2"/>
  <c r="H1075" i="2"/>
  <c r="H1074" i="2"/>
  <c r="H1073" i="2"/>
  <c r="H1072" i="2"/>
  <c r="H1071" i="2"/>
  <c r="H1070" i="2"/>
  <c r="H1069" i="2"/>
  <c r="H1068" i="2"/>
  <c r="H1067" i="2"/>
  <c r="H1066" i="2"/>
  <c r="H1065" i="2"/>
  <c r="H1064" i="2"/>
  <c r="H1063" i="2"/>
  <c r="H1062" i="2"/>
  <c r="H1061" i="2"/>
  <c r="H1060" i="2"/>
  <c r="H1059" i="2"/>
  <c r="H1058" i="2"/>
  <c r="H1057" i="2"/>
  <c r="H1056" i="2"/>
  <c r="H1055" i="2"/>
  <c r="H1054" i="2"/>
  <c r="H1053" i="2"/>
  <c r="H1052" i="2"/>
  <c r="H1051" i="2"/>
  <c r="H1050" i="2"/>
  <c r="H1049" i="2"/>
  <c r="H1048" i="2"/>
  <c r="H1047" i="2"/>
  <c r="H1046" i="2"/>
  <c r="H1045" i="2"/>
  <c r="H1044" i="2"/>
  <c r="H1043" i="2"/>
  <c r="H1042" i="2"/>
  <c r="H1041" i="2"/>
  <c r="H1040" i="2"/>
  <c r="H1039" i="2"/>
  <c r="H1038" i="2"/>
  <c r="H1037" i="2"/>
  <c r="H1036" i="2"/>
  <c r="H1035" i="2"/>
  <c r="H1034" i="2"/>
  <c r="H1033" i="2"/>
  <c r="H1032" i="2"/>
  <c r="H1031" i="2"/>
  <c r="H1030" i="2"/>
  <c r="H1029" i="2"/>
  <c r="H1028" i="2"/>
  <c r="H1027" i="2"/>
  <c r="H1026" i="2"/>
  <c r="H1025" i="2"/>
  <c r="H1024" i="2"/>
  <c r="H1023" i="2"/>
  <c r="H1022" i="2"/>
  <c r="H1021" i="2"/>
  <c r="H1020" i="2"/>
  <c r="H1019" i="2"/>
  <c r="H1018" i="2"/>
  <c r="H1017" i="2"/>
  <c r="H1016" i="2"/>
  <c r="H1015" i="2"/>
  <c r="H1014" i="2"/>
  <c r="H1013" i="2"/>
  <c r="H1012" i="2"/>
  <c r="H1011" i="2"/>
  <c r="H1010" i="2"/>
  <c r="H1009" i="2"/>
  <c r="H1008" i="2"/>
  <c r="H1007" i="2"/>
  <c r="H1006" i="2"/>
  <c r="H1005" i="2"/>
  <c r="H1004" i="2"/>
  <c r="H1003" i="2"/>
  <c r="H1002" i="2"/>
  <c r="H1001" i="2"/>
  <c r="H1000" i="2"/>
  <c r="H999" i="2"/>
  <c r="H998" i="2"/>
  <c r="H997" i="2"/>
  <c r="H996" i="2"/>
  <c r="H995" i="2"/>
  <c r="H994" i="2"/>
  <c r="H993" i="2"/>
  <c r="H992" i="2"/>
  <c r="H991" i="2"/>
  <c r="H990" i="2"/>
  <c r="H989" i="2"/>
  <c r="H988" i="2"/>
  <c r="H987" i="2"/>
  <c r="H986" i="2"/>
  <c r="H985" i="2"/>
  <c r="H984" i="2"/>
  <c r="H983" i="2"/>
  <c r="H982" i="2"/>
  <c r="H981" i="2"/>
  <c r="H980" i="2"/>
  <c r="H979" i="2"/>
  <c r="H978" i="2"/>
  <c r="H977" i="2"/>
  <c r="H976" i="2"/>
  <c r="H975" i="2"/>
  <c r="H974" i="2"/>
  <c r="H973" i="2"/>
  <c r="H972" i="2"/>
  <c r="H971" i="2"/>
  <c r="H970" i="2"/>
  <c r="H969" i="2"/>
  <c r="H968" i="2"/>
  <c r="H967" i="2"/>
  <c r="H966" i="2"/>
  <c r="H965" i="2"/>
  <c r="H964" i="2"/>
  <c r="H963" i="2"/>
  <c r="H962" i="2"/>
  <c r="H961" i="2"/>
  <c r="H960" i="2"/>
  <c r="H959" i="2"/>
  <c r="H958" i="2"/>
  <c r="H957" i="2"/>
  <c r="H956" i="2"/>
  <c r="H955" i="2"/>
  <c r="H954" i="2"/>
  <c r="H953" i="2"/>
  <c r="H952" i="2"/>
  <c r="H951" i="2"/>
  <c r="H950" i="2"/>
  <c r="H949" i="2"/>
  <c r="H948" i="2"/>
  <c r="H947" i="2"/>
  <c r="H946" i="2"/>
  <c r="H945" i="2"/>
  <c r="H944" i="2"/>
  <c r="H943" i="2"/>
  <c r="H942" i="2"/>
  <c r="H941" i="2"/>
  <c r="H940" i="2"/>
  <c r="H939" i="2"/>
  <c r="H938" i="2"/>
  <c r="H937" i="2"/>
  <c r="H936" i="2"/>
  <c r="H935" i="2"/>
  <c r="H934" i="2"/>
  <c r="H933" i="2"/>
  <c r="H932" i="2"/>
  <c r="H931" i="2"/>
  <c r="H930" i="2"/>
  <c r="H929" i="2"/>
  <c r="H928" i="2"/>
  <c r="H927" i="2"/>
  <c r="H926" i="2"/>
  <c r="H925" i="2"/>
  <c r="H924" i="2"/>
  <c r="H923" i="2"/>
  <c r="H922" i="2"/>
  <c r="H921" i="2"/>
  <c r="H920" i="2"/>
  <c r="H919" i="2"/>
  <c r="H918" i="2"/>
  <c r="H917" i="2"/>
  <c r="H916" i="2"/>
  <c r="H915" i="2"/>
  <c r="H914" i="2"/>
  <c r="H913" i="2"/>
  <c r="H912" i="2"/>
  <c r="H911" i="2"/>
  <c r="H910" i="2"/>
  <c r="H909" i="2"/>
  <c r="H908" i="2"/>
  <c r="H907" i="2"/>
  <c r="H906" i="2"/>
  <c r="H905" i="2"/>
  <c r="H904" i="2"/>
  <c r="H903" i="2"/>
  <c r="H902" i="2"/>
  <c r="H901" i="2"/>
  <c r="H900" i="2"/>
  <c r="H899" i="2"/>
  <c r="H898" i="2"/>
  <c r="H897" i="2"/>
  <c r="H896" i="2"/>
  <c r="H895" i="2"/>
  <c r="H894" i="2"/>
  <c r="H893" i="2"/>
  <c r="H892" i="2"/>
  <c r="H891" i="2"/>
  <c r="H890" i="2"/>
  <c r="H889" i="2"/>
  <c r="H888" i="2"/>
  <c r="H887" i="2"/>
  <c r="H886" i="2"/>
  <c r="H885" i="2"/>
  <c r="H884" i="2"/>
  <c r="H883" i="2"/>
  <c r="H882" i="2"/>
  <c r="H881" i="2"/>
  <c r="H880" i="2"/>
  <c r="H879" i="2"/>
  <c r="H878" i="2"/>
  <c r="H877" i="2"/>
  <c r="H876" i="2"/>
  <c r="H875" i="2"/>
  <c r="H874" i="2"/>
  <c r="H873" i="2"/>
  <c r="H872" i="2"/>
  <c r="H871" i="2"/>
  <c r="H870" i="2"/>
  <c r="H869" i="2"/>
  <c r="H868" i="2"/>
  <c r="H867" i="2"/>
  <c r="H866" i="2"/>
  <c r="H865" i="2"/>
  <c r="H864" i="2"/>
  <c r="H863" i="2"/>
  <c r="H862" i="2"/>
  <c r="H861" i="2"/>
  <c r="H860" i="2"/>
  <c r="H859" i="2"/>
  <c r="H858" i="2"/>
  <c r="H857" i="2"/>
  <c r="H856" i="2"/>
  <c r="H855" i="2"/>
  <c r="H854" i="2"/>
  <c r="H853" i="2"/>
  <c r="H852" i="2"/>
  <c r="H851" i="2"/>
  <c r="H850" i="2"/>
  <c r="H849" i="2"/>
  <c r="H848" i="2"/>
  <c r="H847" i="2"/>
  <c r="H846" i="2"/>
  <c r="H845" i="2"/>
  <c r="H844" i="2"/>
  <c r="H843" i="2"/>
  <c r="H842" i="2"/>
  <c r="H841" i="2"/>
  <c r="H840" i="2"/>
  <c r="H839" i="2"/>
  <c r="H838" i="2"/>
  <c r="H837" i="2"/>
  <c r="H836" i="2"/>
  <c r="H835" i="2"/>
  <c r="H834" i="2"/>
  <c r="H833" i="2"/>
  <c r="H832" i="2"/>
  <c r="H831" i="2"/>
  <c r="H830" i="2"/>
  <c r="H829" i="2"/>
  <c r="H828" i="2"/>
  <c r="H827" i="2"/>
  <c r="H826" i="2"/>
  <c r="H825" i="2"/>
  <c r="H824" i="2"/>
  <c r="H823" i="2"/>
  <c r="H822" i="2"/>
  <c r="H821" i="2"/>
  <c r="H820" i="2"/>
  <c r="H819" i="2"/>
  <c r="H818" i="2"/>
  <c r="H817" i="2"/>
  <c r="H816" i="2"/>
  <c r="H815" i="2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2" i="2"/>
  <c r="S546" i="7" l="1"/>
  <c r="S1200" i="3"/>
  <c r="S1202" i="3" s="1"/>
  <c r="S548" i="7"/>
  <c r="S549" i="7"/>
  <c r="S550" i="7" l="1"/>
</calcChain>
</file>

<file path=xl/sharedStrings.xml><?xml version="1.0" encoding="utf-8"?>
<sst xmlns="http://schemas.openxmlformats.org/spreadsheetml/2006/main" count="34484" uniqueCount="5988">
  <si>
    <t xml:space="preserve">CURP: </t>
  </si>
  <si>
    <t xml:space="preserve">ALTA_DIF: </t>
  </si>
  <si>
    <t>ALTA_GOBIERNO</t>
  </si>
  <si>
    <t>BAJA</t>
  </si>
  <si>
    <t>DIAS COBRADOS</t>
  </si>
  <si>
    <t>SUELDO</t>
  </si>
  <si>
    <t>COMPENSACION PSE</t>
  </si>
  <si>
    <t>AJUS_CAL</t>
  </si>
  <si>
    <t xml:space="preserve">QUINQUENIO </t>
  </si>
  <si>
    <t xml:space="preserve">VIDA CARA </t>
  </si>
  <si>
    <t>SUELDO_QUINCENAL</t>
  </si>
  <si>
    <t>SUELDO_B</t>
  </si>
  <si>
    <t>SUELDO_C</t>
  </si>
  <si>
    <t>FONDO DE AHORRO 5%</t>
  </si>
  <si>
    <t>FOVISSSTE 5%</t>
  </si>
  <si>
    <t>SAR 3.175%</t>
  </si>
  <si>
    <t>AHORRO SOL. GOB. 1%</t>
  </si>
  <si>
    <t>AHORRO SOL. GOB. 3.250</t>
  </si>
  <si>
    <t>SAR 2%</t>
  </si>
  <si>
    <t>SEG RET 6 125%</t>
  </si>
  <si>
    <t>AHOR SOL  EMP 1%</t>
  </si>
  <si>
    <t>AHOR SOL EMP 2%</t>
  </si>
  <si>
    <t>AAAL750825HQRRRS07</t>
  </si>
  <si>
    <t>1999-12-01</t>
  </si>
  <si>
    <t>AAXA760213MBCNXL02</t>
  </si>
  <si>
    <t>1995-08-01</t>
  </si>
  <si>
    <t>AACC891104MQRLSL03</t>
  </si>
  <si>
    <t>2019-06-01</t>
  </si>
  <si>
    <t>AACC901017MQRBNL04</t>
  </si>
  <si>
    <t>AACR830502MQRLXY05</t>
  </si>
  <si>
    <t>2018-07-01</t>
  </si>
  <si>
    <t>AADY810511MYNRZN14</t>
  </si>
  <si>
    <t>2006-01-30</t>
  </si>
  <si>
    <t>AAFA661214HMSLGR01</t>
  </si>
  <si>
    <t>2011-08-20</t>
  </si>
  <si>
    <t>2006-09-02</t>
  </si>
  <si>
    <t>AAGC730716MVZRMR08</t>
  </si>
  <si>
    <t>2011-03-16</t>
  </si>
  <si>
    <t>AAGE710615MQRLRL09</t>
  </si>
  <si>
    <t>1993-06-01</t>
  </si>
  <si>
    <t>AAJR611205MVZLCS04</t>
  </si>
  <si>
    <t>1999-04-06</t>
  </si>
  <si>
    <t>AALD821004MYNYVL08</t>
  </si>
  <si>
    <t>2018-03-01</t>
  </si>
  <si>
    <t>AAMK851114MMNYGR01</t>
  </si>
  <si>
    <t>AAMN750822MDFLRR06</t>
  </si>
  <si>
    <t>2008-09-17</t>
  </si>
  <si>
    <t>AAPF771130MQRYCN02</t>
  </si>
  <si>
    <t>2010-01-16</t>
  </si>
  <si>
    <t>AAPL700706MYNLLC06</t>
  </si>
  <si>
    <t>1993-01-06</t>
  </si>
  <si>
    <t>AAPR620811MDFLXS02</t>
  </si>
  <si>
    <t>2002-03-01</t>
  </si>
  <si>
    <t>AAPS941015MYNLRH07</t>
  </si>
  <si>
    <t>2019-04-01</t>
  </si>
  <si>
    <t>AARI761004MQRLMV06</t>
  </si>
  <si>
    <t>2005-06-16</t>
  </si>
  <si>
    <t>AARL691112MQRLZZ05</t>
  </si>
  <si>
    <t>1987-08-03</t>
  </si>
  <si>
    <t>AATJ940502HQRBHS01</t>
  </si>
  <si>
    <t>2018-11-01</t>
  </si>
  <si>
    <t>AAVL711017MQRLLL02</t>
  </si>
  <si>
    <t>2000-04-03</t>
  </si>
  <si>
    <t>AEBF790314MQRRRB09</t>
  </si>
  <si>
    <t>2008-09-16</t>
  </si>
  <si>
    <t>AECJ760914HQRSBN03</t>
  </si>
  <si>
    <t>2010-04-16</t>
  </si>
  <si>
    <t>1991-09-29</t>
  </si>
  <si>
    <t>AEHA561128MQRRRL09</t>
  </si>
  <si>
    <t>2012-10-08</t>
  </si>
  <si>
    <t>AEMA850322MVZNRN00</t>
  </si>
  <si>
    <t>2018-02-01</t>
  </si>
  <si>
    <t>AEMK780918MCCLCR16</t>
  </si>
  <si>
    <t>2017-05-24</t>
  </si>
  <si>
    <t>AEMS930316MVZNRL07</t>
  </si>
  <si>
    <t>2012-09-18</t>
  </si>
  <si>
    <t>AEMS941217MQRRJG03</t>
  </si>
  <si>
    <t>2017-06-01</t>
  </si>
  <si>
    <t>AEPE900416HQRKCR07</t>
  </si>
  <si>
    <t>2019-05-16</t>
  </si>
  <si>
    <t>AEPY890125MQRKCN06</t>
  </si>
  <si>
    <t>2017-09-01</t>
  </si>
  <si>
    <t>AERJ750829HQRBDS00</t>
  </si>
  <si>
    <t>2004-03-01</t>
  </si>
  <si>
    <t>AEUC750503HTCLLR00</t>
  </si>
  <si>
    <t>2016-09-26</t>
  </si>
  <si>
    <t>AEZE680912HTCLCV04</t>
  </si>
  <si>
    <t>2001-10-27</t>
  </si>
  <si>
    <t>AICC730928MQRVHL00</t>
  </si>
  <si>
    <t>1997-12-01</t>
  </si>
  <si>
    <t>AIDO870110MQRVZL07</t>
  </si>
  <si>
    <t>2012-04-16</t>
  </si>
  <si>
    <t>AIDR860710MQRRZS05</t>
  </si>
  <si>
    <t>2008-03-01</t>
  </si>
  <si>
    <t>AIEL580923MYNRSN01</t>
  </si>
  <si>
    <t>1999-11-08</t>
  </si>
  <si>
    <t>AIGA781009MTCRRD04</t>
  </si>
  <si>
    <t>AIGC761130MTCRRL06</t>
  </si>
  <si>
    <t>AIGG771106MTCRRL09</t>
  </si>
  <si>
    <t>2007-07-01</t>
  </si>
  <si>
    <t>AIGR750531HQRVND07</t>
  </si>
  <si>
    <t>1999-05-01</t>
  </si>
  <si>
    <t>AIIT700510MQRVXH03</t>
  </si>
  <si>
    <t>1990-03-01</t>
  </si>
  <si>
    <t>AIJR870906HYNVMG09</t>
  </si>
  <si>
    <t>2016-05-01</t>
  </si>
  <si>
    <t>AIKC730824HYNVXR04</t>
  </si>
  <si>
    <t>2008-09-23</t>
  </si>
  <si>
    <t>AIMJ850107MQRRRN02</t>
  </si>
  <si>
    <t>2018-10-16</t>
  </si>
  <si>
    <t>AIMP870608MQRLLT17</t>
  </si>
  <si>
    <t>2011-05-01</t>
  </si>
  <si>
    <t>AINA861201MQRRVD03</t>
  </si>
  <si>
    <t>2018-08-01</t>
  </si>
  <si>
    <t>AIOS700604HMCLSL03</t>
  </si>
  <si>
    <t>2013-07-23</t>
  </si>
  <si>
    <t>AIRJ870226MTSVDS11</t>
  </si>
  <si>
    <t>2013-09-01</t>
  </si>
  <si>
    <t>AITS901008MQRYCH02</t>
  </si>
  <si>
    <t>AIYL760708HQRRMS06</t>
  </si>
  <si>
    <t>2006-07-11</t>
  </si>
  <si>
    <t>AOBM671107MYNLLG02</t>
  </si>
  <si>
    <t>1990-06-29</t>
  </si>
  <si>
    <t>AOCA911202MQRLSM02</t>
  </si>
  <si>
    <t>2018-09-01</t>
  </si>
  <si>
    <t>AOGC821013MQRLNL09</t>
  </si>
  <si>
    <t>2013-04-16</t>
  </si>
  <si>
    <t>AOGP890714MYNCNL03</t>
  </si>
  <si>
    <t>2019-04-16</t>
  </si>
  <si>
    <t>AOHA860126HDFMRL06</t>
  </si>
  <si>
    <t>2004-10-01</t>
  </si>
  <si>
    <t>AOJY720302MQRNMR19</t>
  </si>
  <si>
    <t>2006-09-01</t>
  </si>
  <si>
    <t>AOLJ880228MQRLZL09</t>
  </si>
  <si>
    <t>2016-05-02</t>
  </si>
  <si>
    <t>AOLJ890328MOCLSN07</t>
  </si>
  <si>
    <t>2018-03-20</t>
  </si>
  <si>
    <t>AOME811204MQRZRR09</t>
  </si>
  <si>
    <t>2012-09-16</t>
  </si>
  <si>
    <t>AOPC800830MQRYCR09</t>
  </si>
  <si>
    <t>2003-09-16</t>
  </si>
  <si>
    <t>AOPL890824MQRMRR02</t>
  </si>
  <si>
    <t>2010-08-09</t>
  </si>
  <si>
    <t>AOSJ871206HMCLCN01</t>
  </si>
  <si>
    <t>AOSM920730HQRLNG04</t>
  </si>
  <si>
    <t>AUBA730217MBCNRD04</t>
  </si>
  <si>
    <t>2005-09-19</t>
  </si>
  <si>
    <t>1999-08-01</t>
  </si>
  <si>
    <t>AUBF900116MQRGHN01</t>
  </si>
  <si>
    <t>2015-08-16</t>
  </si>
  <si>
    <t>AUCA630507MYNGRL14</t>
  </si>
  <si>
    <t>2000-03-01</t>
  </si>
  <si>
    <t>AUCA700204HMCGSL04</t>
  </si>
  <si>
    <t>2007-07-16</t>
  </si>
  <si>
    <t>AUCA810224MQRGHR03</t>
  </si>
  <si>
    <t>AUCC731117HGRGSS09</t>
  </si>
  <si>
    <t>2003-08-16</t>
  </si>
  <si>
    <t>AUCF901127MQRGCB00</t>
  </si>
  <si>
    <t>2015-05-01</t>
  </si>
  <si>
    <t>AUCJ870428MQRQHN02</t>
  </si>
  <si>
    <t>2011-04-15</t>
  </si>
  <si>
    <t>AUCL680920MMCGST01</t>
  </si>
  <si>
    <t>1993-08-16</t>
  </si>
  <si>
    <t>AUXD650925HYNLXN02</t>
  </si>
  <si>
    <t>2007-09-20</t>
  </si>
  <si>
    <t>AUMA750917HQRNRL03</t>
  </si>
  <si>
    <t>2009-08-18</t>
  </si>
  <si>
    <t>2005-08-03</t>
  </si>
  <si>
    <t>AUME931012MQRGNL08</t>
  </si>
  <si>
    <t>AUMG880228MYNGRB07</t>
  </si>
  <si>
    <t>AUMJ790721HQRNRR01</t>
  </si>
  <si>
    <t>2018-10-01</t>
  </si>
  <si>
    <t>AUML891010MQRRRT00</t>
  </si>
  <si>
    <t>2017-08-16</t>
  </si>
  <si>
    <t>AUMO901008HQRGRM05</t>
  </si>
  <si>
    <t>2014-05-29</t>
  </si>
  <si>
    <t>AUOB740427MGRGCL12</t>
  </si>
  <si>
    <t>1993-07-02</t>
  </si>
  <si>
    <t>AUSS711026MQRZNR08</t>
  </si>
  <si>
    <t>1997-10-01</t>
  </si>
  <si>
    <t>AUTC811222MQRGRR07</t>
  </si>
  <si>
    <t>2012-06-01</t>
  </si>
  <si>
    <t>AUTE771023MVZRRD08</t>
  </si>
  <si>
    <t>AUZC850902MVZGRR01</t>
  </si>
  <si>
    <t>2008-09-01</t>
  </si>
  <si>
    <t>AUZJ890717HQRQPM05</t>
  </si>
  <si>
    <t>2014-08-16</t>
  </si>
  <si>
    <t>BACA920822HQRLNN03</t>
  </si>
  <si>
    <t>2014-02-04</t>
  </si>
  <si>
    <t>BACE640217MQRLHL00</t>
  </si>
  <si>
    <t>1999-07-01</t>
  </si>
  <si>
    <t>BACE690219MQRLHS03</t>
  </si>
  <si>
    <t>1990-02-05</t>
  </si>
  <si>
    <t>BACE760617HYNLHL00</t>
  </si>
  <si>
    <t>BACL790630MYNZMZ17</t>
  </si>
  <si>
    <t>BADJ911222HQRRZS04</t>
  </si>
  <si>
    <t>2018-01-01</t>
  </si>
  <si>
    <t>BAHA720708MJCRRD05</t>
  </si>
  <si>
    <t>2008-07-01</t>
  </si>
  <si>
    <t>BAHD910125HQRRRG07</t>
  </si>
  <si>
    <t>2017-06-16</t>
  </si>
  <si>
    <t>BAHE890601HQRLRN07</t>
  </si>
  <si>
    <t>BAIV940613MQRSTR01</t>
  </si>
  <si>
    <t>BALS901011HQRHPM06</t>
  </si>
  <si>
    <t>BAMA820406HQRLCS01</t>
  </si>
  <si>
    <t>1998-03-02</t>
  </si>
  <si>
    <t>BAMC890625MQRRYC01</t>
  </si>
  <si>
    <t>2010-08-31</t>
  </si>
  <si>
    <t>BAMM981017HQRSNR01</t>
  </si>
  <si>
    <t>BAPK700720MQRSCR01</t>
  </si>
  <si>
    <t>2006-02-16</t>
  </si>
  <si>
    <t>BAPL831226MQRLMR02</t>
  </si>
  <si>
    <t>BAPM700301MQRTRR07</t>
  </si>
  <si>
    <t>2011-07-16</t>
  </si>
  <si>
    <t>BAPR850712MQRLTS09</t>
  </si>
  <si>
    <t>2017-11-06</t>
  </si>
  <si>
    <t>BARM911212MQRDZR07</t>
  </si>
  <si>
    <t>BARP890317MQRRMT08</t>
  </si>
  <si>
    <t>BARR690904MQRTBS04</t>
  </si>
  <si>
    <t>BARY740112MPLLML00</t>
  </si>
  <si>
    <t>1991-01-17</t>
  </si>
  <si>
    <t>BASA760531HQRSRL05</t>
  </si>
  <si>
    <t>1999-05-12</t>
  </si>
  <si>
    <t>BASB891208MQRLNT08</t>
  </si>
  <si>
    <t>BASL851014HMSNLS08</t>
  </si>
  <si>
    <t>2002-07-22</t>
  </si>
  <si>
    <t>BATA681029HQRLCN06</t>
  </si>
  <si>
    <t>1991-01-09</t>
  </si>
  <si>
    <t>BATP560301MDFRLL08</t>
  </si>
  <si>
    <t>BAUA740330MTCRLN02</t>
  </si>
  <si>
    <t>1991-02-26</t>
  </si>
  <si>
    <t>BAVN691206HQRSLC08</t>
  </si>
  <si>
    <t>2001-04-16</t>
  </si>
  <si>
    <t>BAYG820130HYNSPL02</t>
  </si>
  <si>
    <t>2011-03-01</t>
  </si>
  <si>
    <t>BAYM860502MCSRCR03</t>
  </si>
  <si>
    <t>2018-05-01</t>
  </si>
  <si>
    <t>BEGY771006MDFRNM03</t>
  </si>
  <si>
    <t>BEHC721224MQRNLL03</t>
  </si>
  <si>
    <t>2014-05-06</t>
  </si>
  <si>
    <t>BEHJ820907HQRRRR08</t>
  </si>
  <si>
    <t>2010-03-08</t>
  </si>
  <si>
    <t>BEKC791111MYNLXN08</t>
  </si>
  <si>
    <t>BEPM811016MQRCLL07</t>
  </si>
  <si>
    <t>2006-07-01</t>
  </si>
  <si>
    <t>BERM921121MSPRCY04</t>
  </si>
  <si>
    <t>BESN630825MDFJNR01</t>
  </si>
  <si>
    <t>BESY831224MQRTNZ01</t>
  </si>
  <si>
    <t>2007-12-01</t>
  </si>
  <si>
    <t>BICA900810MQRRMN00</t>
  </si>
  <si>
    <t>2012-09-28</t>
  </si>
  <si>
    <t>BICM780524MQRRHR06</t>
  </si>
  <si>
    <t>2016-06-16</t>
  </si>
  <si>
    <t>BICP680401HQRRRB05</t>
  </si>
  <si>
    <t>1987-08-01</t>
  </si>
  <si>
    <t>BIJM700904MTCRMR09</t>
  </si>
  <si>
    <t>2000-01-11</t>
  </si>
  <si>
    <t>BIMR601018HYNRYL04</t>
  </si>
  <si>
    <t>2011-01-16</t>
  </si>
  <si>
    <t>BOCN870202MQRTHD07</t>
  </si>
  <si>
    <t>BUAJ920515MQRNGH05</t>
  </si>
  <si>
    <t>2019-03-01</t>
  </si>
  <si>
    <t>BUAL870706MQRRZN00</t>
  </si>
  <si>
    <t>2016-03-28</t>
  </si>
  <si>
    <t>BUAL880505MQRTZZ09</t>
  </si>
  <si>
    <t>2017-05-02</t>
  </si>
  <si>
    <t>BUBI761222MQRNLS02</t>
  </si>
  <si>
    <t>2006-03-15</t>
  </si>
  <si>
    <t>BUCJ780831HYNNMN08</t>
  </si>
  <si>
    <t>2018-06-01</t>
  </si>
  <si>
    <t>CAAD820715MYNNRN04</t>
  </si>
  <si>
    <t>CAAE511203MDFRGL06</t>
  </si>
  <si>
    <t>CAAM880425MCCMRR01</t>
  </si>
  <si>
    <t>CAAR851104MQRRCS00</t>
  </si>
  <si>
    <t>CABE820505MYNHRV08</t>
  </si>
  <si>
    <t>CABL881015HQRMTN08</t>
  </si>
  <si>
    <t>CABL941020MQRNTZ07</t>
  </si>
  <si>
    <t>2015-09-07</t>
  </si>
  <si>
    <t>CABC630528MASSRR07</t>
  </si>
  <si>
    <t>2011-05-16</t>
  </si>
  <si>
    <t>CABN891206MQRBRR02</t>
  </si>
  <si>
    <t>CACB880826MQRSRR05</t>
  </si>
  <si>
    <t>CACC751012MQRRTL03</t>
  </si>
  <si>
    <t>2012-09-25</t>
  </si>
  <si>
    <t>CACC871124MQRCNR01</t>
  </si>
  <si>
    <t>CACE530130MGRSRM03</t>
  </si>
  <si>
    <t>1999-05-16</t>
  </si>
  <si>
    <t>CACE820410MQRMRL02</t>
  </si>
  <si>
    <t>2010-07-01</t>
  </si>
  <si>
    <t>CACE880106MDFSSR09</t>
  </si>
  <si>
    <t>2017-06-12</t>
  </si>
  <si>
    <t>CACE901211MQRRRS01</t>
  </si>
  <si>
    <t>CACH770627HQRNRG01</t>
  </si>
  <si>
    <t>1998-08-16</t>
  </si>
  <si>
    <t>CACI751222MQRNHD02</t>
  </si>
  <si>
    <t>2010-05-06</t>
  </si>
  <si>
    <t>CACL770622HQRNNS07</t>
  </si>
  <si>
    <t>2003-04-01</t>
  </si>
  <si>
    <t>CACL930717MYNHCG02</t>
  </si>
  <si>
    <t>2017-02-01</t>
  </si>
  <si>
    <t>CACM900725MYNNBR02</t>
  </si>
  <si>
    <t>CACP881210MQRNSL05</t>
  </si>
  <si>
    <t>CACR750105HQRNHY02</t>
  </si>
  <si>
    <t>CACS761204MQRNBL06</t>
  </si>
  <si>
    <t>2019-08-16</t>
  </si>
  <si>
    <t>CACT630608HYNMRH09</t>
  </si>
  <si>
    <t>1990-08-16</t>
  </si>
  <si>
    <t>CACV840727MQRHRR04</t>
  </si>
  <si>
    <t>2011-06-16</t>
  </si>
  <si>
    <t>CACW850608HCCBML04</t>
  </si>
  <si>
    <t>2014-08-25</t>
  </si>
  <si>
    <t>CXCA820531HQRHLN01</t>
  </si>
  <si>
    <t>2017-07-05</t>
  </si>
  <si>
    <t>CXCA870504MQRRMR05</t>
  </si>
  <si>
    <t>CXCA910713HQRNBN00</t>
  </si>
  <si>
    <t>2017-07-24</t>
  </si>
  <si>
    <t>CACY780208MYNMRN01</t>
  </si>
  <si>
    <t>CADA711019MQRNRN03</t>
  </si>
  <si>
    <t>1988-11-01</t>
  </si>
  <si>
    <t>CADI691112HCCNZS06</t>
  </si>
  <si>
    <t>2004-05-06</t>
  </si>
  <si>
    <t>CADJ830305MYNHZD21</t>
  </si>
  <si>
    <t>CADS880612MYNBZY16</t>
  </si>
  <si>
    <t>CADY820907MQRHZL06</t>
  </si>
  <si>
    <t>2008-09-02</t>
  </si>
  <si>
    <t>CAEL830531MYNRSS08</t>
  </si>
  <si>
    <t>CAEM821128MDFTBR02</t>
  </si>
  <si>
    <t>CAFM800829MQRSNG05</t>
  </si>
  <si>
    <t>2009-04-27</t>
  </si>
  <si>
    <t>CAGC750926MQRMRR03</t>
  </si>
  <si>
    <t>1994-04-16</t>
  </si>
  <si>
    <t>CAGE741229MQRMMR08</t>
  </si>
  <si>
    <t>CAGM761012HQRSMN07</t>
  </si>
  <si>
    <t>CAGR830324HQRNNY03</t>
  </si>
  <si>
    <t>CAGS710619MQRNNN06</t>
  </si>
  <si>
    <t>1991-10-01</t>
  </si>
  <si>
    <t>CAXG501017MCCMXD08</t>
  </si>
  <si>
    <t>1999-04-16</t>
  </si>
  <si>
    <t>CXGO910320HYNHRS00</t>
  </si>
  <si>
    <t>2016-04-16</t>
  </si>
  <si>
    <t>CAHC740720MQRLRY00</t>
  </si>
  <si>
    <t>2005-01-22</t>
  </si>
  <si>
    <t>CAHI920130MQRNRR05</t>
  </si>
  <si>
    <t>2018-11-05</t>
  </si>
  <si>
    <t>CAIB890806MYNSBR08</t>
  </si>
  <si>
    <t>CAKC710222HCCHNR00</t>
  </si>
  <si>
    <t>2000-01-07</t>
  </si>
  <si>
    <t>CAKC840117HQRRXR03</t>
  </si>
  <si>
    <t>2003-06-23</t>
  </si>
  <si>
    <t>CAKR690829HQRNXB07</t>
  </si>
  <si>
    <t>CXKA911005MQRHLN09</t>
  </si>
  <si>
    <t>CALA820513HTCRPD07</t>
  </si>
  <si>
    <t>2003-06-02</t>
  </si>
  <si>
    <t>CALF771006HQRRNR09</t>
  </si>
  <si>
    <t>2010-12-16</t>
  </si>
  <si>
    <t>CALJ750807MQRCNL01</t>
  </si>
  <si>
    <t>CALJ780727MDFNPM09</t>
  </si>
  <si>
    <t>CALK750327MQRSZR03</t>
  </si>
  <si>
    <t>1992-04-16</t>
  </si>
  <si>
    <t>CALK850609MQRMRR05</t>
  </si>
  <si>
    <t>2003-07-01</t>
  </si>
  <si>
    <t>CALM870103HQRNRN08</t>
  </si>
  <si>
    <t>2008-02-01</t>
  </si>
  <si>
    <t>CALT900625MQRHNH00</t>
  </si>
  <si>
    <t>2017-11-07</t>
  </si>
  <si>
    <t>CAMA760220MQRNGN03</t>
  </si>
  <si>
    <t>CAMC770423MYNHYL05</t>
  </si>
  <si>
    <t>CAMC870713MJCMXR04</t>
  </si>
  <si>
    <t>CAMC910603MQRMDL02</t>
  </si>
  <si>
    <t>CAMD720823HQRCGV05</t>
  </si>
  <si>
    <t>2012-02-07</t>
  </si>
  <si>
    <t>CAMG541001MQRRJL07</t>
  </si>
  <si>
    <t>1990-05-26</t>
  </si>
  <si>
    <t>CAMH811012HQRBDN03</t>
  </si>
  <si>
    <t>2006-03-01</t>
  </si>
  <si>
    <t>CAMJ690311HPLBNR09</t>
  </si>
  <si>
    <t>2013-11-01</t>
  </si>
  <si>
    <t>CAML841008MYNSXC03</t>
  </si>
  <si>
    <t>2006-02-01</t>
  </si>
  <si>
    <t>CAMN870923MQRNZY01</t>
  </si>
  <si>
    <t>CAMR980720HQRBRS08</t>
  </si>
  <si>
    <t>CAMV900831MQRRSR06</t>
  </si>
  <si>
    <t>CANH720930HPLRRC06</t>
  </si>
  <si>
    <t>1993-04-26</t>
  </si>
  <si>
    <t>CANK960323MYNHHR06</t>
  </si>
  <si>
    <t>CAOI530616HCCMSS00</t>
  </si>
  <si>
    <t>2007-11-01</t>
  </si>
  <si>
    <t>CAPD650707HYNMCR03</t>
  </si>
  <si>
    <t>2000-09-01</t>
  </si>
  <si>
    <t>CAPD820821MGTSTN06</t>
  </si>
  <si>
    <t>CAPD900820MQRCCN09</t>
  </si>
  <si>
    <t>CAPE670328MQRMTS08</t>
  </si>
  <si>
    <t>1989-02-16</t>
  </si>
  <si>
    <t>CAPE730621MYNNTS05</t>
  </si>
  <si>
    <t>2005-09-26</t>
  </si>
  <si>
    <t>CAPR781027MYNTCB01</t>
  </si>
  <si>
    <t>2007-05-01</t>
  </si>
  <si>
    <t>CAPS730727MYNHTR16</t>
  </si>
  <si>
    <t>2013-04-01</t>
  </si>
  <si>
    <t>CAPY900331MQRHLM07</t>
  </si>
  <si>
    <t>CARE800227MGTRDR05</t>
  </si>
  <si>
    <t>2017-09-20</t>
  </si>
  <si>
    <t>CARF691020HVZSMR05</t>
  </si>
  <si>
    <t>1990-04-16</t>
  </si>
  <si>
    <t>CARR590707MQRNQS06</t>
  </si>
  <si>
    <t>1992-11-15</t>
  </si>
  <si>
    <t>CASB870419HYNMLR00</t>
  </si>
  <si>
    <t>2018-04-01</t>
  </si>
  <si>
    <t>CASL580120MYNSBD03</t>
  </si>
  <si>
    <t>2013-11-16</t>
  </si>
  <si>
    <t>CATA810328MQRNCM02</t>
  </si>
  <si>
    <t>CATE691014HMSBRD05</t>
  </si>
  <si>
    <t>1997-11-01</t>
  </si>
  <si>
    <t>CATG810429MQRHNL19</t>
  </si>
  <si>
    <t>CATR730311HYNBNC03</t>
  </si>
  <si>
    <t>CAUC910806MYNNTR09</t>
  </si>
  <si>
    <t>CAUE851220MCCCCL04</t>
  </si>
  <si>
    <t>2013-02-07</t>
  </si>
  <si>
    <t>CAUG890320MQRHCR06</t>
  </si>
  <si>
    <t>CAVA891013MQRSRM08</t>
  </si>
  <si>
    <t>2015-01-16</t>
  </si>
  <si>
    <t>CAVJ581001HHGHRM08</t>
  </si>
  <si>
    <t>2012-10-16</t>
  </si>
  <si>
    <t>CAVJ610403MQRHRS02</t>
  </si>
  <si>
    <t>1998-07-16</t>
  </si>
  <si>
    <t>CAYN820721MYNNHL00</t>
  </si>
  <si>
    <t>CAZN691020MCCSTY08</t>
  </si>
  <si>
    <t>1992-01-06</t>
  </si>
  <si>
    <t>CEAE920227HQRNGF02</t>
  </si>
  <si>
    <t>2017-09-18</t>
  </si>
  <si>
    <t>CEBR811012MYNHRS02</t>
  </si>
  <si>
    <t>CEBS830611MQRHRR05</t>
  </si>
  <si>
    <t>CECA930806MQRHCL08</t>
  </si>
  <si>
    <t>CECJ931112MQRLRN04</t>
  </si>
  <si>
    <t>CEHB760530MCCHRT09</t>
  </si>
  <si>
    <t>CELK900717MQRRPR03</t>
  </si>
  <si>
    <t>CELY870608MQRLNR00</t>
  </si>
  <si>
    <t>CEMA800805MYNNGL08</t>
  </si>
  <si>
    <t>CEPO850516MQRTLL09</t>
  </si>
  <si>
    <t>CEPV810521MQRNTR25</t>
  </si>
  <si>
    <t>2007-01-16</t>
  </si>
  <si>
    <t>CERF710919HQRTDR03</t>
  </si>
  <si>
    <t>1991-07-01</t>
  </si>
  <si>
    <t>CESF630415HYNTLR08</t>
  </si>
  <si>
    <t>1997-05-08</t>
  </si>
  <si>
    <t>CETA921228HQRMMG09</t>
  </si>
  <si>
    <t>CEXJ811209HYNTLN05</t>
  </si>
  <si>
    <t>CIAT901206MQRHKN07</t>
  </si>
  <si>
    <t>CICM790907MCCHNY05</t>
  </si>
  <si>
    <t>CIDY910813MQRHZN00</t>
  </si>
  <si>
    <t>CIEJ890803MQRXSZ08</t>
  </si>
  <si>
    <t>2017-09-06</t>
  </si>
  <si>
    <t>CIGG770605MYNHND07</t>
  </si>
  <si>
    <t>2019-02-01</t>
  </si>
  <si>
    <t>CITA790518MYNHRN01</t>
  </si>
  <si>
    <t>CITJ770109MQRHNL09</t>
  </si>
  <si>
    <t>1997-10-27</t>
  </si>
  <si>
    <t>COAA840630MQRRMN09</t>
  </si>
  <si>
    <t>COCI690723HYNNBS07</t>
  </si>
  <si>
    <t>1988-11-21</t>
  </si>
  <si>
    <t>COCL780514MQRBNN00</t>
  </si>
  <si>
    <t>COCN770710MYNCMY04</t>
  </si>
  <si>
    <t>COEK940112MQRCNR09</t>
  </si>
  <si>
    <t>COGA830221MVZNNN09</t>
  </si>
  <si>
    <t>COHV850212HQRCRN06</t>
  </si>
  <si>
    <t>2011-06-20</t>
  </si>
  <si>
    <t>CXJA790702MQRRMN02</t>
  </si>
  <si>
    <t>2007-09-01</t>
  </si>
  <si>
    <t>COKE780104MYNLNL01</t>
  </si>
  <si>
    <t>2015-10-05</t>
  </si>
  <si>
    <t>COLE901228MTCRPV03</t>
  </si>
  <si>
    <t>2016-01-07</t>
  </si>
  <si>
    <t>COLG650420MVZRRL09</t>
  </si>
  <si>
    <t>1994-05-17</t>
  </si>
  <si>
    <t>COLM831218MCHSGT05</t>
  </si>
  <si>
    <t>2013-08-16</t>
  </si>
  <si>
    <t>COMC770524HQRNNR03</t>
  </si>
  <si>
    <t>COME710105MQRBYM06</t>
  </si>
  <si>
    <t>COML770613HQRBYS05</t>
  </si>
  <si>
    <t>2009-06-01</t>
  </si>
  <si>
    <t>COMM770130MYNCSR08</t>
  </si>
  <si>
    <t>COMR701004HYNCGG00</t>
  </si>
  <si>
    <t>1987-11-18</t>
  </si>
  <si>
    <t>COPD610324MQRRCL08</t>
  </si>
  <si>
    <t>COPJ960219HQRNTN04</t>
  </si>
  <si>
    <t>COPN731127HCCRRL16</t>
  </si>
  <si>
    <t>1994-05-26</t>
  </si>
  <si>
    <t>COPR671030HCCCRB09</t>
  </si>
  <si>
    <t>1988-05-16</t>
  </si>
  <si>
    <t>CORI650405MVZRSR07</t>
  </si>
  <si>
    <t>2004-09-16</t>
  </si>
  <si>
    <t>CORP861206MOCRDL05</t>
  </si>
  <si>
    <t>2012-10-01</t>
  </si>
  <si>
    <t>COSE681014MYNRNL05</t>
  </si>
  <si>
    <t>2016-10-04</t>
  </si>
  <si>
    <t>COTA841226MQRHZN06</t>
  </si>
  <si>
    <t>CUAJ650301HQRRRM00</t>
  </si>
  <si>
    <t>1981-10-01</t>
  </si>
  <si>
    <t>CUBF651108MYNPRR15</t>
  </si>
  <si>
    <t>CUBZ650626MYNXLL06</t>
  </si>
  <si>
    <t>CUCA660904HQRRRL00</t>
  </si>
  <si>
    <t>2010-10-22</t>
  </si>
  <si>
    <t>CUCD610915MYNRRL13</t>
  </si>
  <si>
    <t>2002-08-15</t>
  </si>
  <si>
    <t>CUCD781019HQRHHK17</t>
  </si>
  <si>
    <t>CUCD910526MQRTMF06</t>
  </si>
  <si>
    <t>2019-05-01</t>
  </si>
  <si>
    <t>CUCE721226MYNYNF02</t>
  </si>
  <si>
    <t>CUCS691002MQRRRL19</t>
  </si>
  <si>
    <t>2005-09-07</t>
  </si>
  <si>
    <t>CUEG730312HQRXKL09</t>
  </si>
  <si>
    <t>2004-05-01</t>
  </si>
  <si>
    <t>CUEM710131MQRRSN04</t>
  </si>
  <si>
    <t>CUEM810403MYNHSR03</t>
  </si>
  <si>
    <t>2015-06-04</t>
  </si>
  <si>
    <t>CUFC900425MQRRNL04</t>
  </si>
  <si>
    <t>2017-10-16</t>
  </si>
  <si>
    <t>CUHJ740621MVZRRS00</t>
  </si>
  <si>
    <t>CUKA670326MYNHKN02</t>
  </si>
  <si>
    <t>2015-03-16</t>
  </si>
  <si>
    <t>CUMA841017MQRRRN02</t>
  </si>
  <si>
    <t>CUMD880204HQRXRR07</t>
  </si>
  <si>
    <t>CUMM720720MTCRLR08</t>
  </si>
  <si>
    <t>CUSB830204MCSRLR07</t>
  </si>
  <si>
    <t>2015-09-01</t>
  </si>
  <si>
    <t>CUSG840720MGRHTD02</t>
  </si>
  <si>
    <t>CUSM840703HYNHBG09</t>
  </si>
  <si>
    <t>2009-02-06</t>
  </si>
  <si>
    <t>CUSN721126MYNRLY09</t>
  </si>
  <si>
    <t>CUST791122MYNHBR05</t>
  </si>
  <si>
    <t>2015-10-16</t>
  </si>
  <si>
    <t>CUVB740325MDGRLR01</t>
  </si>
  <si>
    <t>1992-11-18</t>
  </si>
  <si>
    <t>CUVB900930MTCRLR09</t>
  </si>
  <si>
    <t>CUVJ810920HDGRLS02</t>
  </si>
  <si>
    <t>2005-08-16</t>
  </si>
  <si>
    <t>DAEE661115MCSMSS05</t>
  </si>
  <si>
    <t>2009-10-29</t>
  </si>
  <si>
    <t>DAEF520320MCSMSR04</t>
  </si>
  <si>
    <t>1999-09-06</t>
  </si>
  <si>
    <t>DEAB740605MQRLYR00</t>
  </si>
  <si>
    <t>2002-09-10</t>
  </si>
  <si>
    <t>DEMG840927MQRLRB07</t>
  </si>
  <si>
    <t>DIAG880130MMCZRB06</t>
  </si>
  <si>
    <t>DICL830904MCCZHS00</t>
  </si>
  <si>
    <t>DIGA920706MQRZNB03</t>
  </si>
  <si>
    <t>2015-11-01</t>
  </si>
  <si>
    <t>DIGB901107MQRZNN03</t>
  </si>
  <si>
    <t>DIGI930817MDFZZS00</t>
  </si>
  <si>
    <t>2015-08-20</t>
  </si>
  <si>
    <t>DIJE500207MTCNMS03</t>
  </si>
  <si>
    <t>1999-09-01</t>
  </si>
  <si>
    <t>DIJE710813MCCZML07</t>
  </si>
  <si>
    <t>2014-07-01</t>
  </si>
  <si>
    <t>DILA710513HQRZRG08</t>
  </si>
  <si>
    <t>1998-09-16</t>
  </si>
  <si>
    <t>DIMG881209MYNZNL03</t>
  </si>
  <si>
    <t>DIMG930901MQRZDD01</t>
  </si>
  <si>
    <t>2016-09-05</t>
  </si>
  <si>
    <t>DIMM890518MCSZXN03</t>
  </si>
  <si>
    <t>DISL650402MGRLGT05</t>
  </si>
  <si>
    <t>2017-01-16</t>
  </si>
  <si>
    <t>DOBL620308MMCMCZ07</t>
  </si>
  <si>
    <t>1999-07-19</t>
  </si>
  <si>
    <t>DOFA700711HQRMLR06</t>
  </si>
  <si>
    <t>1991-03-16</t>
  </si>
  <si>
    <t>DOGG840824MCCMNL00</t>
  </si>
  <si>
    <t>2002-01-01</t>
  </si>
  <si>
    <t>DOGP770314MCCMRT11</t>
  </si>
  <si>
    <t>2005-05-01</t>
  </si>
  <si>
    <t>DOLS680630MQRMPH08</t>
  </si>
  <si>
    <t>DOMA890110MQRMNV08</t>
  </si>
  <si>
    <t>DOMS910106MTCMRN01</t>
  </si>
  <si>
    <t>2016-09-01</t>
  </si>
  <si>
    <t>DORM700508HMNMDG00</t>
  </si>
  <si>
    <t>1987-10-16</t>
  </si>
  <si>
    <t>DOSE860515MQRMNL09</t>
  </si>
  <si>
    <t>DOSM940510MQRMRR05</t>
  </si>
  <si>
    <t>DUBE710303HQRZRM01</t>
  </si>
  <si>
    <t>2005-05-16</t>
  </si>
  <si>
    <t>DUCJ761020HQRZSV09</t>
  </si>
  <si>
    <t>DUCP721115MYNZHR04</t>
  </si>
  <si>
    <t>DUDI770122MQRZZD07</t>
  </si>
  <si>
    <t>DUDL800721MCCZMS19</t>
  </si>
  <si>
    <t>2012-07-01</t>
  </si>
  <si>
    <t>DUDS890614MQRZZN09</t>
  </si>
  <si>
    <t>DUGC860603MQRZZH02</t>
  </si>
  <si>
    <t>DURE730531HQRZMD00</t>
  </si>
  <si>
    <t>1997-01-16</t>
  </si>
  <si>
    <t>DUSJ871012HQRRNS05</t>
  </si>
  <si>
    <t>EAAA940915HQRSKR04</t>
  </si>
  <si>
    <t>EAAM910208MQRSLR09</t>
  </si>
  <si>
    <t>EADA760728HQRSZR09</t>
  </si>
  <si>
    <t>2002-12-01</t>
  </si>
  <si>
    <t>EAML830316MVZSRZ02</t>
  </si>
  <si>
    <t>2015-05-21</t>
  </si>
  <si>
    <t>EAOO771223HCSSSS01</t>
  </si>
  <si>
    <t>2016-10-05</t>
  </si>
  <si>
    <t>EARC841130MYNNDN08</t>
  </si>
  <si>
    <t>2015-08-01</t>
  </si>
  <si>
    <t>EARL880916MQRSDD07</t>
  </si>
  <si>
    <t>EAVJ700713HDFSLS06</t>
  </si>
  <si>
    <t>2014-09-16</t>
  </si>
  <si>
    <t>EAVM570411MQRSLG02</t>
  </si>
  <si>
    <t>EEPD541218MYNCXL03</t>
  </si>
  <si>
    <t>2005-02-15</t>
  </si>
  <si>
    <t>EESI730428MQRCNR04</t>
  </si>
  <si>
    <t>EXHR670606MYNKHS09</t>
  </si>
  <si>
    <t>EICE781024MDFSVD01</t>
  </si>
  <si>
    <t>EIDA820421MQRSZS04</t>
  </si>
  <si>
    <t>EIHM960209HQRSRN04</t>
  </si>
  <si>
    <t>EITA830824MQRSZG07</t>
  </si>
  <si>
    <t>EXMD740412MQRKRN07</t>
  </si>
  <si>
    <t>EOUE910609MYNSCR05</t>
  </si>
  <si>
    <t>EOVY791231MDFSRZ06</t>
  </si>
  <si>
    <t>EUCJ780818HQRNHL03</t>
  </si>
  <si>
    <t>1998-11-16</t>
  </si>
  <si>
    <t>EUTM910616HQRSRN03</t>
  </si>
  <si>
    <t>EUYL770421MQRSTS09</t>
  </si>
  <si>
    <t>2008-07-16</t>
  </si>
  <si>
    <t>EXYD911019MYNKMN07</t>
  </si>
  <si>
    <t>FABM830529MQRJRN08</t>
  </si>
  <si>
    <t>2012-10-05</t>
  </si>
  <si>
    <t>FACS901011MQRRNH00</t>
  </si>
  <si>
    <t>FEAZ701011MQRRLR02</t>
  </si>
  <si>
    <t>1987-11-04</t>
  </si>
  <si>
    <t>FEBS690725HYNRRN08</t>
  </si>
  <si>
    <t>2014-06-16</t>
  </si>
  <si>
    <t>FELJ790811HQRRPM06</t>
  </si>
  <si>
    <t>2006-02-15</t>
  </si>
  <si>
    <t>FEPC880603MVZRRR05</t>
  </si>
  <si>
    <t>FERA851205HQRRVR03</t>
  </si>
  <si>
    <t>FOAD841117MQRLBN09</t>
  </si>
  <si>
    <t>FOCJ851218MQRLSN02</t>
  </si>
  <si>
    <t>FOFJ770417MCCLLS06</t>
  </si>
  <si>
    <t>FOGG920514MQRLMB07</t>
  </si>
  <si>
    <t>FOTR810831HCCLNM08</t>
  </si>
  <si>
    <t>FOVB690113MYNLNL00</t>
  </si>
  <si>
    <t>FOVM731213HYNLNN00</t>
  </si>
  <si>
    <t>FURA700408MVZRYN06</t>
  </si>
  <si>
    <t>1997-02-15</t>
  </si>
  <si>
    <t>GAAC680803MDFSRR01</t>
  </si>
  <si>
    <t>1998-07-01</t>
  </si>
  <si>
    <t>GAAM900207MQRSRN02</t>
  </si>
  <si>
    <t>GABI710505MCCMLM11</t>
  </si>
  <si>
    <t>GABO860910MQRRNF02</t>
  </si>
  <si>
    <t>GAXC700723MYNRXR07</t>
  </si>
  <si>
    <t>1989-03-15</t>
  </si>
  <si>
    <t>GACC830702MQRRHL00</t>
  </si>
  <si>
    <t>GACL901016HCSMSS06</t>
  </si>
  <si>
    <t>GADL710915HQRRRS02</t>
  </si>
  <si>
    <t>1999-05-15</t>
  </si>
  <si>
    <t>1999-02-12</t>
  </si>
  <si>
    <t>GAEM810529MYNRSG04</t>
  </si>
  <si>
    <t>2009-10-01</t>
  </si>
  <si>
    <t>GAFE600522HDFRRR02</t>
  </si>
  <si>
    <t>1998-09-01</t>
  </si>
  <si>
    <t>GAFN870331MQRMJY08</t>
  </si>
  <si>
    <t>2011-08-16</t>
  </si>
  <si>
    <t>GAGA800518MOCRRN03</t>
  </si>
  <si>
    <t>1999-02-17</t>
  </si>
  <si>
    <t>GAGV750521MQRMRL01</t>
  </si>
  <si>
    <t>GAHP581112HYNRXS03</t>
  </si>
  <si>
    <t>2013-03-01</t>
  </si>
  <si>
    <t>GAJM670422HTCRMG07</t>
  </si>
  <si>
    <t>2002-05-16</t>
  </si>
  <si>
    <t>GALH940324HCCRPC02</t>
  </si>
  <si>
    <t>GALM781005MMNRPR01</t>
  </si>
  <si>
    <t>GAMA870109MQRRXN07</t>
  </si>
  <si>
    <t>2009-03-09</t>
  </si>
  <si>
    <t>GAME620122MCCRDL04</t>
  </si>
  <si>
    <t>GAMJ720802MVZRRS00</t>
  </si>
  <si>
    <t>2016-11-16</t>
  </si>
  <si>
    <t>GAPA860410MQRRXL00</t>
  </si>
  <si>
    <t>GAPG740408MGRRLS11</t>
  </si>
  <si>
    <t>GARE670521MDGLYG09</t>
  </si>
  <si>
    <t>1988-12-01</t>
  </si>
  <si>
    <t>GARG770326HVZPDR06</t>
  </si>
  <si>
    <t>2000-01-15</t>
  </si>
  <si>
    <t>GARH690111HVZRMR00</t>
  </si>
  <si>
    <t>1990-04-12</t>
  </si>
  <si>
    <t>GARL800219MDFRVN00</t>
  </si>
  <si>
    <t>GASK830218MDFRLR08</t>
  </si>
  <si>
    <t>GAVL870413MDFRNR08</t>
  </si>
  <si>
    <t>GAVS700907MQRRRL07</t>
  </si>
  <si>
    <t>GIXF831220MNEGXL02</t>
  </si>
  <si>
    <t>GIMY811027MQRLRH08</t>
  </si>
  <si>
    <t>2009-01-01</t>
  </si>
  <si>
    <t>GIOE580711MQRLLD05</t>
  </si>
  <si>
    <t>1989-01-01</t>
  </si>
  <si>
    <t>GOAD740307MYNNNN01</t>
  </si>
  <si>
    <t>GOAM960106MQRMBT01</t>
  </si>
  <si>
    <t>GOCA860304MYNRRD06</t>
  </si>
  <si>
    <t>GOCC890701MQRMHT09</t>
  </si>
  <si>
    <t>GOCK810223MDFNJR09</t>
  </si>
  <si>
    <t>GOCN660923HQRNVT06</t>
  </si>
  <si>
    <t>1991-04-22</t>
  </si>
  <si>
    <t>GOCN881205MYNMCY03</t>
  </si>
  <si>
    <t>GOCY870321MMNNSR02</t>
  </si>
  <si>
    <t>GOEV930821MQRNSR03</t>
  </si>
  <si>
    <t>GOFD870327MYNNRN08</t>
  </si>
  <si>
    <t>GOFG850702MQRNRR01</t>
  </si>
  <si>
    <t>GOGA730815MYNNMD00</t>
  </si>
  <si>
    <t>2016-12-01</t>
  </si>
  <si>
    <t>1995-03-28</t>
  </si>
  <si>
    <t>GOGA821011MQRNLL07</t>
  </si>
  <si>
    <t>2003-03-16</t>
  </si>
  <si>
    <t>GOGG850629MYNNNB08</t>
  </si>
  <si>
    <t>GOGM560828MYNNMR07</t>
  </si>
  <si>
    <t>GOLM740918MQRNZY03</t>
  </si>
  <si>
    <t>1997-08-06</t>
  </si>
  <si>
    <t>GOLR680828MCCMPB04</t>
  </si>
  <si>
    <t>GOME700505HMNNLS03</t>
  </si>
  <si>
    <t>2001-01-11</t>
  </si>
  <si>
    <t>GOMG860927MQRMZY01</t>
  </si>
  <si>
    <t>GOML800630MVZNLC01</t>
  </si>
  <si>
    <t>GOML880728HCSMRS02</t>
  </si>
  <si>
    <t>GOMM841229MQRMRL08</t>
  </si>
  <si>
    <t>GOMY891203MQRMTR03</t>
  </si>
  <si>
    <t>GOPE930412MDFNML01</t>
  </si>
  <si>
    <t>GOPS941011HCSMRC05</t>
  </si>
  <si>
    <t>GORJ720105HCCNMR05</t>
  </si>
  <si>
    <t>2005-12-16</t>
  </si>
  <si>
    <t>GORY920821MQRMYS05</t>
  </si>
  <si>
    <t>2015-05-11</t>
  </si>
  <si>
    <t>GOSA800328MDFMNN08</t>
  </si>
  <si>
    <t>GOTB780303MQRNRT00</t>
  </si>
  <si>
    <t>GOZV790328MVZNPR02</t>
  </si>
  <si>
    <t>1999-11-11</t>
  </si>
  <si>
    <t>GUAM690822MQRZCR03</t>
  </si>
  <si>
    <t>1989-01-02</t>
  </si>
  <si>
    <t>GUAP760301MQRZCL03</t>
  </si>
  <si>
    <t>1998-02-02</t>
  </si>
  <si>
    <t>GUBJ680825HQRTTQ09</t>
  </si>
  <si>
    <t>1997-08-15</t>
  </si>
  <si>
    <t>1994-12-01</t>
  </si>
  <si>
    <t>GUCG670515HMCTXB07</t>
  </si>
  <si>
    <t>2000-06-01</t>
  </si>
  <si>
    <t>GUCL951219MQRZND08</t>
  </si>
  <si>
    <t>GUCR730905MQRTNN08</t>
  </si>
  <si>
    <t>2012-10-11</t>
  </si>
  <si>
    <t>GULM780213MMNRPY01</t>
  </si>
  <si>
    <t>GULM850130MDFZPR06</t>
  </si>
  <si>
    <t>GUSI830506HQRZRS09</t>
  </si>
  <si>
    <t>GUVJ580208HDFRLN00</t>
  </si>
  <si>
    <t>GUVM800213HQRTLG07</t>
  </si>
  <si>
    <t>2000-02-16</t>
  </si>
  <si>
    <t>HABK750104MQRDRR04</t>
  </si>
  <si>
    <t>1998-06-16</t>
  </si>
  <si>
    <t>HACV890903HYNXNC00</t>
  </si>
  <si>
    <t>2011-02-09</t>
  </si>
  <si>
    <t>HAGY840108MQRYNL03</t>
  </si>
  <si>
    <t>HAMG851013HQRXSS00</t>
  </si>
  <si>
    <t>2010-06-16</t>
  </si>
  <si>
    <t>HAPH610608MQRXLR15</t>
  </si>
  <si>
    <t>HECD920625MYNRHN00</t>
  </si>
  <si>
    <t>HECI610409MDFRRR09</t>
  </si>
  <si>
    <t>HECJ810214HDFRLL02</t>
  </si>
  <si>
    <t>HECL780313MCCRHN08</t>
  </si>
  <si>
    <t>HECM750930HCSRLR00</t>
  </si>
  <si>
    <t>2019-01-02</t>
  </si>
  <si>
    <t>HEDE911111HQRRRD03</t>
  </si>
  <si>
    <t>2013-08-01</t>
  </si>
  <si>
    <t>HEDI860815MTCRZN04</t>
  </si>
  <si>
    <t>2019-06-16</t>
  </si>
  <si>
    <t>HEDM760822MMCRZR06</t>
  </si>
  <si>
    <t>HEEZ871120MQRRSM01</t>
  </si>
  <si>
    <t>HEFK770304MDFNLR08</t>
  </si>
  <si>
    <t>HEGA820409MQRRTB01</t>
  </si>
  <si>
    <t>2004-12-03</t>
  </si>
  <si>
    <t>HEGC860909MQRRMR05</t>
  </si>
  <si>
    <t>HEGE640310MVZRRL00</t>
  </si>
  <si>
    <t>HEJM840928HQRRVG08</t>
  </si>
  <si>
    <t>HEJU720916HCCRVR06</t>
  </si>
  <si>
    <t>1999-11-01</t>
  </si>
  <si>
    <t>HEMJ780715HQRRYM06</t>
  </si>
  <si>
    <t>2005-09-16</t>
  </si>
  <si>
    <t>HEOL920815MQRRRN02</t>
  </si>
  <si>
    <t>HEPJ660520HCCRDN05</t>
  </si>
  <si>
    <t>1992-04-01</t>
  </si>
  <si>
    <t>HEPL680221MCCRDC06</t>
  </si>
  <si>
    <t>1996-11-12</t>
  </si>
  <si>
    <t>HEPR640313HVZRRM00</t>
  </si>
  <si>
    <t>2005-12-13</t>
  </si>
  <si>
    <t>HERR660110HVZRVL08</t>
  </si>
  <si>
    <t>1999-07-05</t>
  </si>
  <si>
    <t>HERW730309MQRRJN04</t>
  </si>
  <si>
    <t>1990-07-01</t>
  </si>
  <si>
    <t>HETE861124HYNRRF01</t>
  </si>
  <si>
    <t>HETJ880721HQRRZR08</t>
  </si>
  <si>
    <t>2017-11-08</t>
  </si>
  <si>
    <t>HEVA770430MQTRLD03</t>
  </si>
  <si>
    <t>2011-05-25</t>
  </si>
  <si>
    <t>HEVE691022MVZRRV09</t>
  </si>
  <si>
    <t>HEVV780403MQRRVL07</t>
  </si>
  <si>
    <t>2012-08-01</t>
  </si>
  <si>
    <t>HEZJ731129MDFRVN00</t>
  </si>
  <si>
    <t>2006-05-16</t>
  </si>
  <si>
    <t>HIBY880801MQRGSM09</t>
  </si>
  <si>
    <t>HUCG781206MQRRSD07</t>
  </si>
  <si>
    <t>HUCL691201HQRCRG03</t>
  </si>
  <si>
    <t>2010-12-06</t>
  </si>
  <si>
    <t>HUCL820815HQRXNR00</t>
  </si>
  <si>
    <t>2000-04-01</t>
  </si>
  <si>
    <t>HUCR950731HQRXRG05</t>
  </si>
  <si>
    <t>HUIN850702MQRRCY06</t>
  </si>
  <si>
    <t>IACE910513MYNBHS04</t>
  </si>
  <si>
    <t>IAEA880601MQRTSR08</t>
  </si>
  <si>
    <t>2009-09-16</t>
  </si>
  <si>
    <t>IEKA800809MYNNXR03</t>
  </si>
  <si>
    <t>2005-10-01</t>
  </si>
  <si>
    <t>IIPA780424MQRRRL04</t>
  </si>
  <si>
    <t>2003-06-01</t>
  </si>
  <si>
    <t>IUPN770102MTCZRN01</t>
  </si>
  <si>
    <t>1997-01-21</t>
  </si>
  <si>
    <t>JIAA840406MQRMVL06</t>
  </si>
  <si>
    <t>JINR730322MPLMXX04</t>
  </si>
  <si>
    <t>1997-12-16</t>
  </si>
  <si>
    <t>JUCA660620MMCRVL16</t>
  </si>
  <si>
    <t>JULJ541102HVZRGR03</t>
  </si>
  <si>
    <t>2006-01-16</t>
  </si>
  <si>
    <t>JULS800909MQRRPF06</t>
  </si>
  <si>
    <t>2012-05-01</t>
  </si>
  <si>
    <t>KACC910920MQRNRN01</t>
  </si>
  <si>
    <t>KATG930925MQRNZB14</t>
  </si>
  <si>
    <t>KAUC700309MQRLNT02</t>
  </si>
  <si>
    <t>KESG770612MQRXRD19</t>
  </si>
  <si>
    <t>1999-07-12</t>
  </si>
  <si>
    <t>KUCE880121HYNMHL05</t>
  </si>
  <si>
    <t>KUCV780221HQRMNC07</t>
  </si>
  <si>
    <t>2003-07-16</t>
  </si>
  <si>
    <t>KUCY810511MQRMNN03</t>
  </si>
  <si>
    <t>KUHA840201MQRXYN04</t>
  </si>
  <si>
    <t>2014-04-01</t>
  </si>
  <si>
    <t>KULG681112MQRXPD02</t>
  </si>
  <si>
    <t>KUPA890909MQRXCN08</t>
  </si>
  <si>
    <t>2011-02-16</t>
  </si>
  <si>
    <t>KUPY900926MYNXLN01</t>
  </si>
  <si>
    <t>KUUM670929MQRXCG03</t>
  </si>
  <si>
    <t>LAHF820809MCCGRL19</t>
  </si>
  <si>
    <t>2009-03-16</t>
  </si>
  <si>
    <t>LAOD830523MYNLYW01</t>
  </si>
  <si>
    <t>LEPJ920728MQRZLN06</t>
  </si>
  <si>
    <t>LETN900825MQRNRL07</t>
  </si>
  <si>
    <t>2017-09-25</t>
  </si>
  <si>
    <t>LICN700902MYNZBL16</t>
  </si>
  <si>
    <t>LICV650322MYNRNC07</t>
  </si>
  <si>
    <t>LIDZ660707HQRMZN00</t>
  </si>
  <si>
    <t>1986-01-01</t>
  </si>
  <si>
    <t>LIHR871208HYNZRB01</t>
  </si>
  <si>
    <t>LIML560516MYNZDC05</t>
  </si>
  <si>
    <t>LIRP890711MQRCDM02</t>
  </si>
  <si>
    <t>2011-09-20</t>
  </si>
  <si>
    <t>LOAA850602MVZPMN03</t>
  </si>
  <si>
    <t>LOAA880614HQRPVN09</t>
  </si>
  <si>
    <t>LOAF801117HQRPVR09</t>
  </si>
  <si>
    <t>2007-10-16</t>
  </si>
  <si>
    <t>LOAJ870804HQRRNV04</t>
  </si>
  <si>
    <t>LOBJ750630HMCPCS00</t>
  </si>
  <si>
    <t>2009-10-16</t>
  </si>
  <si>
    <t>LOBL790312MQRPZR09</t>
  </si>
  <si>
    <t>LOCS600228MYNPSL04</t>
  </si>
  <si>
    <t>2017-04-05</t>
  </si>
  <si>
    <t>LXCA620514HDFPNL09</t>
  </si>
  <si>
    <t>LOFM731003MCCPLN06</t>
  </si>
  <si>
    <t>2010-09-27</t>
  </si>
  <si>
    <t>LOGL820530MQRPMZ04</t>
  </si>
  <si>
    <t>LOJS920801MYNPMT02</t>
  </si>
  <si>
    <t>LOLR580609MDFPPT09</t>
  </si>
  <si>
    <t>LOMJ731224MCSPNS00</t>
  </si>
  <si>
    <t>LOMP900814HQRPRD01</t>
  </si>
  <si>
    <t>LOPR751007MVZPSS04</t>
  </si>
  <si>
    <t>2007-10-01</t>
  </si>
  <si>
    <t>LOQR750107MYNPXYO8</t>
  </si>
  <si>
    <t>2005-12-01</t>
  </si>
  <si>
    <t>LORN770501MQRPZM08</t>
  </si>
  <si>
    <t>2002-09-01</t>
  </si>
  <si>
    <t>LORR720925MSRPMT06</t>
  </si>
  <si>
    <t>2002-08-22</t>
  </si>
  <si>
    <t>LOSE490924MCSPLS00</t>
  </si>
  <si>
    <t>LOSG761212MYNPGD03</t>
  </si>
  <si>
    <t>2004-01-12</t>
  </si>
  <si>
    <t>LOSG910614MDFPRB00</t>
  </si>
  <si>
    <t>2017-03-01</t>
  </si>
  <si>
    <t>LOSJ631202HYNPNH01</t>
  </si>
  <si>
    <t>1998-02-01</t>
  </si>
  <si>
    <t>LUHH860510HQRGRN09</t>
  </si>
  <si>
    <t>LURA810613HCSNZN07</t>
  </si>
  <si>
    <t>MAAB891021MQRTNL01</t>
  </si>
  <si>
    <t>2015-04-01</t>
  </si>
  <si>
    <t>MAAP631008MJCLGT07</t>
  </si>
  <si>
    <t>1998-08-13</t>
  </si>
  <si>
    <t>1996-05-01</t>
  </si>
  <si>
    <t>MAAV871223MYNTLC01</t>
  </si>
  <si>
    <t>MABB490614HYNNNS05</t>
  </si>
  <si>
    <t>1992-04-07</t>
  </si>
  <si>
    <t>MABF901027MQRGSL00</t>
  </si>
  <si>
    <t>2017-05-16</t>
  </si>
  <si>
    <t>MACA780330MQRZRD03</t>
  </si>
  <si>
    <t>MACC760709MQRNCR08</t>
  </si>
  <si>
    <t>MACC770511HCCRLR09</t>
  </si>
  <si>
    <t>2001-10-01</t>
  </si>
  <si>
    <t>MACC801025MYNYPR01</t>
  </si>
  <si>
    <t>2017-10-23</t>
  </si>
  <si>
    <t>MACC880205MQRTHL05</t>
  </si>
  <si>
    <t>MACD691230HYNRHN06</t>
  </si>
  <si>
    <t>1990-08-24</t>
  </si>
  <si>
    <t>MACE580103MDFRHL02</t>
  </si>
  <si>
    <t>MACE681020MQRTSV07</t>
  </si>
  <si>
    <t>1991-05-16</t>
  </si>
  <si>
    <t>MACF611026MQRYML05</t>
  </si>
  <si>
    <t>MACM830102HQRYHR02</t>
  </si>
  <si>
    <t>MACP600810MYNNSL07</t>
  </si>
  <si>
    <t>MACP800701MQRZRT09</t>
  </si>
  <si>
    <t>MACR870813HQRYBG04</t>
  </si>
  <si>
    <t>2010-11-16</t>
  </si>
  <si>
    <t>MACW800108MQRYHN07</t>
  </si>
  <si>
    <t>MADE831120MDFRLL08</t>
  </si>
  <si>
    <t>MADL550628MDFYRR00</t>
  </si>
  <si>
    <t>MADR661222MQRRZB02</t>
  </si>
  <si>
    <t>MADR750130MQRTMB08</t>
  </si>
  <si>
    <t>2005-05-19</t>
  </si>
  <si>
    <t>MAFM810206HDFRLN03</t>
  </si>
  <si>
    <t>2013-09-02</t>
  </si>
  <si>
    <t>MAGA600903HOCZRN12</t>
  </si>
  <si>
    <t>2008-03-03</t>
  </si>
  <si>
    <t>MAGA660430HVZCLR08</t>
  </si>
  <si>
    <t>1999-05-18</t>
  </si>
  <si>
    <t>MAGA820623MQRRRL09</t>
  </si>
  <si>
    <t>MAGE891012MQRRMS01</t>
  </si>
  <si>
    <t>MAGJ930819HMCRNS08</t>
  </si>
  <si>
    <t>2015-05-18</t>
  </si>
  <si>
    <t>MAGM720317MQRRNG05</t>
  </si>
  <si>
    <t>MAHC671004MQRRDN05</t>
  </si>
  <si>
    <t>MAJE810228MOCLMR01</t>
  </si>
  <si>
    <t>2008-06-01</t>
  </si>
  <si>
    <t>MALA860302MQRNPN06</t>
  </si>
  <si>
    <t>MALY771010MVZTPS05</t>
  </si>
  <si>
    <t>2004-11-01</t>
  </si>
  <si>
    <t>MAMD620303MYNYNL08</t>
  </si>
  <si>
    <t>2007-07-09</t>
  </si>
  <si>
    <t>MAMD901020MYNRNN09</t>
  </si>
  <si>
    <t>MAMG920726HQRNDB06</t>
  </si>
  <si>
    <t>2016-11-01</t>
  </si>
  <si>
    <t>MAMI720213MQRRLR08</t>
  </si>
  <si>
    <t>MAMI820828HQRRRS02</t>
  </si>
  <si>
    <t>MAMJ930521MVZGRN01</t>
  </si>
  <si>
    <t>MAML700411MQRYRN07</t>
  </si>
  <si>
    <t>MAMM700225MVZRNR05</t>
  </si>
  <si>
    <t>1998-08-30</t>
  </si>
  <si>
    <t>MXME900311MQRRDM05</t>
  </si>
  <si>
    <t>MANC870804MQRYRR05</t>
  </si>
  <si>
    <t>MAPG771113MYNYRN04</t>
  </si>
  <si>
    <t>MAPG840211HYNYNB04</t>
  </si>
  <si>
    <t>MAPI790526MVZRRS09</t>
  </si>
  <si>
    <t>1998-05-01</t>
  </si>
  <si>
    <t>MAPL650811MYNTML07</t>
  </si>
  <si>
    <t>MAPS610930MYNTMF05</t>
  </si>
  <si>
    <t>1997-08-16</t>
  </si>
  <si>
    <t>MAQE900716MQRLJS12</t>
  </si>
  <si>
    <t>MARA860329MQRRYN00</t>
  </si>
  <si>
    <t>2016-10-06</t>
  </si>
  <si>
    <t>MARA920630MYNLDR08</t>
  </si>
  <si>
    <t>MARE700921MTCRDV04</t>
  </si>
  <si>
    <t>1998-02-16</t>
  </si>
  <si>
    <t>MARG901107MTCLYR07</t>
  </si>
  <si>
    <t>MARI781105MQRRYN04</t>
  </si>
  <si>
    <t>MARP870502MMSRSL07</t>
  </si>
  <si>
    <t>MASB830816MQRNGR06</t>
  </si>
  <si>
    <t>2007-08-16</t>
  </si>
  <si>
    <t>MASE761020MYNRNL08</t>
  </si>
  <si>
    <t>MATE840409HQRNRR01</t>
  </si>
  <si>
    <t>MATM591017HYNYMR06</t>
  </si>
  <si>
    <t>1994-09-26</t>
  </si>
  <si>
    <t>MATM660813MQRRRR08</t>
  </si>
  <si>
    <t>MATR680702MDFRRX00</t>
  </si>
  <si>
    <t>2003-11-16</t>
  </si>
  <si>
    <t>MAVJ830110HQRTLD09</t>
  </si>
  <si>
    <t>MAXJ920204MQRYLZ05</t>
  </si>
  <si>
    <t>MAYG850919MQRYHD02</t>
  </si>
  <si>
    <t>MEBL830816MQRNRR08</t>
  </si>
  <si>
    <t>MECA890110MQRDSN01</t>
  </si>
  <si>
    <t>2016-04-01</t>
  </si>
  <si>
    <t>MECB670114MYNNMR01</t>
  </si>
  <si>
    <t>2005-03-01</t>
  </si>
  <si>
    <t>MECC890705HQRLNH02</t>
  </si>
  <si>
    <t>2014-05-02</t>
  </si>
  <si>
    <t>MECC891219MYNDHR04</t>
  </si>
  <si>
    <t>MECR820203MTCNNS05</t>
  </si>
  <si>
    <t>2012-07-16</t>
  </si>
  <si>
    <t>MEDJ890327MYNDRN03</t>
  </si>
  <si>
    <t>MEGE671026MDFDRV09</t>
  </si>
  <si>
    <t>2014-04-16</t>
  </si>
  <si>
    <t>MEGG640825MDFNVD02</t>
  </si>
  <si>
    <t>2016-10-03</t>
  </si>
  <si>
    <t>MEGM751020HQRNNN14</t>
  </si>
  <si>
    <t>1998-08-03</t>
  </si>
  <si>
    <t>MELR700807MCCNZS11</t>
  </si>
  <si>
    <t>MEMA881116MQRXYL05</t>
  </si>
  <si>
    <t>2008-04-16</t>
  </si>
  <si>
    <t>MEMC610208MYNLRL04</t>
  </si>
  <si>
    <t>MEMG690612MMNNNB01</t>
  </si>
  <si>
    <t>1990-11-15</t>
  </si>
  <si>
    <t>MENC690110MYNNHR00</t>
  </si>
  <si>
    <t>MEPD620918HQRDCG00</t>
  </si>
  <si>
    <t>MEPH970301MTCNRD02</t>
  </si>
  <si>
    <t>MERM780130MQRNMR05</t>
  </si>
  <si>
    <t>2004-02-16</t>
  </si>
  <si>
    <t>MESL780318HQRNSS09</t>
  </si>
  <si>
    <t>2007-06-01</t>
  </si>
  <si>
    <t>METI811120MVZRMS07</t>
  </si>
  <si>
    <t>METM840228HQRNRG00</t>
  </si>
  <si>
    <t>2008-06-16</t>
  </si>
  <si>
    <t>MEUB800328MCSNRR03</t>
  </si>
  <si>
    <t>MEUL790824MYNXLC07</t>
  </si>
  <si>
    <t>MEVD750616MTCNZN00</t>
  </si>
  <si>
    <t>MEVR610822HYNNLM07</t>
  </si>
  <si>
    <t>MEXL930508MQRDJR07</t>
  </si>
  <si>
    <t>MEZP490707MDFRLT06</t>
  </si>
  <si>
    <t>MIFI760119MVZXRS05</t>
  </si>
  <si>
    <t>MIGL880910MQRRRX05</t>
  </si>
  <si>
    <t>MIMA730917HDFRNR04</t>
  </si>
  <si>
    <t>2009-07-16</t>
  </si>
  <si>
    <t>MIMT830220MQRSNH36</t>
  </si>
  <si>
    <t>MOAA870525HTCRRB03</t>
  </si>
  <si>
    <t>MOAC840212MCSRLL04</t>
  </si>
  <si>
    <t>MOAE940530MTCNLL06</t>
  </si>
  <si>
    <t>MOAE950329MQRRNS02</t>
  </si>
  <si>
    <t>MOAM920621MQRNNR08</t>
  </si>
  <si>
    <t>MOAR840705HQRXRC02</t>
  </si>
  <si>
    <t>MOBA610810MDFLRN05</t>
  </si>
  <si>
    <t>2006-05-04</t>
  </si>
  <si>
    <t>MOBC790606HTCNLR07</t>
  </si>
  <si>
    <t>MOBG670817MDFLRD04</t>
  </si>
  <si>
    <t>2008-11-16</t>
  </si>
  <si>
    <t>MOBL661001MVZRRT07</t>
  </si>
  <si>
    <t>MOBP920619MQRRRR05</t>
  </si>
  <si>
    <t>MOCD770831MVZRHR08</t>
  </si>
  <si>
    <t>MOCL720801MYNXHC08</t>
  </si>
  <si>
    <t>2013-01-16</t>
  </si>
  <si>
    <t>MOCR800817HQRXHD04</t>
  </si>
  <si>
    <t>MOCY940311MQRNCZ08</t>
  </si>
  <si>
    <t>MOGL720424MCMRMT04</t>
  </si>
  <si>
    <t>MOHL901014MQRRRN04</t>
  </si>
  <si>
    <t>MOMD840830MQRNRN01</t>
  </si>
  <si>
    <t>MOMF661003MYNRNL07</t>
  </si>
  <si>
    <t>MOMJ880729HVZRNS03</t>
  </si>
  <si>
    <t>2017-04-24</t>
  </si>
  <si>
    <t>2011-05-21</t>
  </si>
  <si>
    <t>MOMR870505MQRRDT09</t>
  </si>
  <si>
    <t>MOOF821231HQRLSB06</t>
  </si>
  <si>
    <t>2016-03-01</t>
  </si>
  <si>
    <t>MOPA670104MVZRLN02</t>
  </si>
  <si>
    <t>1991-08-01</t>
  </si>
  <si>
    <t>MOPA900908MTCRRN07</t>
  </si>
  <si>
    <t>MOPJ580219MYNNRL02</t>
  </si>
  <si>
    <t>MOPK870414MQRRCR05</t>
  </si>
  <si>
    <t>2008-01-16</t>
  </si>
  <si>
    <t>MORG701008HQRNVL00</t>
  </si>
  <si>
    <t>1988-11-15</t>
  </si>
  <si>
    <t>MOSI771106HMCRNS08</t>
  </si>
  <si>
    <t>MOUR631211MVZRSY00</t>
  </si>
  <si>
    <t>MOVC880116MQRRRR07</t>
  </si>
  <si>
    <t>2019-08-01</t>
  </si>
  <si>
    <t>MOVL761025MQRRVZ00</t>
  </si>
  <si>
    <t>MOVV760226MTCRDR01</t>
  </si>
  <si>
    <t>2006-03-16</t>
  </si>
  <si>
    <t>MUCJ660906HYNXRN05</t>
  </si>
  <si>
    <t>2002-09-16</t>
  </si>
  <si>
    <t>NABA851115MQRVLL05</t>
  </si>
  <si>
    <t>2010-12-01</t>
  </si>
  <si>
    <t>NAJC810716MQRVCR01</t>
  </si>
  <si>
    <t>NAZL831009MYNRXL03</t>
  </si>
  <si>
    <t>NEMC851111HQRGDR08</t>
  </si>
  <si>
    <t>2009-05-13</t>
  </si>
  <si>
    <t>NIIV910608MQRCCL01</t>
  </si>
  <si>
    <t>NOAL861026MYNHKC00</t>
  </si>
  <si>
    <t>2012-11-16</t>
  </si>
  <si>
    <t>NOCG890520HQRVHR00</t>
  </si>
  <si>
    <t>NOGA820428MYNHNR01</t>
  </si>
  <si>
    <t>NOKC821208MQRHMR07</t>
  </si>
  <si>
    <t>NOMR530403HYNVRC02</t>
  </si>
  <si>
    <t>1992-02-16</t>
  </si>
  <si>
    <t>NORJ830708HQRVMN08</t>
  </si>
  <si>
    <t>2008-03-16</t>
  </si>
  <si>
    <t>NOVG670320MQRLLN00</t>
  </si>
  <si>
    <t>1988-07-25</t>
  </si>
  <si>
    <t>NUGM690110MQRXZR00</t>
  </si>
  <si>
    <t>1987-11-05</t>
  </si>
  <si>
    <t>NUPL850221MQRXTS00</t>
  </si>
  <si>
    <t>OAAL780328MYNRVL08</t>
  </si>
  <si>
    <t>2001-02-02</t>
  </si>
  <si>
    <t>OAGG830308HQRVMN08</t>
  </si>
  <si>
    <t>OAMM810614MTCLDR02</t>
  </si>
  <si>
    <t>OEAD790217MQRJYL06</t>
  </si>
  <si>
    <t>OEAM921009HCSRVG07</t>
  </si>
  <si>
    <t>OEBH921111HQRJRN08</t>
  </si>
  <si>
    <t>OEBY820303MQRXLZ16</t>
  </si>
  <si>
    <t>OECH650725HYNJRR12</t>
  </si>
  <si>
    <t>2011-01-24</t>
  </si>
  <si>
    <t>OEDA720727MNERML08</t>
  </si>
  <si>
    <t>2014-02-16</t>
  </si>
  <si>
    <t>OEEC800410HDFLSR00</t>
  </si>
  <si>
    <t>2013-03-16</t>
  </si>
  <si>
    <t>OEHL891013MQRRRL09</t>
  </si>
  <si>
    <t>OEMS870401MQRLDN00</t>
  </si>
  <si>
    <t>OERC861117MASRDL03</t>
  </si>
  <si>
    <t>OERJ920903HQRRMN01</t>
  </si>
  <si>
    <t>OICG791229MYNRVR19</t>
  </si>
  <si>
    <t>OIEM881130MJCRNY03</t>
  </si>
  <si>
    <t>OIOA710613MTCRLN17</t>
  </si>
  <si>
    <t>OXKC901010MQRYLN03</t>
  </si>
  <si>
    <t>OXME920311HYNYYD03</t>
  </si>
  <si>
    <t>2016-01-16</t>
  </si>
  <si>
    <t>OOAJ841211HQRRRS01</t>
  </si>
  <si>
    <t>OOGJ800918HQRSRN02</t>
  </si>
  <si>
    <t>OOMM630722MDFRNG08</t>
  </si>
  <si>
    <t>OORD950616MQRCMN01</t>
  </si>
  <si>
    <t>OOVL940720MYNSRL04</t>
  </si>
  <si>
    <t>2016-11-10</t>
  </si>
  <si>
    <t>PACL840901MYNCNR08</t>
  </si>
  <si>
    <t>2014-01-01</t>
  </si>
  <si>
    <t>PAFS690506MCCCNR17</t>
  </si>
  <si>
    <t>2000-04-06</t>
  </si>
  <si>
    <t>PAGG880828MQRCMR13</t>
  </si>
  <si>
    <t>2011-11-01</t>
  </si>
  <si>
    <t>PAME801109MTCLJS08</t>
  </si>
  <si>
    <t>2011-04-19</t>
  </si>
  <si>
    <t>PANR790209MQRCHB02</t>
  </si>
  <si>
    <t>PANY810317MQRCHN08</t>
  </si>
  <si>
    <t>PAOM940617MQRCLY03</t>
  </si>
  <si>
    <t>PAPC650827MYNCCL06</t>
  </si>
  <si>
    <t>1986-06-01</t>
  </si>
  <si>
    <t>PAPC710222HQRTTN03</t>
  </si>
  <si>
    <t>2004-05-16</t>
  </si>
  <si>
    <t>PARJ791025HYNTJN03</t>
  </si>
  <si>
    <t>PASA730728MYNDNN07</t>
  </si>
  <si>
    <t>1997-09-08</t>
  </si>
  <si>
    <t>PASD850901MQRSNR04</t>
  </si>
  <si>
    <t>PASM920525HQRCLG01</t>
  </si>
  <si>
    <t>2015-10-07</t>
  </si>
  <si>
    <t>PASS670706MYNVLR00</t>
  </si>
  <si>
    <t>2007-04-01</t>
  </si>
  <si>
    <t>PAUA901120MQRLRN08</t>
  </si>
  <si>
    <t>PAVC800117MJCLZL01</t>
  </si>
  <si>
    <t>2012-09-13</t>
  </si>
  <si>
    <t>PEAF651125MYNCKR09</t>
  </si>
  <si>
    <t>2005-08-01</t>
  </si>
  <si>
    <t>PEAL830708MQRRDZ06</t>
  </si>
  <si>
    <t>2010-07-09</t>
  </si>
  <si>
    <t>PEAP940815MQRRLL03</t>
  </si>
  <si>
    <t>PEAS710910MQRRLN03</t>
  </si>
  <si>
    <t>PEBM690404HYNRRN07</t>
  </si>
  <si>
    <t>1993-05-18</t>
  </si>
  <si>
    <t>PECC830112HQRXNR03</t>
  </si>
  <si>
    <t>2015-05-05</t>
  </si>
  <si>
    <t>PECD800925HQRRNV00</t>
  </si>
  <si>
    <t>2010-02-01</t>
  </si>
  <si>
    <t>PECF930109MQRRNT05</t>
  </si>
  <si>
    <t>PECJ680118HCCRHR02</t>
  </si>
  <si>
    <t>1994-06-01</t>
  </si>
  <si>
    <t>PECM731229MQRRNS08</t>
  </si>
  <si>
    <t>1999-05-25</t>
  </si>
  <si>
    <t>PECM851228HQRCNC08</t>
  </si>
  <si>
    <t>PECP790605HQRRRD02</t>
  </si>
  <si>
    <t>2010-06-01</t>
  </si>
  <si>
    <t>PECY900307HQRRNB07</t>
  </si>
  <si>
    <t>2015-05-12</t>
  </si>
  <si>
    <t>PEDF661230HYNRZR08</t>
  </si>
  <si>
    <t>2010-05-16</t>
  </si>
  <si>
    <t>1995-10-01</t>
  </si>
  <si>
    <t>PEDL920511MTCRZR09</t>
  </si>
  <si>
    <t>PEDS700323HYNCZN01</t>
  </si>
  <si>
    <t>1990-10-17</t>
  </si>
  <si>
    <t>PEGL780714MVZRRR06</t>
  </si>
  <si>
    <t>PEGL850920MMCXTR01</t>
  </si>
  <si>
    <t>2017-03-16</t>
  </si>
  <si>
    <t>PEHM620120MQRRRR02</t>
  </si>
  <si>
    <t>1992-10-26</t>
  </si>
  <si>
    <t>PELS930102MYNRZH05</t>
  </si>
  <si>
    <t>PELW761029MBCXPN06</t>
  </si>
  <si>
    <t>2005-02-01</t>
  </si>
  <si>
    <t>PEMK870826MQRRNR16</t>
  </si>
  <si>
    <t>2015-05-08</t>
  </si>
  <si>
    <t>PENA750908MDFRJD00</t>
  </si>
  <si>
    <t>2005-07-18</t>
  </si>
  <si>
    <t>PEOG900824HVZRRV00</t>
  </si>
  <si>
    <t>PEPJ451207MCCRRL08</t>
  </si>
  <si>
    <t>PERC930830MCSRZR01</t>
  </si>
  <si>
    <t>PERL840617HQRRNR09</t>
  </si>
  <si>
    <t>PETD780608HCCRCV03</t>
  </si>
  <si>
    <t>2005-05-31</t>
  </si>
  <si>
    <t>PETK921021MQRRRR02</t>
  </si>
  <si>
    <t>PEUM900225MTCRRR01</t>
  </si>
  <si>
    <t>PEWE860518MQRCRL01</t>
  </si>
  <si>
    <t>PIAD880308HDFNLN05</t>
  </si>
  <si>
    <t>2012-06-23</t>
  </si>
  <si>
    <t>PIBL760709MYNNRZ07</t>
  </si>
  <si>
    <t>PIGD800617MQRSRL01</t>
  </si>
  <si>
    <t>1999-02-24</t>
  </si>
  <si>
    <t>PIGO930816MQRSRM02</t>
  </si>
  <si>
    <t>PILM790430HQRNNN02</t>
  </si>
  <si>
    <t>2016-06-01</t>
  </si>
  <si>
    <t>PIRJ840916HQRNYN09</t>
  </si>
  <si>
    <t>2003-01-16</t>
  </si>
  <si>
    <t>PITG910829HYNNYS07</t>
  </si>
  <si>
    <t>POCA660907HQRTRD07</t>
  </si>
  <si>
    <t>POCD870217HQRTSV07</t>
  </si>
  <si>
    <t>2010-01-12</t>
  </si>
  <si>
    <t>POCE660912MQRTML02</t>
  </si>
  <si>
    <t>1995-03-01</t>
  </si>
  <si>
    <t>1991-03-01</t>
  </si>
  <si>
    <t>POCE920304HQRLNR00</t>
  </si>
  <si>
    <t>POCM670922MYNTCR02</t>
  </si>
  <si>
    <t>2016-06-06</t>
  </si>
  <si>
    <t>POCM840923MYNTHR04</t>
  </si>
  <si>
    <t>POCR601204HQRTMB07</t>
  </si>
  <si>
    <t>2005-05-13</t>
  </si>
  <si>
    <t>1998-07-08</t>
  </si>
  <si>
    <t>POJL861017MQRLMC01</t>
  </si>
  <si>
    <t>POMA940903MQRNRN02</t>
  </si>
  <si>
    <t>POME930708HQRLJD08</t>
  </si>
  <si>
    <t>POMR830524MQRRRC02</t>
  </si>
  <si>
    <t>PONA841019MCCTHD03</t>
  </si>
  <si>
    <t>POOI770801MYNLRS08</t>
  </si>
  <si>
    <t>POPJ651220HQRTLR02</t>
  </si>
  <si>
    <t>1988-01-01</t>
  </si>
  <si>
    <t>POPM841105MQRLCV07</t>
  </si>
  <si>
    <t>2006-10-16</t>
  </si>
  <si>
    <t>POQY841113MQRTJM01</t>
  </si>
  <si>
    <t>2005-10-03</t>
  </si>
  <si>
    <t>PORN680823MQRTYR04</t>
  </si>
  <si>
    <t>2005-04-16</t>
  </si>
  <si>
    <t>POSA870408HQRLLL09</t>
  </si>
  <si>
    <t>POVA790827MQRLLN08</t>
  </si>
  <si>
    <t>2010-09-24</t>
  </si>
  <si>
    <t>PUBA941209MYNGLD04</t>
  </si>
  <si>
    <t>PUBB850129MQRLXR07</t>
  </si>
  <si>
    <t>2012-03-02</t>
  </si>
  <si>
    <t>PUPE850917MYNGCR09</t>
  </si>
  <si>
    <t>2008-02-08</t>
  </si>
  <si>
    <t>PUPS810630MPLRRL04</t>
  </si>
  <si>
    <t>PURB840202MQRGDR09</t>
  </si>
  <si>
    <t>2010-06-23</t>
  </si>
  <si>
    <t>PURM850125MYNCZG03</t>
  </si>
  <si>
    <t>QUGL690420HYNNNS08</t>
  </si>
  <si>
    <t>1992-10-01</t>
  </si>
  <si>
    <t>QUPT871110MQRXLR04</t>
  </si>
  <si>
    <t>QURJ580516MDFRSN09</t>
  </si>
  <si>
    <t>2019-07-01</t>
  </si>
  <si>
    <t>QUZL630704MYNJPN03</t>
  </si>
  <si>
    <t>RAAL730624MVZMLZ04</t>
  </si>
  <si>
    <t>RAAS840930MDFMLN08</t>
  </si>
  <si>
    <t>2017-01-17</t>
  </si>
  <si>
    <t>RABP870723MDFZRL01</t>
  </si>
  <si>
    <t>RACN890916MQRMRR08</t>
  </si>
  <si>
    <t>RAGA660704MYNMRN05</t>
  </si>
  <si>
    <t>2018-03-16</t>
  </si>
  <si>
    <t>RAGA890205MOCMRD00</t>
  </si>
  <si>
    <t>RALD710119MQRMZL02</t>
  </si>
  <si>
    <t>RALL781018MYNMZZ08</t>
  </si>
  <si>
    <t>RALS900202MQRMPN03</t>
  </si>
  <si>
    <t>RAMA891104MVZMRN09</t>
  </si>
  <si>
    <t>RAMM851126MOCBNL07</t>
  </si>
  <si>
    <t>2015-02-09</t>
  </si>
  <si>
    <t>RAPM750509MGRMRR09</t>
  </si>
  <si>
    <t>2007-11-08</t>
  </si>
  <si>
    <t>RARC731015HQRMVR09</t>
  </si>
  <si>
    <t>1997-02-17</t>
  </si>
  <si>
    <t>RARI650716MVZMZR04</t>
  </si>
  <si>
    <t>1999-09-16</t>
  </si>
  <si>
    <t>RASL720724MQRMRR19</t>
  </si>
  <si>
    <t>RASN780427MQRMNN04</t>
  </si>
  <si>
    <t>2002-08-23</t>
  </si>
  <si>
    <t>RASR650901HVZMNS00</t>
  </si>
  <si>
    <t>1989-08-01</t>
  </si>
  <si>
    <t>RASS801018MDFMRN03</t>
  </si>
  <si>
    <t>RATC870420MQRMNR18</t>
  </si>
  <si>
    <t>RAYV920908MQRYMN08</t>
  </si>
  <si>
    <t>2012-09-24</t>
  </si>
  <si>
    <t>REBL840211MYNYNR02</t>
  </si>
  <si>
    <t>RECF950927MQRYRR04</t>
  </si>
  <si>
    <t>RECR811114MQRNRY07</t>
  </si>
  <si>
    <t>2005-10-11</t>
  </si>
  <si>
    <t>REDM780412MYNYZR04</t>
  </si>
  <si>
    <t>2006-07-30</t>
  </si>
  <si>
    <t>REEA731116MDFYSL09</t>
  </si>
  <si>
    <t>REGF740906MQRYRL01</t>
  </si>
  <si>
    <t>REGR950724HOCYRB05</t>
  </si>
  <si>
    <t>REXJ890829MQRYXN08</t>
  </si>
  <si>
    <t>2012-09-20</t>
  </si>
  <si>
    <t>RELI680420MYNNNL01</t>
  </si>
  <si>
    <t>2011-06-17</t>
  </si>
  <si>
    <t>REOJ560921HQRYRR03</t>
  </si>
  <si>
    <t>REPE290818HYNYRF06</t>
  </si>
  <si>
    <t>2000-07-01</t>
  </si>
  <si>
    <t>REPS870822MVZYCN00</t>
  </si>
  <si>
    <t>RIAK900312MQRVLT06</t>
  </si>
  <si>
    <t>RIGP701004MTSVRL03</t>
  </si>
  <si>
    <t>2013-07-01</t>
  </si>
  <si>
    <t>RIHJ690721HQRVRN02</t>
  </si>
  <si>
    <t>1999-02-01</t>
  </si>
  <si>
    <t>RIKS950331MQRVNL04</t>
  </si>
  <si>
    <t>RILC810519HYNVGR06</t>
  </si>
  <si>
    <t>RIPJ680424HHGVRV02</t>
  </si>
  <si>
    <t>RIPL810508MYNCNC00</t>
  </si>
  <si>
    <t>2017-07-04</t>
  </si>
  <si>
    <t>RITW840522MQRVZL08</t>
  </si>
  <si>
    <t>2010-03-20</t>
  </si>
  <si>
    <t>RIVI701122MDGVRG06</t>
  </si>
  <si>
    <t>1987-10-01</t>
  </si>
  <si>
    <t>RIVR761205MQRVLM00</t>
  </si>
  <si>
    <t>2007-11-07</t>
  </si>
  <si>
    <t>2007-02-20</t>
  </si>
  <si>
    <t>ROAG531012MQRDLD01</t>
  </si>
  <si>
    <t>1999-11-03</t>
  </si>
  <si>
    <t>ROAN800207MQRMCR04</t>
  </si>
  <si>
    <t>2009-04-24</t>
  </si>
  <si>
    <t>ROAR860907MQRDLS00</t>
  </si>
  <si>
    <t>2019-07-16</t>
  </si>
  <si>
    <t>RXBA900706MQRDRL02</t>
  </si>
  <si>
    <t>ROBC751121MQRDSR02</t>
  </si>
  <si>
    <t>2013-09-11</t>
  </si>
  <si>
    <t>ROCJ720609HQRSVS00</t>
  </si>
  <si>
    <t>ROCL850225MQRDSL03</t>
  </si>
  <si>
    <t>ROCN860220MQRDHB03</t>
  </si>
  <si>
    <t>ROEC731221MQRDSL00</t>
  </si>
  <si>
    <t>ROEL750618MQRDSR03</t>
  </si>
  <si>
    <t>2012-11-01</t>
  </si>
  <si>
    <t>ROER630801HYNDSN08</t>
  </si>
  <si>
    <t>1986-10-01</t>
  </si>
  <si>
    <t>ROFY920610MCMSRS02</t>
  </si>
  <si>
    <t>ROGD880408HVZSLN04</t>
  </si>
  <si>
    <t>ROHK820129MQRBRS02</t>
  </si>
  <si>
    <t>ROIJ940414MQRMGS06</t>
  </si>
  <si>
    <t>ROJB720912HQRBMR01</t>
  </si>
  <si>
    <t>2000-05-01</t>
  </si>
  <si>
    <t>ROKC671120MYNSXC07</t>
  </si>
  <si>
    <t>1992-09-15</t>
  </si>
  <si>
    <t>ROLG830903MYNDPR06</t>
  </si>
  <si>
    <t>ROLN670830MYNDZR05</t>
  </si>
  <si>
    <t>2001-02-01</t>
  </si>
  <si>
    <t>ROLY750721MCCDNL09</t>
  </si>
  <si>
    <t>ROMA810319HQRDNN01</t>
  </si>
  <si>
    <t>ROMD721114MQRDRN02</t>
  </si>
  <si>
    <t>ROMD920321MCSDRN00</t>
  </si>
  <si>
    <t>ROME861125HYNSNL02</t>
  </si>
  <si>
    <t>ROMF870330MQRDCB09</t>
  </si>
  <si>
    <t>2011-04-16</t>
  </si>
  <si>
    <t>ROMJ751012HMCSRN03</t>
  </si>
  <si>
    <t>2003-02-01</t>
  </si>
  <si>
    <t>ROML970825HQRDNX02</t>
  </si>
  <si>
    <t>ROMM770308MQRDRG07</t>
  </si>
  <si>
    <t>1997-10-16</t>
  </si>
  <si>
    <t>ROMN880924MQRDRN04</t>
  </si>
  <si>
    <t>ROMS920124MQRVRR06</t>
  </si>
  <si>
    <t>ROOF701103MVZDLL18</t>
  </si>
  <si>
    <t>ROOJ740619HYNDRN04</t>
  </si>
  <si>
    <t>ROOR811217HYNDRL00</t>
  </si>
  <si>
    <t>ROPE771114HYNSCL02</t>
  </si>
  <si>
    <t>ROPI720905MCCVRS06</t>
  </si>
  <si>
    <t>ROPY870524MYNSCR00</t>
  </si>
  <si>
    <t>RORC901014MQRDMR09</t>
  </si>
  <si>
    <t>2015-08-17</t>
  </si>
  <si>
    <t>RORG840614MDFJVR03</t>
  </si>
  <si>
    <t>RORJ940121HQRSDN01</t>
  </si>
  <si>
    <t>2015-01-01</t>
  </si>
  <si>
    <t>RORK930206MQRCSN12</t>
  </si>
  <si>
    <t>2015-11-02</t>
  </si>
  <si>
    <t>ROSJ711210HJCSNL06</t>
  </si>
  <si>
    <t>2005-05-02</t>
  </si>
  <si>
    <t>2000-09-19</t>
  </si>
  <si>
    <t>ROVA640423MVZSSL02</t>
  </si>
  <si>
    <t>2003-12-09</t>
  </si>
  <si>
    <t>ROVA800108MQRDVN09</t>
  </si>
  <si>
    <t>ROVF821102MQRSLT03</t>
  </si>
  <si>
    <t>ROVM940128HTCSZG03</t>
  </si>
  <si>
    <t>2017-08-01</t>
  </si>
  <si>
    <t>ROVV811201HYNDTC01</t>
  </si>
  <si>
    <t>RUBL870318MOCZTC01</t>
  </si>
  <si>
    <t>2015-06-08</t>
  </si>
  <si>
    <t>RUHL750623MQRZRG03</t>
  </si>
  <si>
    <t>2001-06-18</t>
  </si>
  <si>
    <t>RUHN841121MQRZRN02</t>
  </si>
  <si>
    <t>RUMM790102HCCZNS02</t>
  </si>
  <si>
    <t>RUTC770318MCSZNR05</t>
  </si>
  <si>
    <t>SAAA850108MQRNLD07</t>
  </si>
  <si>
    <t>2011-02-22</t>
  </si>
  <si>
    <t>2009-06-15</t>
  </si>
  <si>
    <t>SAAG820924MQRLLL00</t>
  </si>
  <si>
    <t>SABA721128MQRMTN01</t>
  </si>
  <si>
    <t>1991-10-15</t>
  </si>
  <si>
    <t>SAXB671119MQRNXN07</t>
  </si>
  <si>
    <t>2002-02-01</t>
  </si>
  <si>
    <t>SABE940204MCSNRS08</t>
  </si>
  <si>
    <t>SACA680607MCCNNR06</t>
  </si>
  <si>
    <t>1989-10-23</t>
  </si>
  <si>
    <t>SACA860403MQRNMR05</t>
  </si>
  <si>
    <t>SACM710512HYNNNG16</t>
  </si>
  <si>
    <t>2002-08-06</t>
  </si>
  <si>
    <t>SACM870714MQRNBR04</t>
  </si>
  <si>
    <t>SACN790929MVZNRR09</t>
  </si>
  <si>
    <t>SACN840212MQRNBT05</t>
  </si>
  <si>
    <t>SAFC800807MQRNLS06</t>
  </si>
  <si>
    <t>2005-01-01</t>
  </si>
  <si>
    <t>SAFY930118MMCNRZ08</t>
  </si>
  <si>
    <t>SAGJ770730MVZLRL05</t>
  </si>
  <si>
    <t>SAGS640204MYNRNL09</t>
  </si>
  <si>
    <t>1988-03-15</t>
  </si>
  <si>
    <t>SAJF670606HTCNNL06</t>
  </si>
  <si>
    <t>2005-05-09</t>
  </si>
  <si>
    <t>SAKW820812MCCNML01</t>
  </si>
  <si>
    <t>2014-03-07</t>
  </si>
  <si>
    <t>SALM660501MDFNRR08</t>
  </si>
  <si>
    <t>2012-03-01</t>
  </si>
  <si>
    <t>SALM800616HQRNMY09</t>
  </si>
  <si>
    <t>2001-05-16</t>
  </si>
  <si>
    <t>SAMA940415MQRNRN00</t>
  </si>
  <si>
    <t>2017-09-14</t>
  </si>
  <si>
    <t>SAMG921225MQRNRL02</t>
  </si>
  <si>
    <t>SAMM640525MQRLNR06</t>
  </si>
  <si>
    <t>SAMM650119HCHRRR07</t>
  </si>
  <si>
    <t>1984-04-01</t>
  </si>
  <si>
    <t>SAMT680410MQRNNR00</t>
  </si>
  <si>
    <t>SANT610820MYNNVR17</t>
  </si>
  <si>
    <t>SANT650307MYNNXR01</t>
  </si>
  <si>
    <t>SAOL851129HQRLRS05</t>
  </si>
  <si>
    <t>2017-01-19</t>
  </si>
  <si>
    <t>2007-05-28</t>
  </si>
  <si>
    <t>SAPC810710HQRNTS05</t>
  </si>
  <si>
    <t>2002-06-19</t>
  </si>
  <si>
    <t>SAPG820525MQRNCZ00</t>
  </si>
  <si>
    <t>2005-06-01</t>
  </si>
  <si>
    <t>SAPG890808MQRNCB04</t>
  </si>
  <si>
    <t>SARE930603HQRLVL03</t>
  </si>
  <si>
    <t>SARF840711MVZNYL01</t>
  </si>
  <si>
    <t>SARG870530MQRNZR14</t>
  </si>
  <si>
    <t>SARL820206HDFNJS06</t>
  </si>
  <si>
    <t>SASE681026MGRNLV09</t>
  </si>
  <si>
    <t>1993-06-23</t>
  </si>
  <si>
    <t>SASE830331MCCNNS05</t>
  </si>
  <si>
    <t>SASJ871022HQRNRR02</t>
  </si>
  <si>
    <t>SATA800227MQRNZN00</t>
  </si>
  <si>
    <t>SAVJ571002MQRNLN09</t>
  </si>
  <si>
    <t>SAZE870827MQRNCS05</t>
  </si>
  <si>
    <t>2014-02-17</t>
  </si>
  <si>
    <t>SECO791017MQRGBL03</t>
  </si>
  <si>
    <t>SEMJ850109HQRGLL04</t>
  </si>
  <si>
    <t>SIBL920323MQRLTY06</t>
  </si>
  <si>
    <t>SICL840304MQRMNC01</t>
  </si>
  <si>
    <t>SIDA850924MQRMZM09</t>
  </si>
  <si>
    <t>SIMD670916MCSMRY06</t>
  </si>
  <si>
    <t>1992-02-01</t>
  </si>
  <si>
    <t>SIMN960315MQRLNL00</t>
  </si>
  <si>
    <t>SIPM880605MQRRDZ06</t>
  </si>
  <si>
    <t>2013-01-17</t>
  </si>
  <si>
    <t>SOAJ920127MQRLBL07</t>
  </si>
  <si>
    <t>SOAL660222HYNBGS01</t>
  </si>
  <si>
    <t>1991-02-05</t>
  </si>
  <si>
    <t>SOBJ561014HQRSRS09</t>
  </si>
  <si>
    <t>1993-01-15</t>
  </si>
  <si>
    <t>SOCL651214MCCLBR02</t>
  </si>
  <si>
    <t>2008-10-01</t>
  </si>
  <si>
    <t>SOCL680815MCCLRL03</t>
  </si>
  <si>
    <t>SOCS711022HYNSNN00</t>
  </si>
  <si>
    <t>SODE840121HQRSZS02</t>
  </si>
  <si>
    <t>2001-10-18</t>
  </si>
  <si>
    <t>SOFJ811124HQRSGS05</t>
  </si>
  <si>
    <t>SOMA821022MPLSRN03</t>
  </si>
  <si>
    <t>2008-10-06</t>
  </si>
  <si>
    <t>SOOP640106HYNSJD03</t>
  </si>
  <si>
    <t>1999-10-18</t>
  </si>
  <si>
    <t>SOPM670123HYNSXG06</t>
  </si>
  <si>
    <t>SOPS571111HYNBCR03</t>
  </si>
  <si>
    <t>2006-10-01</t>
  </si>
  <si>
    <t>SORL630204MYNBMR03</t>
  </si>
  <si>
    <t>SOVA840816MYNTLN03</t>
  </si>
  <si>
    <t>2014-01-16</t>
  </si>
  <si>
    <t>SUFE851021MQRRGL03</t>
  </si>
  <si>
    <t>2010-01-28</t>
  </si>
  <si>
    <t>SUGH811016HQRRRC08</t>
  </si>
  <si>
    <t>2006-11-16</t>
  </si>
  <si>
    <t>SULK940113MQRCPR08</t>
  </si>
  <si>
    <t>SUMP600916HYNRYD04</t>
  </si>
  <si>
    <t>1988-11-18</t>
  </si>
  <si>
    <t>SUNM720212MQRTVR12</t>
  </si>
  <si>
    <t>1992-02-17</t>
  </si>
  <si>
    <t>SURL760730MQRRMN05</t>
  </si>
  <si>
    <t>2000-04-10</t>
  </si>
  <si>
    <t>SUSL670601MYNSNY01</t>
  </si>
  <si>
    <t>1991-02-15</t>
  </si>
  <si>
    <t>SUUC670406MYNRHL02</t>
  </si>
  <si>
    <t>TACA840113MYNMMD00</t>
  </si>
  <si>
    <t>TACS820318MYNLSN01</t>
  </si>
  <si>
    <t>2007-11-05</t>
  </si>
  <si>
    <t>TASR860317MQRPNN06</t>
  </si>
  <si>
    <t>2010-01-11</t>
  </si>
  <si>
    <t>TATK790910MQRJZR00</t>
  </si>
  <si>
    <t>TAXE860217HQRHCD06</t>
  </si>
  <si>
    <t>2015-02-16</t>
  </si>
  <si>
    <t>TEBO880414HQRHLS06</t>
  </si>
  <si>
    <t>2011-05-05</t>
  </si>
  <si>
    <t>TEBT870122MQRHLR08</t>
  </si>
  <si>
    <t>TECB870730MMCLHR06</t>
  </si>
  <si>
    <t>TECI800414MCCCHS01</t>
  </si>
  <si>
    <t>TEES830604MYNLNL01</t>
  </si>
  <si>
    <t>TEPA741006MQRJTD03</t>
  </si>
  <si>
    <t>2001-09-01</t>
  </si>
  <si>
    <t>TEPA890227MQRZCN02</t>
  </si>
  <si>
    <t>TERJ881113MDFLML00</t>
  </si>
  <si>
    <t>TERL800815MQRRJC09</t>
  </si>
  <si>
    <t>TESL650802HQRRNSO6</t>
  </si>
  <si>
    <t>1990-02-12</t>
  </si>
  <si>
    <t>TESO910511HQRRLM07</t>
  </si>
  <si>
    <t>TESV841229MYNYNC23</t>
  </si>
  <si>
    <t>TEVJ890321MDFJLL05</t>
  </si>
  <si>
    <t>TICC871222MQRNSL00</t>
  </si>
  <si>
    <t>TIMS850429MQRCDN01</t>
  </si>
  <si>
    <t>TITS920522MQRNLH01</t>
  </si>
  <si>
    <t>TOAK880809MYNVLR03</t>
  </si>
  <si>
    <t>TOCA700425MYNRSN02</t>
  </si>
  <si>
    <t>TOFN791206MQRRLB07</t>
  </si>
  <si>
    <t>TOGJ801127MQRRRS12</t>
  </si>
  <si>
    <t>2009-01-08</t>
  </si>
  <si>
    <t>TOLA660913MTCRPN26</t>
  </si>
  <si>
    <t>TOLF860127HPLRNR00</t>
  </si>
  <si>
    <t>2016-11-22</t>
  </si>
  <si>
    <t>TOMA850404MDFRNN08</t>
  </si>
  <si>
    <t>TOME820224MQRRDL09</t>
  </si>
  <si>
    <t>TOMJ810602MQRRTS09</t>
  </si>
  <si>
    <t>TOML590621HYNRYS00</t>
  </si>
  <si>
    <t>2016-04-06</t>
  </si>
  <si>
    <t>TOSC870707HPLXNR08</t>
  </si>
  <si>
    <t>2013-09-17</t>
  </si>
  <si>
    <t>TOUC910126MQRRCN05</t>
  </si>
  <si>
    <t>2017-01-20</t>
  </si>
  <si>
    <t>TOVL611004HQRRRS01</t>
  </si>
  <si>
    <t>TUBE801129HYNZTM14</t>
  </si>
  <si>
    <t>TUBL860127MQRNST04</t>
  </si>
  <si>
    <t>TUCA851025MQRZMD07</t>
  </si>
  <si>
    <t>TUCM880328MQRZNR01</t>
  </si>
  <si>
    <t>TUXG560411MYNTXL00</t>
  </si>
  <si>
    <t>TUGR901228MGRRRS00</t>
  </si>
  <si>
    <t>TUGS770613MQRNNM04</t>
  </si>
  <si>
    <t>TUPF820104MQRZRR08</t>
  </si>
  <si>
    <t>TUTE930502MQRNNL02</t>
  </si>
  <si>
    <t>TUTG841107MYNRTL01</t>
  </si>
  <si>
    <t>2007-12-10</t>
  </si>
  <si>
    <t>TUTZ660731MYNNZN08</t>
  </si>
  <si>
    <t>UAGF790309HQRCNL04</t>
  </si>
  <si>
    <t>UAMC790107HQRCYR04</t>
  </si>
  <si>
    <t>1997-09-15</t>
  </si>
  <si>
    <t>UXBM810304MQRHLL09</t>
  </si>
  <si>
    <t>UXCL850924MBCCRL05</t>
  </si>
  <si>
    <t>UXCS950318MYNCSN07</t>
  </si>
  <si>
    <t>UICG641211HYNTCD09</t>
  </si>
  <si>
    <t>2015-09-16</t>
  </si>
  <si>
    <t>UICY710626MVZRRL07</t>
  </si>
  <si>
    <t>1992-01-22</t>
  </si>
  <si>
    <t>UIRJ900402MQRTYV06</t>
  </si>
  <si>
    <t>UISM630508MCCTLR02</t>
  </si>
  <si>
    <t>1991-06-10</t>
  </si>
  <si>
    <t>UOCG620903MCCCSD02</t>
  </si>
  <si>
    <t>1991-09-30</t>
  </si>
  <si>
    <t>UXPA571119HYNCRR08</t>
  </si>
  <si>
    <t>UXRM860929HCCCMG08</t>
  </si>
  <si>
    <t>2017-08-02</t>
  </si>
  <si>
    <t>UXSB760703MQRHML06</t>
  </si>
  <si>
    <t>2013-10-01</t>
  </si>
  <si>
    <t>1997-05-01</t>
  </si>
  <si>
    <t>UXSC800726HMCCNR09</t>
  </si>
  <si>
    <t>UXSE680223HYNCNR08</t>
  </si>
  <si>
    <t>UXSG710930MQRCNY00</t>
  </si>
  <si>
    <t>2008-01-01</t>
  </si>
  <si>
    <t>UXVR481024MQRCZQ14</t>
  </si>
  <si>
    <t>VAAE760129MVZRLD07</t>
  </si>
  <si>
    <t>VAAF790724MCSZRB02</t>
  </si>
  <si>
    <t>VACE761020MQRLHG00</t>
  </si>
  <si>
    <t>VACJ790113MQRDRR18</t>
  </si>
  <si>
    <t>VACM861115MYNZNR09</t>
  </si>
  <si>
    <t>VACR740416HQRZRM03</t>
  </si>
  <si>
    <t>VAGA740426MDFZTR09</t>
  </si>
  <si>
    <t>2008-08-01</t>
  </si>
  <si>
    <t>VAGE710729MOCNNM03</t>
  </si>
  <si>
    <t>VAGR620911HYNRNB06</t>
  </si>
  <si>
    <t>1992-05-08</t>
  </si>
  <si>
    <t>VAJE800103MPLRML05</t>
  </si>
  <si>
    <t>VAKH680830HQRLNC07</t>
  </si>
  <si>
    <t>1991-01-07</t>
  </si>
  <si>
    <t>VALJ730412HVZLZL06</t>
  </si>
  <si>
    <t>2015-06-01</t>
  </si>
  <si>
    <t>VALV850701MQRRPN09</t>
  </si>
  <si>
    <t>2009-03-03</t>
  </si>
  <si>
    <t>VAMJ810506MQRRNS01</t>
  </si>
  <si>
    <t>VAMN810401MYNZYL07</t>
  </si>
  <si>
    <t>VAMR890522MQRZRT05</t>
  </si>
  <si>
    <t>VAOA680516MGTRLL02</t>
  </si>
  <si>
    <t>VAPL910505MQRLBN03</t>
  </si>
  <si>
    <t>VARI650629MMNRSS09</t>
  </si>
  <si>
    <t>VARM680116MCLZZR09</t>
  </si>
  <si>
    <t>VARY731110MQRRJL09</t>
  </si>
  <si>
    <t>2007-12-16</t>
  </si>
  <si>
    <t>VASJ860621HYNRNN00</t>
  </si>
  <si>
    <t>VASL821014MPLRNS06</t>
  </si>
  <si>
    <t>2010-08-01</t>
  </si>
  <si>
    <t>VAVI750614MQRZLR06</t>
  </si>
  <si>
    <t>2011-09-01</t>
  </si>
  <si>
    <t>VAVY810619MQRZLS01</t>
  </si>
  <si>
    <t>VAYJ791111HQRZPN06</t>
  </si>
  <si>
    <t>VEAM720328HCSRRG03</t>
  </si>
  <si>
    <t>VEBM820804MYNRRY02</t>
  </si>
  <si>
    <t>VEBM850801MDFNLS03</t>
  </si>
  <si>
    <t>VEGC730901HDFGDR02</t>
  </si>
  <si>
    <t>2000-05-02</t>
  </si>
  <si>
    <t>VEHJ760929HQRLYN06</t>
  </si>
  <si>
    <t>VEHM670116MDFNRR06</t>
  </si>
  <si>
    <t>2012-04-25</t>
  </si>
  <si>
    <t>VELI700206MYNGPR09</t>
  </si>
  <si>
    <t>VELV910726MQRLNN01</t>
  </si>
  <si>
    <t>VEMA940517MQRNYD01</t>
  </si>
  <si>
    <t>VEMP741011MVZNYL09</t>
  </si>
  <si>
    <t>VESS760515MCSLNR06</t>
  </si>
  <si>
    <t>VEUY870725MQRLRZ02</t>
  </si>
  <si>
    <t>VIAP600827HMNLLD07</t>
  </si>
  <si>
    <t>VICE880310MDFVRV02</t>
  </si>
  <si>
    <t>VICM691227HQRLRG00</t>
  </si>
  <si>
    <t>VIGA800302MJCLNN02</t>
  </si>
  <si>
    <t>VIGL760121MQRLRS04</t>
  </si>
  <si>
    <t>VIXJ891103MSPLXL01</t>
  </si>
  <si>
    <t>VILM720904HVZLPN09</t>
  </si>
  <si>
    <t>VIMA630810MCCLNN07</t>
  </si>
  <si>
    <t>VIMF860320MQRVRT03</t>
  </si>
  <si>
    <t>2012-10-15</t>
  </si>
  <si>
    <t>VIMN820804MQRLRD00</t>
  </si>
  <si>
    <t>VIPA730611MPLDRD00</t>
  </si>
  <si>
    <t>VIPF761031HQRLLR04</t>
  </si>
  <si>
    <t>2005-10-04</t>
  </si>
  <si>
    <t>VIPV780616MVZLTR05</t>
  </si>
  <si>
    <t>VIRA731107MQRLZN06</t>
  </si>
  <si>
    <t>2017-10-06</t>
  </si>
  <si>
    <t>2002-01-12</t>
  </si>
  <si>
    <t>VIRI740105MQRLDN05</t>
  </si>
  <si>
    <t>VITD810926HQRLRR01</t>
  </si>
  <si>
    <t>2006-03-22</t>
  </si>
  <si>
    <t>WILD920525MQRTNN03</t>
  </si>
  <si>
    <t>WUFA940822MQRNLM07</t>
  </si>
  <si>
    <t>XIVB870330MQRXLR08</t>
  </si>
  <si>
    <t>2017-09-19</t>
  </si>
  <si>
    <t>XOPM730303MQRLXR02</t>
  </si>
  <si>
    <t>XOPT821015MQRLXR04</t>
  </si>
  <si>
    <t>2004-06-16</t>
  </si>
  <si>
    <t>XOVS800721MDFLGH01</t>
  </si>
  <si>
    <t>2014-03-06</t>
  </si>
  <si>
    <t>YAGM690510MQRMMR03</t>
  </si>
  <si>
    <t>YAOE790814MQRMNL03</t>
  </si>
  <si>
    <t>1998-07-20</t>
  </si>
  <si>
    <t>YAOR671227MQRMNS06</t>
  </si>
  <si>
    <t>YAPM650515HYNMLT02</t>
  </si>
  <si>
    <t>1988-03-01</t>
  </si>
  <si>
    <t>YAQE890517MQRMNR02</t>
  </si>
  <si>
    <t>YAVB631007MCHXLR05</t>
  </si>
  <si>
    <t>ZAAM840912MYNPLR04</t>
  </si>
  <si>
    <t>ZALB620331MDGMCL05</t>
  </si>
  <si>
    <t>2015-03-01</t>
  </si>
  <si>
    <t>ZAMH700923MCSMRR01</t>
  </si>
  <si>
    <t>ZANT540119MTCCTM06</t>
  </si>
  <si>
    <t>ZAPR790718MQRVNY02</t>
  </si>
  <si>
    <t>ZAZK851026MQRPTR06</t>
  </si>
  <si>
    <t>ZUPN720303MCCNRC05</t>
  </si>
  <si>
    <t>1993-06-16</t>
  </si>
  <si>
    <t>BADN870727MQRLZS07</t>
  </si>
  <si>
    <t>GUCK880502MQRZNR05</t>
  </si>
  <si>
    <t>2019-09-01</t>
  </si>
  <si>
    <t>OEPA910119MYNRTZ08</t>
  </si>
  <si>
    <t>2019-09-02</t>
  </si>
  <si>
    <t>PAGF811020MVZLLL06</t>
  </si>
  <si>
    <t>TUMD880615MQRZDN05</t>
  </si>
  <si>
    <t>CABL840804MYNCCD09</t>
  </si>
  <si>
    <t>2019-09-16</t>
  </si>
  <si>
    <t>AORF841127HYNLYR04</t>
  </si>
  <si>
    <t>ROLK780702MYNDGR14</t>
  </si>
  <si>
    <t>2019-10-01</t>
  </si>
  <si>
    <t>CUPF621019HYNHCR07</t>
  </si>
  <si>
    <t>PODN911018MQRLZY04</t>
  </si>
  <si>
    <t>CAXM901220MQRCQN00</t>
  </si>
  <si>
    <t>2019-10-16</t>
  </si>
  <si>
    <t>DIKM871112MQRZYY08</t>
  </si>
  <si>
    <t>SATC860819MCCNJH05</t>
  </si>
  <si>
    <t>2020-02-01</t>
  </si>
  <si>
    <t>PESE670930MYNCLF16</t>
  </si>
  <si>
    <t>2020-10-16</t>
  </si>
  <si>
    <t>VIZL600426MQRLTS00</t>
  </si>
  <si>
    <t>CARA921126HQRCVN07</t>
  </si>
  <si>
    <t>2021-02-16</t>
  </si>
  <si>
    <t>EAMG861218HVZSRL04</t>
  </si>
  <si>
    <t>2020-03-16</t>
  </si>
  <si>
    <t>LOPL830326MQRPRR09</t>
  </si>
  <si>
    <t>MEAA950727MQRNGL00</t>
  </si>
  <si>
    <t>CUUH911229MYNHCN01</t>
  </si>
  <si>
    <t>AUMA760818HQRGNN01</t>
  </si>
  <si>
    <t>MAAK930311MQRNGR01</t>
  </si>
  <si>
    <t>2019-11-01</t>
  </si>
  <si>
    <t>MEMD910913HQRNYG08</t>
  </si>
  <si>
    <t>2020-02-16</t>
  </si>
  <si>
    <t>ROCD961028MQRDMN01</t>
  </si>
  <si>
    <t>TATG960409MQRMRS09</t>
  </si>
  <si>
    <t>2020-04-01</t>
  </si>
  <si>
    <t>VEAK920706MQRNLL08</t>
  </si>
  <si>
    <t>2020-08-01</t>
  </si>
  <si>
    <t>JISV830412MQRMRR06</t>
  </si>
  <si>
    <t>MOJA910715HQRHRB01</t>
  </si>
  <si>
    <t>2019-03-16</t>
  </si>
  <si>
    <t>CAUJ751224HQRHCS07</t>
  </si>
  <si>
    <t>2005-07-01</t>
  </si>
  <si>
    <t>COAL920810HQRCLS00</t>
  </si>
  <si>
    <t>KUPA750829HYNXLD03</t>
  </si>
  <si>
    <t>KUPB730511HQRMCR06</t>
  </si>
  <si>
    <t>POMN690510HQRTXC09</t>
  </si>
  <si>
    <t>2007-03-08</t>
  </si>
  <si>
    <t>YAUC480309HYNMCT03</t>
  </si>
  <si>
    <t>BEBA930302MGRNNN00</t>
  </si>
  <si>
    <t>2018-07-16</t>
  </si>
  <si>
    <t>CAHE720714HVZMRM01</t>
  </si>
  <si>
    <t>CAMO980821HQRRJS04</t>
  </si>
  <si>
    <t>CATC950702HQRHZR02</t>
  </si>
  <si>
    <t>2020-05-01</t>
  </si>
  <si>
    <t>MAAM960316MQRRZR02</t>
  </si>
  <si>
    <t>IICA900326MYNTPL09</t>
  </si>
  <si>
    <t>2009-02-01</t>
  </si>
  <si>
    <t>DIYA900411MQRZMN01</t>
  </si>
  <si>
    <t>MEMA900118HQRNYL04</t>
  </si>
  <si>
    <t>MOPF940126MTCRRR01</t>
  </si>
  <si>
    <t>2017-04-16</t>
  </si>
  <si>
    <t>NAME550514HCSRRR08</t>
  </si>
  <si>
    <t>2012-02-08</t>
  </si>
  <si>
    <t>PEAM850130MQRXKR09</t>
  </si>
  <si>
    <t>VATM920808HOCRPG07</t>
  </si>
  <si>
    <t>2019-01-01</t>
  </si>
  <si>
    <t>AECC800817MQRKNL09</t>
  </si>
  <si>
    <t>AAGR850924HYNLLG06</t>
  </si>
  <si>
    <t>SAMG870619MVZLTD06</t>
  </si>
  <si>
    <t>TUPY840830MQRYCS15</t>
  </si>
  <si>
    <t>MOCF880804MQRNNN03</t>
  </si>
  <si>
    <t>LOSA750505MOCRLL00</t>
  </si>
  <si>
    <t>SOTE960113MQRSJR03</t>
  </si>
  <si>
    <t>PEGV880725MCCRSL09</t>
  </si>
  <si>
    <t>2020-03-01</t>
  </si>
  <si>
    <t>TARE920920MQRMMR06</t>
  </si>
  <si>
    <t>2019-11-04</t>
  </si>
  <si>
    <t>NANL970131HQRVXS00</t>
  </si>
  <si>
    <t>2019-11-19</t>
  </si>
  <si>
    <t>MADS871114MQRRZY07</t>
  </si>
  <si>
    <t>CAXN810904MCCSXT02</t>
  </si>
  <si>
    <t>MOBM811105MDFNSR08</t>
  </si>
  <si>
    <t>PEAR860129HTCRGG02</t>
  </si>
  <si>
    <t>GOCJ790826HYNNHS12</t>
  </si>
  <si>
    <t>2019-12-06</t>
  </si>
  <si>
    <t>EISA920908MQRSNN06</t>
  </si>
  <si>
    <t>REQK930611MQRYJR08</t>
  </si>
  <si>
    <t>CACG910531MQRBNR21</t>
  </si>
  <si>
    <t>ROEM970702MQRSSR07</t>
  </si>
  <si>
    <t>CASR910924MQRLNS09</t>
  </si>
  <si>
    <t>BAUG910824MQRTCR16</t>
  </si>
  <si>
    <t>VIOS960501MQRCCR00</t>
  </si>
  <si>
    <t>MADN920630MQRRZD07</t>
  </si>
  <si>
    <t>PESM950706MYNRMR07</t>
  </si>
  <si>
    <t>CACD920216HQRSNV03</t>
  </si>
  <si>
    <t>MAKW970307MYNSMN05</t>
  </si>
  <si>
    <t>2020-02-04</t>
  </si>
  <si>
    <t>PEGF980322HTCRZB07</t>
  </si>
  <si>
    <t>CAHC850828MQRRRR06</t>
  </si>
  <si>
    <t>2020-02-17</t>
  </si>
  <si>
    <t>CASL900123HQRMNZ08</t>
  </si>
  <si>
    <t>2020-03-02</t>
  </si>
  <si>
    <t>GOPV890410MQRNCN03</t>
  </si>
  <si>
    <t>GOLV960425MQRNRL05</t>
  </si>
  <si>
    <t>OXAG930830HYNCCZ04</t>
  </si>
  <si>
    <t>2020-03-17</t>
  </si>
  <si>
    <t>PUBD931228MQRCRF03</t>
  </si>
  <si>
    <t>CAPG771214MYNHCB04</t>
  </si>
  <si>
    <t>PIRM881229MCSNVR06</t>
  </si>
  <si>
    <t>POMC940325HQRLYR07</t>
  </si>
  <si>
    <t>MAZG690119HCCNPB01</t>
  </si>
  <si>
    <t>REGA820418MJCYNN01</t>
  </si>
  <si>
    <t>HETC930209HQRRRH02</t>
  </si>
  <si>
    <t>LIML810529MDFZCR09</t>
  </si>
  <si>
    <t>2020-09-01</t>
  </si>
  <si>
    <t>HACG770907MQRDSD08</t>
  </si>
  <si>
    <t>DIRE700305MYNZYL04</t>
  </si>
  <si>
    <t>AABG850106HQRRRS00</t>
  </si>
  <si>
    <t>PACB760611HYNTHR03</t>
  </si>
  <si>
    <t>AILO581112MYNVZL02</t>
  </si>
  <si>
    <t>2004-10-25</t>
  </si>
  <si>
    <t>HESG651111HQRRNN07</t>
  </si>
  <si>
    <t>1990-07-11</t>
  </si>
  <si>
    <t>ROJT670725MQRBMR00</t>
  </si>
  <si>
    <t>1985-05-16</t>
  </si>
  <si>
    <t>Apellido Paterno</t>
  </si>
  <si>
    <t>Apellido Materno</t>
  </si>
  <si>
    <t>Nombre</t>
  </si>
  <si>
    <t>RFC</t>
  </si>
  <si>
    <t>CURP</t>
  </si>
  <si>
    <t>N° Empleado</t>
  </si>
  <si>
    <t>Fecha Ingreso</t>
  </si>
  <si>
    <t>ARANA</t>
  </si>
  <si>
    <t>ARGUELLES</t>
  </si>
  <si>
    <t>JOSE LUIS</t>
  </si>
  <si>
    <t>AAAL750825JUA</t>
  </si>
  <si>
    <t>1817</t>
  </si>
  <si>
    <t>ARANDA</t>
  </si>
  <si>
    <t>BARBOSA</t>
  </si>
  <si>
    <t>GASPAR JESUS</t>
  </si>
  <si>
    <t>AABG8501069F7</t>
  </si>
  <si>
    <t>2834</t>
  </si>
  <si>
    <t>ALCARAZ</t>
  </si>
  <si>
    <t>COSS</t>
  </si>
  <si>
    <t>CLAUDIA YANET</t>
  </si>
  <si>
    <t>AACC891104C63</t>
  </si>
  <si>
    <t>2748</t>
  </si>
  <si>
    <t>ABAN</t>
  </si>
  <si>
    <t>CONRADO</t>
  </si>
  <si>
    <t>CLAUDIA BEATRIZ</t>
  </si>
  <si>
    <t>AACC901017R16</t>
  </si>
  <si>
    <t>2744</t>
  </si>
  <si>
    <t>ALVARADO</t>
  </si>
  <si>
    <t>CASTILLO</t>
  </si>
  <si>
    <t>ALVAREZ</t>
  </si>
  <si>
    <t>CUXIM</t>
  </si>
  <si>
    <t>REYNA GUADALUPE</t>
  </si>
  <si>
    <t>AACR8305027M8</t>
  </si>
  <si>
    <t>2636</t>
  </si>
  <si>
    <t>ARGAEZ</t>
  </si>
  <si>
    <t>DIAZ</t>
  </si>
  <si>
    <t>YENY ANEL</t>
  </si>
  <si>
    <t>AADY810511HP3</t>
  </si>
  <si>
    <t>1682</t>
  </si>
  <si>
    <t>ANDRADE</t>
  </si>
  <si>
    <t>DOMINGUEZ</t>
  </si>
  <si>
    <t>ALATRISTE</t>
  </si>
  <si>
    <t>FIGUEROA</t>
  </si>
  <si>
    <t>ARTURO</t>
  </si>
  <si>
    <t>AAFA661214RM7</t>
  </si>
  <si>
    <t>1659</t>
  </si>
  <si>
    <t>ARANO</t>
  </si>
  <si>
    <t>GOMEZ</t>
  </si>
  <si>
    <t>MARIA DEL CARMEN</t>
  </si>
  <si>
    <t>AAGC7307167A3</t>
  </si>
  <si>
    <t>1643</t>
  </si>
  <si>
    <t>ALDANA</t>
  </si>
  <si>
    <t>GUERRERO</t>
  </si>
  <si>
    <t>ELOISA ISABEL</t>
  </si>
  <si>
    <t>AAGE710615K95</t>
  </si>
  <si>
    <t>1388</t>
  </si>
  <si>
    <t>GALA</t>
  </si>
  <si>
    <t>RIGEL ANTONIO</t>
  </si>
  <si>
    <t>AAGR850924888</t>
  </si>
  <si>
    <t>4567</t>
  </si>
  <si>
    <t>ALFARO</t>
  </si>
  <si>
    <t>JUAREZ</t>
  </si>
  <si>
    <t>MIGUEL ANGEL</t>
  </si>
  <si>
    <t>ALDAZABA</t>
  </si>
  <si>
    <t>JACOME</t>
  </si>
  <si>
    <t>ROSARIO</t>
  </si>
  <si>
    <t>AAJR6112057VA</t>
  </si>
  <si>
    <t>1325</t>
  </si>
  <si>
    <t>AYALA</t>
  </si>
  <si>
    <t>LAVADORES</t>
  </si>
  <si>
    <t>DOLORES DELFINA</t>
  </si>
  <si>
    <t>AALD821004J37</t>
  </si>
  <si>
    <t>2522</t>
  </si>
  <si>
    <t>MAGAÑA</t>
  </si>
  <si>
    <t>MARIA KARINA</t>
  </si>
  <si>
    <t>AAMK851114NA8</t>
  </si>
  <si>
    <t>2533</t>
  </si>
  <si>
    <t>MORALES</t>
  </si>
  <si>
    <t>NORMA ANGELICA</t>
  </si>
  <si>
    <t>AAMN750822NZ2</t>
  </si>
  <si>
    <t>1403</t>
  </si>
  <si>
    <t>PECH</t>
  </si>
  <si>
    <t>FANY YOVANI</t>
  </si>
  <si>
    <t>AAPF771130CP3</t>
  </si>
  <si>
    <t>1449</t>
  </si>
  <si>
    <t>ALAMILLA</t>
  </si>
  <si>
    <t>POOL</t>
  </si>
  <si>
    <t>MARIA LUCIA</t>
  </si>
  <si>
    <t>AAPL700706BS2</t>
  </si>
  <si>
    <t>1266</t>
  </si>
  <si>
    <t>PIÑON</t>
  </si>
  <si>
    <t>MARIA DEL ROSARIO ALEJANDRA</t>
  </si>
  <si>
    <t>AAPR620811AH5</t>
  </si>
  <si>
    <t>1203</t>
  </si>
  <si>
    <t>ALARCON</t>
  </si>
  <si>
    <t>PEREZ</t>
  </si>
  <si>
    <t>SHELMY FANIEL</t>
  </si>
  <si>
    <t>AAPS941015E93</t>
  </si>
  <si>
    <t>2728</t>
  </si>
  <si>
    <t>ALCALA</t>
  </si>
  <si>
    <t>ROMERO</t>
  </si>
  <si>
    <t>IVETTE</t>
  </si>
  <si>
    <t>AARI761004A78</t>
  </si>
  <si>
    <t>1635</t>
  </si>
  <si>
    <t>RUIZ</t>
  </si>
  <si>
    <t>LIZBETH GUADALUPE</t>
  </si>
  <si>
    <t>AARL691112IM5</t>
  </si>
  <si>
    <t>1133</t>
  </si>
  <si>
    <t>SANTOYO</t>
  </si>
  <si>
    <t>AMARO</t>
  </si>
  <si>
    <t>SECUNDINO</t>
  </si>
  <si>
    <t>TAH</t>
  </si>
  <si>
    <t>JESUS ORLANDO</t>
  </si>
  <si>
    <t>AATJ940502IP7</t>
  </si>
  <si>
    <t>2693</t>
  </si>
  <si>
    <t>VALLE</t>
  </si>
  <si>
    <t>VILLARREAL</t>
  </si>
  <si>
    <t>LILIA TRINIDAD</t>
  </si>
  <si>
    <t>AAVL711017B52</t>
  </si>
  <si>
    <t>1850</t>
  </si>
  <si>
    <t>ANDALON</t>
  </si>
  <si>
    <t>ALEJANDRA</t>
  </si>
  <si>
    <t>AAAL760213TR2</t>
  </si>
  <si>
    <t>1021</t>
  </si>
  <si>
    <t>ARGENTE</t>
  </si>
  <si>
    <t>BARREDO</t>
  </si>
  <si>
    <t>FABIOLA</t>
  </si>
  <si>
    <t>AEBF790314G87</t>
  </si>
  <si>
    <t>1401</t>
  </si>
  <si>
    <t>AKE</t>
  </si>
  <si>
    <t>CONTRERAS</t>
  </si>
  <si>
    <t>CLAUDIA ALEJANDRA</t>
  </si>
  <si>
    <t>AECC800817RH4</t>
  </si>
  <si>
    <t>2774</t>
  </si>
  <si>
    <t>ASENCIO</t>
  </si>
  <si>
    <t>CEBALLOS</t>
  </si>
  <si>
    <t>JUAN CARLOS</t>
  </si>
  <si>
    <t>AECJ760914G98</t>
  </si>
  <si>
    <t>1978</t>
  </si>
  <si>
    <t>ARCEO</t>
  </si>
  <si>
    <t>HERNANDEZ</t>
  </si>
  <si>
    <t>ALMA RUTH</t>
  </si>
  <si>
    <t>AEHA5611284B3</t>
  </si>
  <si>
    <t>2008</t>
  </si>
  <si>
    <t>ANGELES</t>
  </si>
  <si>
    <t>MORENO</t>
  </si>
  <si>
    <t>ANA</t>
  </si>
  <si>
    <t>AEMA850322I56</t>
  </si>
  <si>
    <t>2505</t>
  </si>
  <si>
    <t>ALMEYDA</t>
  </si>
  <si>
    <t>MAC GREGOR</t>
  </si>
  <si>
    <t>KARLA DOLORES</t>
  </si>
  <si>
    <t>AEMK780918U48</t>
  </si>
  <si>
    <t>2394</t>
  </si>
  <si>
    <t>ALEJO</t>
  </si>
  <si>
    <t>MENDEZ</t>
  </si>
  <si>
    <t>SOLEDAD</t>
  </si>
  <si>
    <t>AEMS9303165M4</t>
  </si>
  <si>
    <t>1788</t>
  </si>
  <si>
    <t>MIJANGOS</t>
  </si>
  <si>
    <t>SAGRARIO GUADALUPE</t>
  </si>
  <si>
    <t>AEMS9412177N5</t>
  </si>
  <si>
    <t>2388</t>
  </si>
  <si>
    <t>ERICK FRANCISCO</t>
  </si>
  <si>
    <t>AEPE900416BV2</t>
  </si>
  <si>
    <t>2741</t>
  </si>
  <si>
    <t>YENI GRISELDA</t>
  </si>
  <si>
    <t>AEPY890125814</t>
  </si>
  <si>
    <t>2435</t>
  </si>
  <si>
    <t>ABREGO</t>
  </si>
  <si>
    <t>RODRIGUEZ</t>
  </si>
  <si>
    <t>JESUS</t>
  </si>
  <si>
    <t>AERJ750829830</t>
  </si>
  <si>
    <t>1657</t>
  </si>
  <si>
    <t>ALMEIDA</t>
  </si>
  <si>
    <t>ULIN</t>
  </si>
  <si>
    <t>CRUZ</t>
  </si>
  <si>
    <t>AEUC750503RM2</t>
  </si>
  <si>
    <t>2330</t>
  </si>
  <si>
    <t>ZACARIAS</t>
  </si>
  <si>
    <t>EVELIO</t>
  </si>
  <si>
    <t>AEZE680912365</t>
  </si>
  <si>
    <t>1039</t>
  </si>
  <si>
    <t>AVILA</t>
  </si>
  <si>
    <t>COHUO</t>
  </si>
  <si>
    <t>CELIA MAGALI</t>
  </si>
  <si>
    <t>AICC7309284E4</t>
  </si>
  <si>
    <t>1428</t>
  </si>
  <si>
    <t>CANUL</t>
  </si>
  <si>
    <t>AVILES</t>
  </si>
  <si>
    <t>OLIVIA</t>
  </si>
  <si>
    <t>AIDO8701104NA</t>
  </si>
  <si>
    <t>1733</t>
  </si>
  <si>
    <t>ARCHI</t>
  </si>
  <si>
    <t>DZUL</t>
  </si>
  <si>
    <t>ROSA YAZMIN</t>
  </si>
  <si>
    <t>AIDR860710E44</t>
  </si>
  <si>
    <t>1329</t>
  </si>
  <si>
    <t>ESCARRAGA</t>
  </si>
  <si>
    <t>LINA ROSA</t>
  </si>
  <si>
    <t>AIEL580923QK7</t>
  </si>
  <si>
    <t>1810</t>
  </si>
  <si>
    <t>ARIAS</t>
  </si>
  <si>
    <t>GARCIA</t>
  </si>
  <si>
    <t>ADRIANA</t>
  </si>
  <si>
    <t>AIGA781009L54</t>
  </si>
  <si>
    <t>1618</t>
  </si>
  <si>
    <t>CLAUDIA ISELA</t>
  </si>
  <si>
    <t>AIGC761130A70</t>
  </si>
  <si>
    <t>1380</t>
  </si>
  <si>
    <t>GLADYS FABIOLA</t>
  </si>
  <si>
    <t>AIGG771106QU9</t>
  </si>
  <si>
    <t>1981</t>
  </si>
  <si>
    <t>AVILEZ</t>
  </si>
  <si>
    <t>GONGORA</t>
  </si>
  <si>
    <t>RUDY</t>
  </si>
  <si>
    <t>AIGR7505315I7</t>
  </si>
  <si>
    <t>1918</t>
  </si>
  <si>
    <t>IX</t>
  </si>
  <si>
    <t>THELMA AURORA</t>
  </si>
  <si>
    <t>AIIT700510JQ3</t>
  </si>
  <si>
    <t>1257</t>
  </si>
  <si>
    <t>JIMENEZ</t>
  </si>
  <si>
    <t>RIGOBERTO</t>
  </si>
  <si>
    <t>AIJR870906CJ7</t>
  </si>
  <si>
    <t>2301</t>
  </si>
  <si>
    <t>KU</t>
  </si>
  <si>
    <t>CARLOS FERNANDO</t>
  </si>
  <si>
    <t>AIKC730824HB4</t>
  </si>
  <si>
    <t>1690</t>
  </si>
  <si>
    <t>LIZAMA</t>
  </si>
  <si>
    <t>OLGA ESTHER</t>
  </si>
  <si>
    <t>AILO581112871</t>
  </si>
  <si>
    <t>1589</t>
  </si>
  <si>
    <t>MARIA GUADALUPE</t>
  </si>
  <si>
    <t>MARTINEZ</t>
  </si>
  <si>
    <t>JANET</t>
  </si>
  <si>
    <t>AIMJ850107A11</t>
  </si>
  <si>
    <t>2697</t>
  </si>
  <si>
    <t>ALLIL</t>
  </si>
  <si>
    <t>MOLINA</t>
  </si>
  <si>
    <t>PATRICIA GUADALUPE</t>
  </si>
  <si>
    <t>AIMP870608JF2</t>
  </si>
  <si>
    <t>1749</t>
  </si>
  <si>
    <t>ARIZMENDI</t>
  </si>
  <si>
    <t>NOVELO</t>
  </si>
  <si>
    <t>ADDY NATALIA</t>
  </si>
  <si>
    <t>AINA861201P12</t>
  </si>
  <si>
    <t>2650</t>
  </si>
  <si>
    <t>ALCIVAR</t>
  </si>
  <si>
    <t>OSORIO</t>
  </si>
  <si>
    <t>SALOMON</t>
  </si>
  <si>
    <t>AIOS700604SM9</t>
  </si>
  <si>
    <t>2056</t>
  </si>
  <si>
    <t>MARIA DE JESUS</t>
  </si>
  <si>
    <t>AIRJ870226UI8</t>
  </si>
  <si>
    <t>2065</t>
  </si>
  <si>
    <t>MARIA DEL PILAR</t>
  </si>
  <si>
    <t>AYIN</t>
  </si>
  <si>
    <t>TUCUCH</t>
  </si>
  <si>
    <t>SHEYLA VERONICA</t>
  </si>
  <si>
    <t>AITS901008J87</t>
  </si>
  <si>
    <t>1887</t>
  </si>
  <si>
    <t>YAMA</t>
  </si>
  <si>
    <t>AIYL760708QYA</t>
  </si>
  <si>
    <t>1558</t>
  </si>
  <si>
    <t>ALCOCER</t>
  </si>
  <si>
    <t>BOLIO</t>
  </si>
  <si>
    <t>MARIA MAGALY DEL SOCORRO</t>
  </si>
  <si>
    <t>AOBM671107LH4</t>
  </si>
  <si>
    <t>1076</t>
  </si>
  <si>
    <t>CASANOVA</t>
  </si>
  <si>
    <t>AMAYRANI</t>
  </si>
  <si>
    <t>AOCA911202E21</t>
  </si>
  <si>
    <t>2670</t>
  </si>
  <si>
    <t>ALBORNOZ</t>
  </si>
  <si>
    <t>ARCOS</t>
  </si>
  <si>
    <t>ALONZO</t>
  </si>
  <si>
    <t>CLARA ANGELICA</t>
  </si>
  <si>
    <t>AOGC821013KW4</t>
  </si>
  <si>
    <t>2050</t>
  </si>
  <si>
    <t>ACOSTA</t>
  </si>
  <si>
    <t>GONZALEZ</t>
  </si>
  <si>
    <t>PAULA NOEMI</t>
  </si>
  <si>
    <t>AOGP890714AC6</t>
  </si>
  <si>
    <t>2732</t>
  </si>
  <si>
    <t>AMOROSO</t>
  </si>
  <si>
    <t>JOSE ALFREDO</t>
  </si>
  <si>
    <t>AOHA8601265I7</t>
  </si>
  <si>
    <t>1584</t>
  </si>
  <si>
    <t>ANCONA</t>
  </si>
  <si>
    <t>YARA ELIZABETH</t>
  </si>
  <si>
    <t>AOJY720302J39</t>
  </si>
  <si>
    <t>2958</t>
  </si>
  <si>
    <t>LOEZA</t>
  </si>
  <si>
    <t>JULIA ARELY</t>
  </si>
  <si>
    <t>AOLJ880228LPA</t>
  </si>
  <si>
    <t>2290</t>
  </si>
  <si>
    <t>ALONSO</t>
  </si>
  <si>
    <t>LUIS</t>
  </si>
  <si>
    <t>JANICE</t>
  </si>
  <si>
    <t>AOLJ890328G59</t>
  </si>
  <si>
    <t>2554</t>
  </si>
  <si>
    <t>AZCORRA</t>
  </si>
  <si>
    <t>ERIKA EVANGELINA</t>
  </si>
  <si>
    <t>AOME8112049L5</t>
  </si>
  <si>
    <t>2033</t>
  </si>
  <si>
    <t>AYORA</t>
  </si>
  <si>
    <t>CARLA ROSSANA</t>
  </si>
  <si>
    <t>AOPC800830KH2</t>
  </si>
  <si>
    <t>1448</t>
  </si>
  <si>
    <t>AMBROS</t>
  </si>
  <si>
    <t>LAURA</t>
  </si>
  <si>
    <t>AOPL890824795</t>
  </si>
  <si>
    <t>1089</t>
  </si>
  <si>
    <t>REYNA</t>
  </si>
  <si>
    <t>FRANCISCO JAVIER</t>
  </si>
  <si>
    <t>AORF841127NE4</t>
  </si>
  <si>
    <t>2763</t>
  </si>
  <si>
    <t>ALMORA</t>
  </si>
  <si>
    <t>SAUCEDO</t>
  </si>
  <si>
    <t>JUAN</t>
  </si>
  <si>
    <t>AOSJ871206737</t>
  </si>
  <si>
    <t>2305</t>
  </si>
  <si>
    <t>SANCHEZ</t>
  </si>
  <si>
    <t>MIGUEL EDUARDO</t>
  </si>
  <si>
    <t>AOSM920730FE3</t>
  </si>
  <si>
    <t>2717</t>
  </si>
  <si>
    <t>AGUILAR</t>
  </si>
  <si>
    <t>ANGULO</t>
  </si>
  <si>
    <t>BERNAL</t>
  </si>
  <si>
    <t>AIDA MIREYA</t>
  </si>
  <si>
    <t>AUBA730217RW7</t>
  </si>
  <si>
    <t>2519</t>
  </si>
  <si>
    <t>BEH</t>
  </si>
  <si>
    <t>FANY MARIA</t>
  </si>
  <si>
    <t>AUBF9001166I3</t>
  </si>
  <si>
    <t>2227</t>
  </si>
  <si>
    <t>CARDEÑA</t>
  </si>
  <si>
    <t>ALINA DEL ROSARIO</t>
  </si>
  <si>
    <t>AUCA630507TW8</t>
  </si>
  <si>
    <t>1871</t>
  </si>
  <si>
    <t>CASTRO</t>
  </si>
  <si>
    <t>ALEJANDRO</t>
  </si>
  <si>
    <t>AUCA700204IU5</t>
  </si>
  <si>
    <t>1080</t>
  </si>
  <si>
    <t>AGUAYO</t>
  </si>
  <si>
    <t>CHIMAY</t>
  </si>
  <si>
    <t>ARIADNA GUADALUPE</t>
  </si>
  <si>
    <t>AUCA810224MY2</t>
  </si>
  <si>
    <t>1400</t>
  </si>
  <si>
    <t>CESAR</t>
  </si>
  <si>
    <t>AUCC731117V82</t>
  </si>
  <si>
    <t>1239</t>
  </si>
  <si>
    <t>CAUICH</t>
  </si>
  <si>
    <t>AUCF901127210</t>
  </si>
  <si>
    <t>2187</t>
  </si>
  <si>
    <t>CHAY</t>
  </si>
  <si>
    <t>AQUINO</t>
  </si>
  <si>
    <t>CHABLE</t>
  </si>
  <si>
    <t>JENNY MARILYN</t>
  </si>
  <si>
    <t>AUCJ870428KI8</t>
  </si>
  <si>
    <t>1535</t>
  </si>
  <si>
    <t>LETICIA</t>
  </si>
  <si>
    <t>AUCL680920C72</t>
  </si>
  <si>
    <t>1066</t>
  </si>
  <si>
    <t>MAR</t>
  </si>
  <si>
    <t>JOSE ALBERTO</t>
  </si>
  <si>
    <t>AUMA7509178X7</t>
  </si>
  <si>
    <t>1922</t>
  </si>
  <si>
    <t>MONTALVO</t>
  </si>
  <si>
    <t>ANTONIO GABRIEL</t>
  </si>
  <si>
    <t>AUMA760818CQ3</t>
  </si>
  <si>
    <t>2843</t>
  </si>
  <si>
    <t>ELIA GUADALUPE</t>
  </si>
  <si>
    <t>AUME931012N43</t>
  </si>
  <si>
    <t>2734</t>
  </si>
  <si>
    <t>MARFIL</t>
  </si>
  <si>
    <t>GABINA ISABEL</t>
  </si>
  <si>
    <t>AUMG880228UL3</t>
  </si>
  <si>
    <t>1941</t>
  </si>
  <si>
    <t>JORGE ARGEMY</t>
  </si>
  <si>
    <t>AUMJ790721MF0</t>
  </si>
  <si>
    <t>2674</t>
  </si>
  <si>
    <t>ARQUIETA</t>
  </si>
  <si>
    <t>MARRUFO</t>
  </si>
  <si>
    <t>AUML891010HC3</t>
  </si>
  <si>
    <t>2424</t>
  </si>
  <si>
    <t>AGUILERA</t>
  </si>
  <si>
    <t>MARTÍNEZ</t>
  </si>
  <si>
    <t>OMAR OCTAVIO</t>
  </si>
  <si>
    <t>AUMO901008FFA</t>
  </si>
  <si>
    <t>2105</t>
  </si>
  <si>
    <t>AGUIRRE</t>
  </si>
  <si>
    <t>OCHOA</t>
  </si>
  <si>
    <t>BLANCA ESTELA</t>
  </si>
  <si>
    <t>AUOB740427QR7</t>
  </si>
  <si>
    <t>1391</t>
  </si>
  <si>
    <t>AZUETA</t>
  </si>
  <si>
    <t>SARA GUADALUPE</t>
  </si>
  <si>
    <t>AUSS7110269X2</t>
  </si>
  <si>
    <t>1425</t>
  </si>
  <si>
    <t>TORRES</t>
  </si>
  <si>
    <t>CRISTINA MARGARITA</t>
  </si>
  <si>
    <t>AUTC811222866</t>
  </si>
  <si>
    <t>1739</t>
  </si>
  <si>
    <t>EDITH</t>
  </si>
  <si>
    <t>AUTE771023479</t>
  </si>
  <si>
    <t>1946</t>
  </si>
  <si>
    <t>ALPUCHE</t>
  </si>
  <si>
    <t>DANIEL JESUS</t>
  </si>
  <si>
    <t>AUDA650925KV9</t>
  </si>
  <si>
    <t>1025</t>
  </si>
  <si>
    <t>AGUERO</t>
  </si>
  <si>
    <t>ZARATE</t>
  </si>
  <si>
    <t>CARIDAD ADOLFINA</t>
  </si>
  <si>
    <t>AUZC850902H51</t>
  </si>
  <si>
    <t>1938</t>
  </si>
  <si>
    <t>ZAPATA</t>
  </si>
  <si>
    <t>JAIME ISAAC</t>
  </si>
  <si>
    <t>AUZJ890717IV5</t>
  </si>
  <si>
    <t>2114</t>
  </si>
  <si>
    <t>BALAM</t>
  </si>
  <si>
    <t>CEN</t>
  </si>
  <si>
    <t>ANGEL RICARDO</t>
  </si>
  <si>
    <t>BACA920822LU9</t>
  </si>
  <si>
    <t>2085</t>
  </si>
  <si>
    <t>CHI</t>
  </si>
  <si>
    <t>MARIA ELIZABETH</t>
  </si>
  <si>
    <t>BACE640217AM8</t>
  </si>
  <si>
    <t>1915</t>
  </si>
  <si>
    <t>MARIA ESTHER</t>
  </si>
  <si>
    <t>BACE690219MV3</t>
  </si>
  <si>
    <t>1061</t>
  </si>
  <si>
    <t>CHAN</t>
  </si>
  <si>
    <t>ELIODORO</t>
  </si>
  <si>
    <t>BACE760617JV0</t>
  </si>
  <si>
    <t>2673</t>
  </si>
  <si>
    <t>BAUTISTA</t>
  </si>
  <si>
    <t>IRMA</t>
  </si>
  <si>
    <t>BAEZ</t>
  </si>
  <si>
    <t>CAAMAL</t>
  </si>
  <si>
    <t>LIZETT MAYANIN</t>
  </si>
  <si>
    <t>BACL790630Q16</t>
  </si>
  <si>
    <t>1847</t>
  </si>
  <si>
    <t>BARRANCO</t>
  </si>
  <si>
    <t>JOSUE DAVID</t>
  </si>
  <si>
    <t>BADJ911222I3A</t>
  </si>
  <si>
    <t>2479</t>
  </si>
  <si>
    <t>NASLY NAIDELIA</t>
  </si>
  <si>
    <t>BADN870727VB6</t>
  </si>
  <si>
    <t>2765</t>
  </si>
  <si>
    <t>BARCENAS</t>
  </si>
  <si>
    <t>ADRIANA DEL ROCIO</t>
  </si>
  <si>
    <t>BAHA720708F86</t>
  </si>
  <si>
    <t>1347</t>
  </si>
  <si>
    <t>BARRERA</t>
  </si>
  <si>
    <t>DIEGO ARMANDO</t>
  </si>
  <si>
    <t>BAHD910125BV1</t>
  </si>
  <si>
    <t>2408</t>
  </si>
  <si>
    <t>BALADO</t>
  </si>
  <si>
    <t>ENRIQUE</t>
  </si>
  <si>
    <t>BAHE8906018M5</t>
  </si>
  <si>
    <t>2499</t>
  </si>
  <si>
    <t>BASTO</t>
  </si>
  <si>
    <t>ITZA</t>
  </si>
  <si>
    <t>VERONICA JAZMIN</t>
  </si>
  <si>
    <t>BAIV940613H38</t>
  </si>
  <si>
    <t>1927</t>
  </si>
  <si>
    <t>BAH</t>
  </si>
  <si>
    <t>LOPEZ</t>
  </si>
  <si>
    <t>JOSE SAMIR</t>
  </si>
  <si>
    <t>BALS901011SS8</t>
  </si>
  <si>
    <t>2302</t>
  </si>
  <si>
    <t>BLANCO</t>
  </si>
  <si>
    <t>MAC LIBERTY</t>
  </si>
  <si>
    <t>ASBAN ALAN</t>
  </si>
  <si>
    <t>BAMA820406619</t>
  </si>
  <si>
    <t>1383</t>
  </si>
  <si>
    <t>BARDALES</t>
  </si>
  <si>
    <t>MAY</t>
  </si>
  <si>
    <t>CECILIA ISABEL</t>
  </si>
  <si>
    <t>BAMC8906259Y3</t>
  </si>
  <si>
    <t>1144</t>
  </si>
  <si>
    <t>MOO</t>
  </si>
  <si>
    <t>BAAS</t>
  </si>
  <si>
    <t>MORONI HAZAEL</t>
  </si>
  <si>
    <t>BAMM981017S12</t>
  </si>
  <si>
    <t>2633</t>
  </si>
  <si>
    <t>POOT</t>
  </si>
  <si>
    <t>KIRIA ALEJANDRA</t>
  </si>
  <si>
    <t>BAPK7007208Q4</t>
  </si>
  <si>
    <t>1688</t>
  </si>
  <si>
    <t>PAMPLONA</t>
  </si>
  <si>
    <t>LAURA GORETTY</t>
  </si>
  <si>
    <t>BAPL8312269K4</t>
  </si>
  <si>
    <t>1405</t>
  </si>
  <si>
    <t>MARTHA DEL ROSARIO</t>
  </si>
  <si>
    <t>BAPM700301PJ9</t>
  </si>
  <si>
    <t>1600</t>
  </si>
  <si>
    <t>ROSA DEL SOCORRO</t>
  </si>
  <si>
    <t>BAPR850712BY1</t>
  </si>
  <si>
    <t>2464</t>
  </si>
  <si>
    <t>BADILLO</t>
  </si>
  <si>
    <t>MARICELA GUADALUPE</t>
  </si>
  <si>
    <t>BARM911212184</t>
  </si>
  <si>
    <t>2462</t>
  </si>
  <si>
    <t>BRAGA</t>
  </si>
  <si>
    <t>PATRICIA CANDELARIA</t>
  </si>
  <si>
    <t>BARP890317296</t>
  </si>
  <si>
    <t>2034</t>
  </si>
  <si>
    <t>BATUN</t>
  </si>
  <si>
    <t>RABANALES</t>
  </si>
  <si>
    <t>ROSALIA</t>
  </si>
  <si>
    <t>BARR690904V87</t>
  </si>
  <si>
    <t>1406</t>
  </si>
  <si>
    <t>RAMIREZ</t>
  </si>
  <si>
    <t>YOLANDA ESTELA</t>
  </si>
  <si>
    <t>BARY740112DG5</t>
  </si>
  <si>
    <t>1189</t>
  </si>
  <si>
    <t>SUAREZ</t>
  </si>
  <si>
    <t>BASA760531J11</t>
  </si>
  <si>
    <t>2884</t>
  </si>
  <si>
    <t>SANTOS</t>
  </si>
  <si>
    <t>BEATRIZ GUADALUPE</t>
  </si>
  <si>
    <t>BASB8912087Q6</t>
  </si>
  <si>
    <t>1799</t>
  </si>
  <si>
    <t>BAENA</t>
  </si>
  <si>
    <t>SALINAS</t>
  </si>
  <si>
    <t>BASL851014MC1</t>
  </si>
  <si>
    <t>1323</t>
  </si>
  <si>
    <t>TEC</t>
  </si>
  <si>
    <t>ANDRES CRISTOBAL</t>
  </si>
  <si>
    <t>BATA6810296H8</t>
  </si>
  <si>
    <t>1209</t>
  </si>
  <si>
    <t>BARBARA</t>
  </si>
  <si>
    <t>TELLEZ GIRON</t>
  </si>
  <si>
    <t>PAULINA</t>
  </si>
  <si>
    <t>BATP560301I79</t>
  </si>
  <si>
    <t>2579</t>
  </si>
  <si>
    <t>BARAHONA</t>
  </si>
  <si>
    <t>ULLOA</t>
  </si>
  <si>
    <t>MARIA ANTONIA</t>
  </si>
  <si>
    <t>BAUA740330UF2</t>
  </si>
  <si>
    <t>1204</t>
  </si>
  <si>
    <t>UICAB</t>
  </si>
  <si>
    <t>GRACIELA SAIREL</t>
  </si>
  <si>
    <t>BAUG910824490</t>
  </si>
  <si>
    <t>2833</t>
  </si>
  <si>
    <t>VILLAMIL</t>
  </si>
  <si>
    <t>NICOLAS DE JESUS</t>
  </si>
  <si>
    <t>BAVN691206ST5</t>
  </si>
  <si>
    <t>1119</t>
  </si>
  <si>
    <t>YUPIT</t>
  </si>
  <si>
    <t>GILBERTO DAVID</t>
  </si>
  <si>
    <t>BAYG8201306Q1</t>
  </si>
  <si>
    <t>1264</t>
  </si>
  <si>
    <t>BARRIOS</t>
  </si>
  <si>
    <t>YOC</t>
  </si>
  <si>
    <t>MARICRUZ</t>
  </si>
  <si>
    <t>BAYM860502DH1</t>
  </si>
  <si>
    <t>2608</t>
  </si>
  <si>
    <t>BENITO</t>
  </si>
  <si>
    <t>ANDREA</t>
  </si>
  <si>
    <t>BEBA9303026CA</t>
  </si>
  <si>
    <t>3067</t>
  </si>
  <si>
    <t>BERRUECOS</t>
  </si>
  <si>
    <t>YEIMI</t>
  </si>
  <si>
    <t>BEGY7710066U0</t>
  </si>
  <si>
    <t>1868</t>
  </si>
  <si>
    <t>BENITEZ</t>
  </si>
  <si>
    <t>HOIL</t>
  </si>
  <si>
    <t>CLAUDIA JOSEFINA</t>
  </si>
  <si>
    <t>BEHC721224JA6</t>
  </si>
  <si>
    <t>2104</t>
  </si>
  <si>
    <t>JORGE ALBERTO</t>
  </si>
  <si>
    <t>BEHJ820907213</t>
  </si>
  <si>
    <t>1598</t>
  </si>
  <si>
    <t>BELTRAN</t>
  </si>
  <si>
    <t>CINTHIA NOEMI</t>
  </si>
  <si>
    <t>BEKC791111IJ2</t>
  </si>
  <si>
    <t>2215</t>
  </si>
  <si>
    <t>BECERRA</t>
  </si>
  <si>
    <t>POLANCO</t>
  </si>
  <si>
    <t>MILENE ESMERALDA</t>
  </si>
  <si>
    <t>BEPM811016LH4</t>
  </si>
  <si>
    <t>1578</t>
  </si>
  <si>
    <t>RICO</t>
  </si>
  <si>
    <t>MAYRA LIZETH</t>
  </si>
  <si>
    <t>BERM921121BEA</t>
  </si>
  <si>
    <t>2746</t>
  </si>
  <si>
    <t>BEJARANO</t>
  </si>
  <si>
    <t>NORMA ELISA</t>
  </si>
  <si>
    <t>BESN6308256C9</t>
  </si>
  <si>
    <t>1982</t>
  </si>
  <si>
    <t>BETANCOURT</t>
  </si>
  <si>
    <t>YAZURI DE JESUS</t>
  </si>
  <si>
    <t>BESY831224QK1</t>
  </si>
  <si>
    <t>1439</t>
  </si>
  <si>
    <t>BRICEÑO</t>
  </si>
  <si>
    <t>ANELI</t>
  </si>
  <si>
    <t>BICA9008107X0</t>
  </si>
  <si>
    <t>1790</t>
  </si>
  <si>
    <t>BRITO</t>
  </si>
  <si>
    <t>MERLY MARIA</t>
  </si>
  <si>
    <t>BICM780524LG1</t>
  </si>
  <si>
    <t>2308</t>
  </si>
  <si>
    <t>CORTEZ</t>
  </si>
  <si>
    <t>PABLO ALBERTO</t>
  </si>
  <si>
    <t>BICP680401LR7</t>
  </si>
  <si>
    <t>1320</t>
  </si>
  <si>
    <t>MERCEDES</t>
  </si>
  <si>
    <t>BIJM700904TI9</t>
  </si>
  <si>
    <t>1859</t>
  </si>
  <si>
    <t>RAUL</t>
  </si>
  <si>
    <t>BIMR601018CLA</t>
  </si>
  <si>
    <t>1252</t>
  </si>
  <si>
    <t>BOTE</t>
  </si>
  <si>
    <t>NAIDA SULEMY</t>
  </si>
  <si>
    <t>BOCN870202Q27</t>
  </si>
  <si>
    <t>1899</t>
  </si>
  <si>
    <t>BUENFIL</t>
  </si>
  <si>
    <t>JUHAINA CLAIRE</t>
  </si>
  <si>
    <t>BUAJ920515GQ9</t>
  </si>
  <si>
    <t>2709</t>
  </si>
  <si>
    <t>BURGOS</t>
  </si>
  <si>
    <t>LINA MARGELI</t>
  </si>
  <si>
    <t>BUAL870706CC0</t>
  </si>
  <si>
    <t>2284</t>
  </si>
  <si>
    <t>BUITRON</t>
  </si>
  <si>
    <t>LUZ ADRIANA</t>
  </si>
  <si>
    <t>BUAL880505N77</t>
  </si>
  <si>
    <t>2379</t>
  </si>
  <si>
    <t>MARIA ISABEL</t>
  </si>
  <si>
    <t>BUBI761222624</t>
  </si>
  <si>
    <t>1694</t>
  </si>
  <si>
    <t>CAMELO</t>
  </si>
  <si>
    <t>BUCJ780831D59</t>
  </si>
  <si>
    <t>2616</t>
  </si>
  <si>
    <t>CANTO</t>
  </si>
  <si>
    <t>ARISQUETA</t>
  </si>
  <si>
    <t>DIANA ELENA</t>
  </si>
  <si>
    <t>CAAD820715SQ2</t>
  </si>
  <si>
    <t>2587</t>
  </si>
  <si>
    <t>CARRANZA</t>
  </si>
  <si>
    <t>MARIA ELBA ELIZABETH</t>
  </si>
  <si>
    <t>CAAE511203AJ4</t>
  </si>
  <si>
    <t>2332</t>
  </si>
  <si>
    <t>CAMPOS</t>
  </si>
  <si>
    <t>MARTHA</t>
  </si>
  <si>
    <t>CAAM880425Q2A</t>
  </si>
  <si>
    <t>2547</t>
  </si>
  <si>
    <t>CARRILLO</t>
  </si>
  <si>
    <t>ACEVEDO</t>
  </si>
  <si>
    <t>ROSA MARIA</t>
  </si>
  <si>
    <t>CAAR851104B74</t>
  </si>
  <si>
    <t>1407</t>
  </si>
  <si>
    <t>CABM630528QR9</t>
  </si>
  <si>
    <t>1556</t>
  </si>
  <si>
    <t>CHACON</t>
  </si>
  <si>
    <t>EVA AURORA</t>
  </si>
  <si>
    <t>CABE820505QX1</t>
  </si>
  <si>
    <t>1505</t>
  </si>
  <si>
    <t>BACAB</t>
  </si>
  <si>
    <t>LIDIA MARIA</t>
  </si>
  <si>
    <t>CABL840804FK9</t>
  </si>
  <si>
    <t>2764</t>
  </si>
  <si>
    <t>LEONARDO DANIEL</t>
  </si>
  <si>
    <t>CABL881015QA4</t>
  </si>
  <si>
    <t>1935</t>
  </si>
  <si>
    <t>LIZZIE YANIL</t>
  </si>
  <si>
    <t>CABL941020A54</t>
  </si>
  <si>
    <t>2263</t>
  </si>
  <si>
    <t>CABALLERO</t>
  </si>
  <si>
    <t>NERLY YASURI</t>
  </si>
  <si>
    <t>CABN8912064J5</t>
  </si>
  <si>
    <t>2720</t>
  </si>
  <si>
    <t>CASTRELLON</t>
  </si>
  <si>
    <t>DE LA CRUZ</t>
  </si>
  <si>
    <t>BERENICE</t>
  </si>
  <si>
    <t>CACB880826FW0</t>
  </si>
  <si>
    <t>2191</t>
  </si>
  <si>
    <t>CARRASCO</t>
  </si>
  <si>
    <t>CETINA</t>
  </si>
  <si>
    <t>CLAUDIA DEL PILAR</t>
  </si>
  <si>
    <t>CACC751012DU7</t>
  </si>
  <si>
    <t>1791</t>
  </si>
  <si>
    <t>CANCHE</t>
  </si>
  <si>
    <t>CRUCY MARIANA</t>
  </si>
  <si>
    <t>CACC871124LM1</t>
  </si>
  <si>
    <t>1452</t>
  </si>
  <si>
    <t>CAHUICH</t>
  </si>
  <si>
    <t>DAVID ALEXIS</t>
  </si>
  <si>
    <t>CACD920216MY2</t>
  </si>
  <si>
    <t>2828</t>
  </si>
  <si>
    <t>CORTES</t>
  </si>
  <si>
    <t>EMMA</t>
  </si>
  <si>
    <t>CACE5301305V9</t>
  </si>
  <si>
    <t>1639</t>
  </si>
  <si>
    <t>CAMARA</t>
  </si>
  <si>
    <t>ELISA JUDITH</t>
  </si>
  <si>
    <t>CACE8204105Y9</t>
  </si>
  <si>
    <t>1616</t>
  </si>
  <si>
    <t>ERIKA ALINNE</t>
  </si>
  <si>
    <t>CACE8801064C9</t>
  </si>
  <si>
    <t>2397</t>
  </si>
  <si>
    <t>CERVANTES</t>
  </si>
  <si>
    <t>ESTEFANIA GUADALUPE</t>
  </si>
  <si>
    <t>CACE9012113ZA</t>
  </si>
  <si>
    <t>2232</t>
  </si>
  <si>
    <t>CAB</t>
  </si>
  <si>
    <t>CANO</t>
  </si>
  <si>
    <t>GEORGINA</t>
  </si>
  <si>
    <t>CACG910531B33</t>
  </si>
  <si>
    <t>2831</t>
  </si>
  <si>
    <t>HUGO ANTONIO</t>
  </si>
  <si>
    <t>CACH770627EV3</t>
  </si>
  <si>
    <t>1412</t>
  </si>
  <si>
    <t>CHIRINO</t>
  </si>
  <si>
    <t>IDERLINA</t>
  </si>
  <si>
    <t>CACI7512221M6</t>
  </si>
  <si>
    <t>1903</t>
  </si>
  <si>
    <t>LUIS OMAR</t>
  </si>
  <si>
    <t>CACL770622ST8</t>
  </si>
  <si>
    <t>1162</t>
  </si>
  <si>
    <t>CHAB</t>
  </si>
  <si>
    <t>LIGIA CAROLINA</t>
  </si>
  <si>
    <t>CACL930717DBA</t>
  </si>
  <si>
    <t>2353</t>
  </si>
  <si>
    <t>MARIA MARISOL</t>
  </si>
  <si>
    <t>CACM900725167</t>
  </si>
  <si>
    <t>1947</t>
  </si>
  <si>
    <t>PALOMA ARELY</t>
  </si>
  <si>
    <t>CACP881210MR7</t>
  </si>
  <si>
    <t>1808</t>
  </si>
  <si>
    <t>REYES JESUS</t>
  </si>
  <si>
    <t>CACR7501054C5</t>
  </si>
  <si>
    <t>2721</t>
  </si>
  <si>
    <t>SALIME AURENY</t>
  </si>
  <si>
    <t>CACS7612041D7</t>
  </si>
  <si>
    <t>2758</t>
  </si>
  <si>
    <t>CORREA</t>
  </si>
  <si>
    <t>THELMO ROBERTO</t>
  </si>
  <si>
    <t>CACT630608E73</t>
  </si>
  <si>
    <t>1059</t>
  </si>
  <si>
    <t>CORDERO</t>
  </si>
  <si>
    <t>VERONICA ISABEL</t>
  </si>
  <si>
    <t>CACV840727L47</t>
  </si>
  <si>
    <t>1707</t>
  </si>
  <si>
    <t>WILBERT HAMILTON</t>
  </si>
  <si>
    <t>CACW850608K36</t>
  </si>
  <si>
    <t>2115</t>
  </si>
  <si>
    <t>YENNY ARGELIA</t>
  </si>
  <si>
    <t>CACY780208PJ0</t>
  </si>
  <si>
    <t>1065</t>
  </si>
  <si>
    <t>DORANTES</t>
  </si>
  <si>
    <t>ANA LAURA</t>
  </si>
  <si>
    <t>CADA7110195PA</t>
  </si>
  <si>
    <t>1365</t>
  </si>
  <si>
    <t>DZIB</t>
  </si>
  <si>
    <t>JOSE ISMAEL</t>
  </si>
  <si>
    <t>CADI6911123J5</t>
  </si>
  <si>
    <t>1525</t>
  </si>
  <si>
    <t>JUDITH REBECA</t>
  </si>
  <si>
    <t>CADJ830305862</t>
  </si>
  <si>
    <t>1646</t>
  </si>
  <si>
    <t>SAYDY DE LA LUZ</t>
  </si>
  <si>
    <t>CADS880612UL5</t>
  </si>
  <si>
    <t>2006</t>
  </si>
  <si>
    <t>CHALE</t>
  </si>
  <si>
    <t>YELEINI IVET</t>
  </si>
  <si>
    <t>CADY820907NW4</t>
  </si>
  <si>
    <t>1384</t>
  </si>
  <si>
    <t>ESTRELLA</t>
  </si>
  <si>
    <t>LUISA ALEJANDRINA</t>
  </si>
  <si>
    <t>CAEL830531EX7</t>
  </si>
  <si>
    <t>2235</t>
  </si>
  <si>
    <t>CATZIN</t>
  </si>
  <si>
    <t>EB</t>
  </si>
  <si>
    <t>MARTHA GUADALUPE</t>
  </si>
  <si>
    <t>CAEM821128RI0</t>
  </si>
  <si>
    <t>1972</t>
  </si>
  <si>
    <t>FUENTES</t>
  </si>
  <si>
    <t>MAGDALENA</t>
  </si>
  <si>
    <t>CAFM800829EQ1</t>
  </si>
  <si>
    <t>1812</t>
  </si>
  <si>
    <t>CAROLINA</t>
  </si>
  <si>
    <t>CAGC750926NG5</t>
  </si>
  <si>
    <t>1145</t>
  </si>
  <si>
    <t>ERIKA KARINA</t>
  </si>
  <si>
    <t>CAGE741229RJ6</t>
  </si>
  <si>
    <t>1832</t>
  </si>
  <si>
    <t>JOSE MANUEL</t>
  </si>
  <si>
    <t>CAGM761012MA2</t>
  </si>
  <si>
    <t>1197</t>
  </si>
  <si>
    <t>ROY ORIOL</t>
  </si>
  <si>
    <t>CAGR830324MVA</t>
  </si>
  <si>
    <t>1072</t>
  </si>
  <si>
    <t>SONIA GABRIELA</t>
  </si>
  <si>
    <t>CAGS710619AW4</t>
  </si>
  <si>
    <t>1046</t>
  </si>
  <si>
    <t>CALIX</t>
  </si>
  <si>
    <t>HERRERA</t>
  </si>
  <si>
    <t>CYNTHIA GUADALUPE</t>
  </si>
  <si>
    <t>CAHC740720HT6</t>
  </si>
  <si>
    <t>1436</t>
  </si>
  <si>
    <t>CIRIA ANAHI</t>
  </si>
  <si>
    <t>CAHC850828996</t>
  </si>
  <si>
    <t>2792</t>
  </si>
  <si>
    <t>EMILIO</t>
  </si>
  <si>
    <t>CAHE7207147S1</t>
  </si>
  <si>
    <t>3078</t>
  </si>
  <si>
    <t>CANSECO</t>
  </si>
  <si>
    <t>IRIS IVONNE</t>
  </si>
  <si>
    <t>CAHI920130FG9</t>
  </si>
  <si>
    <t>2695</t>
  </si>
  <si>
    <t>IBARRA</t>
  </si>
  <si>
    <t>CAIB8908066J2</t>
  </si>
  <si>
    <t>2174</t>
  </si>
  <si>
    <t>KANTUN</t>
  </si>
  <si>
    <t>JOSE CARLOS HUMBERTO</t>
  </si>
  <si>
    <t>CAKC710222RJ8</t>
  </si>
  <si>
    <t>1874</t>
  </si>
  <si>
    <t>KE</t>
  </si>
  <si>
    <t>CARLOS ERNESTO</t>
  </si>
  <si>
    <t>CAKC840117CW8</t>
  </si>
  <si>
    <t>1465</t>
  </si>
  <si>
    <t>ROBERTO ADOLFO</t>
  </si>
  <si>
    <t>CAKR690829IN4</t>
  </si>
  <si>
    <t>1586</t>
  </si>
  <si>
    <t>CARBALLO</t>
  </si>
  <si>
    <t>JOSE ADRIAN</t>
  </si>
  <si>
    <t>CALA820513LZ3</t>
  </si>
  <si>
    <t>1663</t>
  </si>
  <si>
    <t>CARDENAS</t>
  </si>
  <si>
    <t>LUNA</t>
  </si>
  <si>
    <t>CALF7710068T0</t>
  </si>
  <si>
    <t>1367</t>
  </si>
  <si>
    <t>CACERES</t>
  </si>
  <si>
    <t>LEON</t>
  </si>
  <si>
    <t>JULIETA</t>
  </si>
  <si>
    <t>CALJ750807LM7</t>
  </si>
  <si>
    <t>2716</t>
  </si>
  <si>
    <t>JAMMERA</t>
  </si>
  <si>
    <t>CALJ780727L44</t>
  </si>
  <si>
    <t>2480</t>
  </si>
  <si>
    <t>KARINA</t>
  </si>
  <si>
    <t>CALK750327AY2</t>
  </si>
  <si>
    <t>1244</t>
  </si>
  <si>
    <t>LARA</t>
  </si>
  <si>
    <t>KARLA DEL CARMEN</t>
  </si>
  <si>
    <t>CALK850609RK8</t>
  </si>
  <si>
    <t>1324</t>
  </si>
  <si>
    <t>LORIA</t>
  </si>
  <si>
    <t>MANUEL JESUS</t>
  </si>
  <si>
    <t>CALM870103A69</t>
  </si>
  <si>
    <t>1489</t>
  </si>
  <si>
    <t>THALIA YAZMIN</t>
  </si>
  <si>
    <t>CALT900625CV2</t>
  </si>
  <si>
    <t>2460</t>
  </si>
  <si>
    <t>MAGLAH</t>
  </si>
  <si>
    <t>ANA MARICELA</t>
  </si>
  <si>
    <t>CAMA760220MW8</t>
  </si>
  <si>
    <t>1585</t>
  </si>
  <si>
    <t>MARIA CLOTILDE</t>
  </si>
  <si>
    <t>CAMC7704233P5</t>
  </si>
  <si>
    <t>2729</t>
  </si>
  <si>
    <t>CAMARENA</t>
  </si>
  <si>
    <t>MUÑIZ</t>
  </si>
  <si>
    <t>CAMC870713F34</t>
  </si>
  <si>
    <t>2038</t>
  </si>
  <si>
    <t>MEDINA</t>
  </si>
  <si>
    <t>CLAUDIA SARAI</t>
  </si>
  <si>
    <t>CAMC910603N38</t>
  </si>
  <si>
    <t>1862</t>
  </si>
  <si>
    <t>DAVID</t>
  </si>
  <si>
    <t>CAMD720823SFA</t>
  </si>
  <si>
    <t>1725</t>
  </si>
  <si>
    <t>MEJIA</t>
  </si>
  <si>
    <t>GLADYS MAYANIN</t>
  </si>
  <si>
    <t>CAMG541001ND8</t>
  </si>
  <si>
    <t>1063</t>
  </si>
  <si>
    <t>CABRALES</t>
  </si>
  <si>
    <t>HENRY ALEJANDRO</t>
  </si>
  <si>
    <t>CAMH811012JIA</t>
  </si>
  <si>
    <t>1687</t>
  </si>
  <si>
    <t>CABRERA</t>
  </si>
  <si>
    <t>JORGE ARTURO</t>
  </si>
  <si>
    <t>CAMJ690311NS2</t>
  </si>
  <si>
    <t>2082</t>
  </si>
  <si>
    <t>LICENA YADIRA</t>
  </si>
  <si>
    <t>CAML841008KR3</t>
  </si>
  <si>
    <t>1679</t>
  </si>
  <si>
    <t>CANTE</t>
  </si>
  <si>
    <t>MEZETA</t>
  </si>
  <si>
    <t>NEYMA DE JESUS</t>
  </si>
  <si>
    <t>CAMN870923M99</t>
  </si>
  <si>
    <t>2031</t>
  </si>
  <si>
    <t>OSCAR ANDRES</t>
  </si>
  <si>
    <t>CAMO980821462</t>
  </si>
  <si>
    <t>3073</t>
  </si>
  <si>
    <t>RUSSEL ADAIR</t>
  </si>
  <si>
    <t>CAMR980720GL4</t>
  </si>
  <si>
    <t>2691</t>
  </si>
  <si>
    <t>MAAS</t>
  </si>
  <si>
    <t>VIRIDIANA ZAZIL</t>
  </si>
  <si>
    <t>CAMV900831489</t>
  </si>
  <si>
    <t>2564</t>
  </si>
  <si>
    <t>NARVAEZ</t>
  </si>
  <si>
    <t>HECTOR LUIS</t>
  </si>
  <si>
    <t>CANH720930AK7</t>
  </si>
  <si>
    <t>1285</t>
  </si>
  <si>
    <t>CAHUN</t>
  </si>
  <si>
    <t>NOH</t>
  </si>
  <si>
    <t>KARLA ALEJANDRA</t>
  </si>
  <si>
    <t>CANK9603235B0</t>
  </si>
  <si>
    <t>2265</t>
  </si>
  <si>
    <t>CAOI530616FE8</t>
  </si>
  <si>
    <t>1338</t>
  </si>
  <si>
    <t>JOSE DARIO</t>
  </si>
  <si>
    <t>CAPD650707GE3</t>
  </si>
  <si>
    <t>1381</t>
  </si>
  <si>
    <t>PATIÑO</t>
  </si>
  <si>
    <t>DANIELA PATRICIA</t>
  </si>
  <si>
    <t>CAPD820821EN5</t>
  </si>
  <si>
    <t>2234</t>
  </si>
  <si>
    <t>DENIS ARIANA</t>
  </si>
  <si>
    <t>CAPD9008207E0</t>
  </si>
  <si>
    <t>2254</t>
  </si>
  <si>
    <t>MARIA ESTELA</t>
  </si>
  <si>
    <t>CAPE6703281K9</t>
  </si>
  <si>
    <t>1086</t>
  </si>
  <si>
    <t>PATRON</t>
  </si>
  <si>
    <t>ESMERALDA CAROLINA</t>
  </si>
  <si>
    <t>CAPE730621LS8</t>
  </si>
  <si>
    <t>1672</t>
  </si>
  <si>
    <t>PUC</t>
  </si>
  <si>
    <t>GABRIELA GUADALUPE</t>
  </si>
  <si>
    <t>CAPG771214NK0</t>
  </si>
  <si>
    <t>2810</t>
  </si>
  <si>
    <t>CAT</t>
  </si>
  <si>
    <t>RUBI DEL CARMEN</t>
  </si>
  <si>
    <t>CAPR7810273X9</t>
  </si>
  <si>
    <t>1524</t>
  </si>
  <si>
    <t>PAT</t>
  </si>
  <si>
    <t>SORAYDA KARINA</t>
  </si>
  <si>
    <t>CAPS7307275P3</t>
  </si>
  <si>
    <t>2049</t>
  </si>
  <si>
    <t>PALMERO</t>
  </si>
  <si>
    <t>YEIMMY STEPHANY</t>
  </si>
  <si>
    <t>CAPY900331TW2</t>
  </si>
  <si>
    <t>1940</t>
  </si>
  <si>
    <t>RIVERO</t>
  </si>
  <si>
    <t>JOSE ANTONIO</t>
  </si>
  <si>
    <t>CARA921126ID5</t>
  </si>
  <si>
    <t>2837</t>
  </si>
  <si>
    <t>ERIKA MICHELL</t>
  </si>
  <si>
    <t>CARE800227850</t>
  </si>
  <si>
    <t>2438</t>
  </si>
  <si>
    <t>CASTILLEJOS</t>
  </si>
  <si>
    <t>FRANCISCO BERNARDO</t>
  </si>
  <si>
    <t>CARF691020DLA</t>
  </si>
  <si>
    <t>1959</t>
  </si>
  <si>
    <t>REQUENA</t>
  </si>
  <si>
    <t>ROSULA</t>
  </si>
  <si>
    <t>CARR590707FD0</t>
  </si>
  <si>
    <t>1361</t>
  </si>
  <si>
    <t>SALAZAR</t>
  </si>
  <si>
    <t>JOSE BARTOLO</t>
  </si>
  <si>
    <t>CASB8704199MA</t>
  </si>
  <si>
    <t>2591</t>
  </si>
  <si>
    <t>SABIDO</t>
  </si>
  <si>
    <t>LEYDI</t>
  </si>
  <si>
    <t>CASL580120RM9</t>
  </si>
  <si>
    <t>2081</t>
  </si>
  <si>
    <t>LAZARO</t>
  </si>
  <si>
    <t>CASL9001232Q5</t>
  </si>
  <si>
    <t>2799</t>
  </si>
  <si>
    <t>CALDERON</t>
  </si>
  <si>
    <t>ROSARIO GUADALUPE</t>
  </si>
  <si>
    <t>CASR910924L8A</t>
  </si>
  <si>
    <t>2832</t>
  </si>
  <si>
    <t>AMALIA</t>
  </si>
  <si>
    <t>CATA810328GT3</t>
  </si>
  <si>
    <t>1582</t>
  </si>
  <si>
    <t>TUZ</t>
  </si>
  <si>
    <t>CARLOS RODRIGO</t>
  </si>
  <si>
    <t>CATC950702781</t>
  </si>
  <si>
    <t>2812</t>
  </si>
  <si>
    <t>TRINIDAD</t>
  </si>
  <si>
    <t>EDUARDO</t>
  </si>
  <si>
    <t>CATE691014M61</t>
  </si>
  <si>
    <t>1276</t>
  </si>
  <si>
    <t>TUN</t>
  </si>
  <si>
    <t>GLADIS DEL ROCIO</t>
  </si>
  <si>
    <t>CATG810429IY5</t>
  </si>
  <si>
    <t>2177</t>
  </si>
  <si>
    <t>RICARDO ABRAHAM</t>
  </si>
  <si>
    <t>CATR730311TD6</t>
  </si>
  <si>
    <t>1319</t>
  </si>
  <si>
    <t>UITZIL</t>
  </si>
  <si>
    <t>CARLA ISABEL</t>
  </si>
  <si>
    <t>CAUC910806S99</t>
  </si>
  <si>
    <t>2751</t>
  </si>
  <si>
    <t>ELVIA DEL SOCORRO</t>
  </si>
  <si>
    <t>CAUE8512209N8</t>
  </si>
  <si>
    <t>2046</t>
  </si>
  <si>
    <t>UC</t>
  </si>
  <si>
    <t>GRISELDA GUADALUPE</t>
  </si>
  <si>
    <t>CAUG890320J14</t>
  </si>
  <si>
    <t>2436</t>
  </si>
  <si>
    <t>JESUS WILLIAM</t>
  </si>
  <si>
    <t>CAUJ751224L13</t>
  </si>
  <si>
    <t>3023</t>
  </si>
  <si>
    <t>VARGAS</t>
  </si>
  <si>
    <t>CAVA891013KNA</t>
  </si>
  <si>
    <t>2130</t>
  </si>
  <si>
    <t>CHAVEZ</t>
  </si>
  <si>
    <t>JAIME</t>
  </si>
  <si>
    <t>CAVJ581001LU4</t>
  </si>
  <si>
    <t>1753</t>
  </si>
  <si>
    <t>VIERA</t>
  </si>
  <si>
    <t>CAVJ610403SJ4</t>
  </si>
  <si>
    <t>1541</t>
  </si>
  <si>
    <t>GUADALUPE</t>
  </si>
  <si>
    <t>CAGU501017213</t>
  </si>
  <si>
    <t>1913</t>
  </si>
  <si>
    <t>XEQUE</t>
  </si>
  <si>
    <t>MONICA IBET</t>
  </si>
  <si>
    <t>CAXM901220JVA</t>
  </si>
  <si>
    <t>2770</t>
  </si>
  <si>
    <t>NATIVIDAD DEL CARMEN</t>
  </si>
  <si>
    <t>CANA810904ULA</t>
  </si>
  <si>
    <t>2789</t>
  </si>
  <si>
    <t>CAN</t>
  </si>
  <si>
    <t>YAH</t>
  </si>
  <si>
    <t>NELSY NOEMI</t>
  </si>
  <si>
    <t>CAYN820721LD9</t>
  </si>
  <si>
    <t>1948</t>
  </si>
  <si>
    <t>ZETINA</t>
  </si>
  <si>
    <t>NEYDI ISABEL</t>
  </si>
  <si>
    <t>CAZN691020DU9</t>
  </si>
  <si>
    <t>1014</t>
  </si>
  <si>
    <t>CENTENO</t>
  </si>
  <si>
    <t>EFRAIN</t>
  </si>
  <si>
    <t>CEAE920227M56</t>
  </si>
  <si>
    <t>2443</t>
  </si>
  <si>
    <t>CERVERA</t>
  </si>
  <si>
    <t>CHE</t>
  </si>
  <si>
    <t>MARIA ROSALIA</t>
  </si>
  <si>
    <t>CEBR811012PG0</t>
  </si>
  <si>
    <t>2363</t>
  </si>
  <si>
    <t>CHERREZ</t>
  </si>
  <si>
    <t>SARITA DEL ROSARIO</t>
  </si>
  <si>
    <t>CEBS830611BC2</t>
  </si>
  <si>
    <t>1890</t>
  </si>
  <si>
    <t>COCON</t>
  </si>
  <si>
    <t>ALMA MARBELLA</t>
  </si>
  <si>
    <t>CECA930806G43</t>
  </si>
  <si>
    <t>2569</t>
  </si>
  <si>
    <t>CEL</t>
  </si>
  <si>
    <t>JANET MARITZA</t>
  </si>
  <si>
    <t>CECJ931112P70</t>
  </si>
  <si>
    <t>1848</t>
  </si>
  <si>
    <t>BETTY EVELINA</t>
  </si>
  <si>
    <t>CEHB760530H91</t>
  </si>
  <si>
    <t>2661</t>
  </si>
  <si>
    <t>KRISTIE</t>
  </si>
  <si>
    <t>CELK900717GA0</t>
  </si>
  <si>
    <t>2013</t>
  </si>
  <si>
    <t>CELIS</t>
  </si>
  <si>
    <t>YARELI</t>
  </si>
  <si>
    <t>CELY870608P25</t>
  </si>
  <si>
    <t>1974</t>
  </si>
  <si>
    <t>ALLEN YANETH</t>
  </si>
  <si>
    <t>CEMA800805FI4</t>
  </si>
  <si>
    <t>1960</t>
  </si>
  <si>
    <t>MIS</t>
  </si>
  <si>
    <t>CETZAL</t>
  </si>
  <si>
    <t>OLGA BERENICE</t>
  </si>
  <si>
    <t>CEPO850516TM1</t>
  </si>
  <si>
    <t>2219</t>
  </si>
  <si>
    <t>VIRGINIA DEL ROSARIO</t>
  </si>
  <si>
    <t>CEPV810521FK5</t>
  </si>
  <si>
    <t>1567</t>
  </si>
  <si>
    <t>FERNANDO</t>
  </si>
  <si>
    <t>CERF710919UB4</t>
  </si>
  <si>
    <t>1220</t>
  </si>
  <si>
    <t>SOLIS</t>
  </si>
  <si>
    <t>FREDDY BALTAZAR</t>
  </si>
  <si>
    <t>CESF630415DY5</t>
  </si>
  <si>
    <t>1136</t>
  </si>
  <si>
    <t>CEME</t>
  </si>
  <si>
    <t>TAMAY</t>
  </si>
  <si>
    <t>JOSE AGUSTIN</t>
  </si>
  <si>
    <t>CETA9212282H5</t>
  </si>
  <si>
    <t>2635</t>
  </si>
  <si>
    <t>CETZ</t>
  </si>
  <si>
    <t>XOOL</t>
  </si>
  <si>
    <t>CEXJ811209CG9</t>
  </si>
  <si>
    <t>2752</t>
  </si>
  <si>
    <t>TANIA ISABEL</t>
  </si>
  <si>
    <t>CIAT9012064G7</t>
  </si>
  <si>
    <t>1930</t>
  </si>
  <si>
    <t>MAYRA GUADALUPE</t>
  </si>
  <si>
    <t>CICM790907HI6</t>
  </si>
  <si>
    <t>1429</t>
  </si>
  <si>
    <t>CHIN</t>
  </si>
  <si>
    <t>YENNY FAVELA</t>
  </si>
  <si>
    <t>CIDY910813PN1</t>
  </si>
  <si>
    <t>2742</t>
  </si>
  <si>
    <t>CIAU</t>
  </si>
  <si>
    <t>JAZMIN IVETTE</t>
  </si>
  <si>
    <t>CIEJ890803C44</t>
  </si>
  <si>
    <t>2434</t>
  </si>
  <si>
    <t>CHIMAL</t>
  </si>
  <si>
    <t>MARIA GUADALUPE DEL SOCORRO</t>
  </si>
  <si>
    <t>CIGG7706056G2</t>
  </si>
  <si>
    <t>2706</t>
  </si>
  <si>
    <t>KUMUL</t>
  </si>
  <si>
    <t>ANGELA VENANCIA</t>
  </si>
  <si>
    <t>CITA790518R1A</t>
  </si>
  <si>
    <t>1768</t>
  </si>
  <si>
    <t>JULIANA</t>
  </si>
  <si>
    <t>CITJ770109S47</t>
  </si>
  <si>
    <t>1271</t>
  </si>
  <si>
    <t>CORAL</t>
  </si>
  <si>
    <t>ANA KARENINA</t>
  </si>
  <si>
    <t>COAA8406307M5</t>
  </si>
  <si>
    <t>1421</t>
  </si>
  <si>
    <t>COCOM</t>
  </si>
  <si>
    <t>LUIS ALFREDO</t>
  </si>
  <si>
    <t>COAL920810K20</t>
  </si>
  <si>
    <t>3061</t>
  </si>
  <si>
    <t>ISRAEL</t>
  </si>
  <si>
    <t>COCI690723K56</t>
  </si>
  <si>
    <t>1165</t>
  </si>
  <si>
    <t>COBOS</t>
  </si>
  <si>
    <t>LINDA ELIASIF</t>
  </si>
  <si>
    <t>COCL7805148I9</t>
  </si>
  <si>
    <t>1943</t>
  </si>
  <si>
    <t>NEYFI KARINA</t>
  </si>
  <si>
    <t>COCN770710HN8</t>
  </si>
  <si>
    <t>2542</t>
  </si>
  <si>
    <t>EUAN</t>
  </si>
  <si>
    <t>KARINA DEL ROSARIO</t>
  </si>
  <si>
    <t>COEK940112FI0</t>
  </si>
  <si>
    <t>2611</t>
  </si>
  <si>
    <t>ANA ODETH</t>
  </si>
  <si>
    <t>COGA830221RI5</t>
  </si>
  <si>
    <t>2621</t>
  </si>
  <si>
    <t>VENUSTIANO</t>
  </si>
  <si>
    <t>COHV850212JGA</t>
  </si>
  <si>
    <t>1573</t>
  </si>
  <si>
    <t>COLLI</t>
  </si>
  <si>
    <t>ELSI MARIA</t>
  </si>
  <si>
    <t>COKE7801044N0</t>
  </si>
  <si>
    <t>2224</t>
  </si>
  <si>
    <t>CORDOVA</t>
  </si>
  <si>
    <t>EVA JESSELI</t>
  </si>
  <si>
    <t>COLE9012284U2</t>
  </si>
  <si>
    <t>2278</t>
  </si>
  <si>
    <t>CORRO</t>
  </si>
  <si>
    <t>LORETO</t>
  </si>
  <si>
    <t>GLORIA LETICIA</t>
  </si>
  <si>
    <t>COLG6504204R2</t>
  </si>
  <si>
    <t>1040</t>
  </si>
  <si>
    <t>COSSIO</t>
  </si>
  <si>
    <t>LUGO</t>
  </si>
  <si>
    <t>MITZI</t>
  </si>
  <si>
    <t>COLM831218B91</t>
  </si>
  <si>
    <t>2064</t>
  </si>
  <si>
    <t>CARLOS AUGUSTO</t>
  </si>
  <si>
    <t>COMC770524M75</t>
  </si>
  <si>
    <t>1394</t>
  </si>
  <si>
    <t>COB</t>
  </si>
  <si>
    <t>EMILIA MERCEDES</t>
  </si>
  <si>
    <t>COME7101055D3</t>
  </si>
  <si>
    <t>1093</t>
  </si>
  <si>
    <t>LUIS ANTONIO</t>
  </si>
  <si>
    <t>COML7706135I2</t>
  </si>
  <si>
    <t>2737</t>
  </si>
  <si>
    <t>MARTINA ELVIRA</t>
  </si>
  <si>
    <t>COMM7701304Z2</t>
  </si>
  <si>
    <t>1985</t>
  </si>
  <si>
    <t>MOGUEL</t>
  </si>
  <si>
    <t>ROGER FRANCISCO</t>
  </si>
  <si>
    <t>COMR701004SQ5</t>
  </si>
  <si>
    <t>1070</t>
  </si>
  <si>
    <t>PACHECO</t>
  </si>
  <si>
    <t>MARIA DOLORES</t>
  </si>
  <si>
    <t>COPD610324S7A</t>
  </si>
  <si>
    <t>1986</t>
  </si>
  <si>
    <t>JONATAN</t>
  </si>
  <si>
    <t>COPJ9602193J5</t>
  </si>
  <si>
    <t>2360</t>
  </si>
  <si>
    <t>PALMA</t>
  </si>
  <si>
    <t>COURTENAY</t>
  </si>
  <si>
    <t>NELZER BENJAMIN</t>
  </si>
  <si>
    <t>COPN731127UPA</t>
  </si>
  <si>
    <t>1041</t>
  </si>
  <si>
    <t>RUBEN ALEJANDRO</t>
  </si>
  <si>
    <t>COPR671030H64</t>
  </si>
  <si>
    <t>2478</t>
  </si>
  <si>
    <t>CORNELIO</t>
  </si>
  <si>
    <t>IRENE</t>
  </si>
  <si>
    <t>CORI650405LWA</t>
  </si>
  <si>
    <t>1549</t>
  </si>
  <si>
    <t>PAOLA MONSERRAT</t>
  </si>
  <si>
    <t>CORP861206GB8</t>
  </si>
  <si>
    <t>1759</t>
  </si>
  <si>
    <t>CORONADO</t>
  </si>
  <si>
    <t>ELMY ARACELLY</t>
  </si>
  <si>
    <t>COSE681014SB7</t>
  </si>
  <si>
    <t>2339</t>
  </si>
  <si>
    <t>TZEEK</t>
  </si>
  <si>
    <t>MARIA ANGELINA</t>
  </si>
  <si>
    <t>COTA8412264B1</t>
  </si>
  <si>
    <t>2002</t>
  </si>
  <si>
    <t>CUAJ650301FNA</t>
  </si>
  <si>
    <t>2150</t>
  </si>
  <si>
    <t>CUPUL</t>
  </si>
  <si>
    <t>BARRIENTOS</t>
  </si>
  <si>
    <t>FRANCISCA DE GUADALUPE</t>
  </si>
  <si>
    <t>CUBF6511088V8</t>
  </si>
  <si>
    <t>1886</t>
  </si>
  <si>
    <t>ZOILA MARIA</t>
  </si>
  <si>
    <t>CUBZ650626GG1</t>
  </si>
  <si>
    <t>2016</t>
  </si>
  <si>
    <t>ALVARO JOSE</t>
  </si>
  <si>
    <t>CUCA660904MQ4</t>
  </si>
  <si>
    <t>1170</t>
  </si>
  <si>
    <t>MARIA DOLORES NOEMI</t>
  </si>
  <si>
    <t>CUCD610915B12</t>
  </si>
  <si>
    <t>1346</t>
  </si>
  <si>
    <t>CHUC</t>
  </si>
  <si>
    <t>DEKHEN ALFREDO</t>
  </si>
  <si>
    <t>CUCD781019Q50</t>
  </si>
  <si>
    <t>2715</t>
  </si>
  <si>
    <t>CUTZ</t>
  </si>
  <si>
    <t>DAFFNE SORELLY</t>
  </si>
  <si>
    <t>CUCD910526IR3</t>
  </si>
  <si>
    <t>2738</t>
  </si>
  <si>
    <t>CUYTUN</t>
  </si>
  <si>
    <t>EUFRACIA</t>
  </si>
  <si>
    <t>CUCE721226GJ5</t>
  </si>
  <si>
    <t>2310</t>
  </si>
  <si>
    <t>CUA</t>
  </si>
  <si>
    <t>SULY MAGALY</t>
  </si>
  <si>
    <t>CUCS691002PW8</t>
  </si>
  <si>
    <t>1655</t>
  </si>
  <si>
    <t>CUXIN</t>
  </si>
  <si>
    <t>EK</t>
  </si>
  <si>
    <t>GILBERTO</t>
  </si>
  <si>
    <t>CUEG7303125X2</t>
  </si>
  <si>
    <t>1526</t>
  </si>
  <si>
    <t>MARIA MINERVA ARACELLY</t>
  </si>
  <si>
    <t>CUEM7101318M1</t>
  </si>
  <si>
    <t>2641</t>
  </si>
  <si>
    <t>ESTRADA</t>
  </si>
  <si>
    <t>MARGARITA DE LOS ANGELES</t>
  </si>
  <si>
    <t>CUEM8104033K0</t>
  </si>
  <si>
    <t>2209</t>
  </si>
  <si>
    <t>FONSECA</t>
  </si>
  <si>
    <t>CLAUDIA ISABEL</t>
  </si>
  <si>
    <t>CUFC900425V44</t>
  </si>
  <si>
    <t>2453</t>
  </si>
  <si>
    <t>CUHJ740621S23</t>
  </si>
  <si>
    <t>1987</t>
  </si>
  <si>
    <t>KUK</t>
  </si>
  <si>
    <t>ANA MARIA</t>
  </si>
  <si>
    <t>CUKA6703263I1</t>
  </si>
  <si>
    <t>2145</t>
  </si>
  <si>
    <t>ANAHI</t>
  </si>
  <si>
    <t>CUMA841017R37</t>
  </si>
  <si>
    <t>1945</t>
  </si>
  <si>
    <t>DARWIN DANIEL</t>
  </si>
  <si>
    <t>CUMD880204GU3</t>
  </si>
  <si>
    <t>2015</t>
  </si>
  <si>
    <t>MENA</t>
  </si>
  <si>
    <t>MOLLINEDO</t>
  </si>
  <si>
    <t>MIREYA</t>
  </si>
  <si>
    <t>CUMM720720KW7</t>
  </si>
  <si>
    <t>1477</t>
  </si>
  <si>
    <t>Y PUC</t>
  </si>
  <si>
    <t>FREDESWINDO</t>
  </si>
  <si>
    <t>CUPF621019S59</t>
  </si>
  <si>
    <t>2769</t>
  </si>
  <si>
    <t>BRENDA YARETH</t>
  </si>
  <si>
    <t>CUSB830204MJ3</t>
  </si>
  <si>
    <t>2250</t>
  </si>
  <si>
    <t>CHULA</t>
  </si>
  <si>
    <t>SOTO</t>
  </si>
  <si>
    <t>CUSG840720NN9</t>
  </si>
  <si>
    <t>1090</t>
  </si>
  <si>
    <t>CHULIM</t>
  </si>
  <si>
    <t>CUSM840703NN2</t>
  </si>
  <si>
    <t>1579</t>
  </si>
  <si>
    <t>SULU</t>
  </si>
  <si>
    <t>NEYDI ELIZABETH</t>
  </si>
  <si>
    <t>CUSN721126MS4</t>
  </si>
  <si>
    <t>1423</t>
  </si>
  <si>
    <t>TERESITA DE JESUS</t>
  </si>
  <si>
    <t>CUST791122DXA</t>
  </si>
  <si>
    <t>2271</t>
  </si>
  <si>
    <t>HINDIRA PATRICIA</t>
  </si>
  <si>
    <t>CUUH9112298D0</t>
  </si>
  <si>
    <t>2806</t>
  </si>
  <si>
    <t>VALDEZ</t>
  </si>
  <si>
    <t>BERTHA ALICIA</t>
  </si>
  <si>
    <t>CUVB740325EW2</t>
  </si>
  <si>
    <t>2248</t>
  </si>
  <si>
    <t>VALENZUELA</t>
  </si>
  <si>
    <t>BERNELLY</t>
  </si>
  <si>
    <t>CUVB900930470</t>
  </si>
  <si>
    <t>2682</t>
  </si>
  <si>
    <t>CUVJ810920AS7</t>
  </si>
  <si>
    <t>1653</t>
  </si>
  <si>
    <t>COOL</t>
  </si>
  <si>
    <t>ANDRES PASTOR</t>
  </si>
  <si>
    <t>CACX820531E67</t>
  </si>
  <si>
    <t>2413</t>
  </si>
  <si>
    <t>CAMEJO</t>
  </si>
  <si>
    <t>ARELI ELIZABETH</t>
  </si>
  <si>
    <t>CACX870504S54</t>
  </si>
  <si>
    <t>2425</t>
  </si>
  <si>
    <t>ANGEL JOEL</t>
  </si>
  <si>
    <t>CACX9107135R1</t>
  </si>
  <si>
    <t>2428</t>
  </si>
  <si>
    <t>OSCAR MIGUEL</t>
  </si>
  <si>
    <t>CAGX910320B47</t>
  </si>
  <si>
    <t>2288</t>
  </si>
  <si>
    <t>ANA CAROLINA</t>
  </si>
  <si>
    <t>COJX790702PM8</t>
  </si>
  <si>
    <t>1255</t>
  </si>
  <si>
    <t>KAUIL</t>
  </si>
  <si>
    <t>MARIA ANGELICA</t>
  </si>
  <si>
    <t>CAKX911005129</t>
  </si>
  <si>
    <t>2548</t>
  </si>
  <si>
    <t>DAMAS</t>
  </si>
  <si>
    <t>ESPINOZA</t>
  </si>
  <si>
    <t>DAEE661115AT1</t>
  </si>
  <si>
    <t>1949</t>
  </si>
  <si>
    <t>ESPINOSA</t>
  </si>
  <si>
    <t>FRANCISCA</t>
  </si>
  <si>
    <t>DAEF520320F77</t>
  </si>
  <si>
    <t>1889</t>
  </si>
  <si>
    <t>DELGADO</t>
  </si>
  <si>
    <t>AYUSO</t>
  </si>
  <si>
    <t>BRENDA VERONICA</t>
  </si>
  <si>
    <t>DEAB740605HHA</t>
  </si>
  <si>
    <t>1351</t>
  </si>
  <si>
    <t>GABRIELA</t>
  </si>
  <si>
    <t>DEMG840927AE8</t>
  </si>
  <si>
    <t>2020</t>
  </si>
  <si>
    <t>DIAG8801303C2</t>
  </si>
  <si>
    <t>2495</t>
  </si>
  <si>
    <t>LESVIA MARGELI</t>
  </si>
  <si>
    <t>DICL830904FY4</t>
  </si>
  <si>
    <t>1792</t>
  </si>
  <si>
    <t>ABILENE</t>
  </si>
  <si>
    <t>DIGA920706LQ5</t>
  </si>
  <si>
    <t>2274</t>
  </si>
  <si>
    <t>BIANCA NEFTALI</t>
  </si>
  <si>
    <t>DIGB901107C58</t>
  </si>
  <si>
    <t>2171</t>
  </si>
  <si>
    <t>GUZMAN</t>
  </si>
  <si>
    <t>ISAMAR MICHAEL</t>
  </si>
  <si>
    <t>DIGI9308175Z9</t>
  </si>
  <si>
    <t>2244</t>
  </si>
  <si>
    <t>DIONICIO</t>
  </si>
  <si>
    <t>ESCOLASTICA</t>
  </si>
  <si>
    <t>DIJE500207RY6</t>
  </si>
  <si>
    <t>1951</t>
  </si>
  <si>
    <t>ELIDIA</t>
  </si>
  <si>
    <t>DIJE710813565</t>
  </si>
  <si>
    <t>2108</t>
  </si>
  <si>
    <t>KOYOC</t>
  </si>
  <si>
    <t>MAYRA LIZZET</t>
  </si>
  <si>
    <t>DIKM8711122N3</t>
  </si>
  <si>
    <t>2767</t>
  </si>
  <si>
    <t>AGUSTIN ARMANDO</t>
  </si>
  <si>
    <t>DILA7105139R7</t>
  </si>
  <si>
    <t>2380</t>
  </si>
  <si>
    <t>MONTES</t>
  </si>
  <si>
    <t>GLENDI MAGALI</t>
  </si>
  <si>
    <t>DIMG881209I61</t>
  </si>
  <si>
    <t>1920</t>
  </si>
  <si>
    <t>MADRIGAL</t>
  </si>
  <si>
    <t>DIMG9309015W3</t>
  </si>
  <si>
    <t>2318</t>
  </si>
  <si>
    <t>MUÑOZ</t>
  </si>
  <si>
    <t>MONICA STEPHANI</t>
  </si>
  <si>
    <t>DIMM8905189X2</t>
  </si>
  <si>
    <t>1895</t>
  </si>
  <si>
    <t>RAYGOZA</t>
  </si>
  <si>
    <t>ELDA MARIA</t>
  </si>
  <si>
    <t>DIRE700305PL2</t>
  </si>
  <si>
    <t>2838</t>
  </si>
  <si>
    <t>DILLANES</t>
  </si>
  <si>
    <t>SEGURA</t>
  </si>
  <si>
    <t>LETICIA MARICELA</t>
  </si>
  <si>
    <t>DISL650402D26</t>
  </si>
  <si>
    <t>2352</t>
  </si>
  <si>
    <t>YAM</t>
  </si>
  <si>
    <t>ANGELES GUADALUPE</t>
  </si>
  <si>
    <t>DIYA900411KD8</t>
  </si>
  <si>
    <t>2803</t>
  </si>
  <si>
    <t>LUZ MARIA</t>
  </si>
  <si>
    <t>DOBL620308187</t>
  </si>
  <si>
    <t>1896</t>
  </si>
  <si>
    <t>FLORES</t>
  </si>
  <si>
    <t>ARTURO ARMAND</t>
  </si>
  <si>
    <t>DOFA7007116P6</t>
  </si>
  <si>
    <t>1548</t>
  </si>
  <si>
    <t>GLENDIS</t>
  </si>
  <si>
    <t>DOGG840824FZ0</t>
  </si>
  <si>
    <t>1235</t>
  </si>
  <si>
    <t>MARIA PATRICIA</t>
  </si>
  <si>
    <t>DOGP770314B63</t>
  </si>
  <si>
    <t>2506</t>
  </si>
  <si>
    <t>LEPE</t>
  </si>
  <si>
    <t>SHIRLEY DEL ROCIO</t>
  </si>
  <si>
    <t>DOLS6806305M3</t>
  </si>
  <si>
    <t>1427</t>
  </si>
  <si>
    <t>MONTEJO</t>
  </si>
  <si>
    <t>AVILENE</t>
  </si>
  <si>
    <t>DOMA890110IX1</t>
  </si>
  <si>
    <t>2657</t>
  </si>
  <si>
    <t>SINDI SELENE</t>
  </si>
  <si>
    <t>DOMS9101064Y8</t>
  </si>
  <si>
    <t>2315</t>
  </si>
  <si>
    <t>MIGUEL</t>
  </si>
  <si>
    <t>DORM700508RR3</t>
  </si>
  <si>
    <t>1205</t>
  </si>
  <si>
    <t>ELENA</t>
  </si>
  <si>
    <t>DOSE860515Q55</t>
  </si>
  <si>
    <t>1988</t>
  </si>
  <si>
    <t>SIERRA</t>
  </si>
  <si>
    <t>MARY CARMEN</t>
  </si>
  <si>
    <t>DOSM940510H11</t>
  </si>
  <si>
    <t>2476</t>
  </si>
  <si>
    <t>BERMONT</t>
  </si>
  <si>
    <t>EMETERIO</t>
  </si>
  <si>
    <t>DUBE710303B26</t>
  </si>
  <si>
    <t>1634</t>
  </si>
  <si>
    <t>CASTELLANOS</t>
  </si>
  <si>
    <t>JOSE JAVIER</t>
  </si>
  <si>
    <t>DUCJ761020S6A</t>
  </si>
  <si>
    <t>1414</t>
  </si>
  <si>
    <t>PRISCILA</t>
  </si>
  <si>
    <t>DUCP721115AS6</t>
  </si>
  <si>
    <t>2603</t>
  </si>
  <si>
    <t>IDELFONSA</t>
  </si>
  <si>
    <t>DUDI770122MG6</t>
  </si>
  <si>
    <t>2644</t>
  </si>
  <si>
    <t>DAMIAN</t>
  </si>
  <si>
    <t>LISBETH YAMILI</t>
  </si>
  <si>
    <t>DUDL8007216C3</t>
  </si>
  <si>
    <t>1746</t>
  </si>
  <si>
    <t>SANDRA LUCIA</t>
  </si>
  <si>
    <t>DUDS890614BSA</t>
  </si>
  <si>
    <t>2584</t>
  </si>
  <si>
    <t>CHRISTIAN</t>
  </si>
  <si>
    <t>DUGC860603CZ9</t>
  </si>
  <si>
    <t>2947</t>
  </si>
  <si>
    <t>EDGAR MANUEL</t>
  </si>
  <si>
    <t>DURE730531GB4</t>
  </si>
  <si>
    <t>2527</t>
  </si>
  <si>
    <t>DURAN</t>
  </si>
  <si>
    <t>JESUS ANTONIO</t>
  </si>
  <si>
    <t>DUSJ8710129E1</t>
  </si>
  <si>
    <t>2618</t>
  </si>
  <si>
    <t>ESPARZA</t>
  </si>
  <si>
    <t>ARNOL FRANCISCO</t>
  </si>
  <si>
    <t>EAAA940915G58</t>
  </si>
  <si>
    <t>2541</t>
  </si>
  <si>
    <t>ESPADAS</t>
  </si>
  <si>
    <t>MARICELA</t>
  </si>
  <si>
    <t>EAAM910208U19</t>
  </si>
  <si>
    <t>2030</t>
  </si>
  <si>
    <t>JOSE AURELIANO</t>
  </si>
  <si>
    <t>EADA760728SU2</t>
  </si>
  <si>
    <t>1493</t>
  </si>
  <si>
    <t>MARQUEZ</t>
  </si>
  <si>
    <t>GUILLERMO NERI</t>
  </si>
  <si>
    <t>EAMG861218PZ4</t>
  </si>
  <si>
    <t>2805</t>
  </si>
  <si>
    <t>ESCALANTE</t>
  </si>
  <si>
    <t>EAML830316S49</t>
  </si>
  <si>
    <t>2207</t>
  </si>
  <si>
    <t>OSNAYA</t>
  </si>
  <si>
    <t>OSCAR AUGUSTO</t>
  </si>
  <si>
    <t>EAOO771223PC0</t>
  </si>
  <si>
    <t>2340</t>
  </si>
  <si>
    <t>ENCALADA</t>
  </si>
  <si>
    <t>CINTHIA ISABEL</t>
  </si>
  <si>
    <t>EARC841130CS1</t>
  </si>
  <si>
    <t>2214</t>
  </si>
  <si>
    <t>LIDZAYA MARISELA</t>
  </si>
  <si>
    <t>EARL8809165D9</t>
  </si>
  <si>
    <t>2037</t>
  </si>
  <si>
    <t>VILLASEÑOR</t>
  </si>
  <si>
    <t>EAVJ700713GV0</t>
  </si>
  <si>
    <t>2128</t>
  </si>
  <si>
    <t>ESCAMILLA</t>
  </si>
  <si>
    <t>MARIA MAGDA</t>
  </si>
  <si>
    <t>EAVM570411AS4</t>
  </si>
  <si>
    <t>1495</t>
  </si>
  <si>
    <t>ECHEVERRIA</t>
  </si>
  <si>
    <t>PIÑA</t>
  </si>
  <si>
    <t>DULCE MARIA</t>
  </si>
  <si>
    <t>EEPD541218CY7</t>
  </si>
  <si>
    <t>1552</t>
  </si>
  <si>
    <t>IRMA ARACELY</t>
  </si>
  <si>
    <t>EESI7304286S0</t>
  </si>
  <si>
    <t>1902</t>
  </si>
  <si>
    <t>COVARRUBIAS</t>
  </si>
  <si>
    <t>EICE781024RK3</t>
  </si>
  <si>
    <t>1494</t>
  </si>
  <si>
    <t>ASUNCION</t>
  </si>
  <si>
    <t>EIDA820421U17</t>
  </si>
  <si>
    <t>1796</t>
  </si>
  <si>
    <t>EIHM960209B40</t>
  </si>
  <si>
    <t>2539</t>
  </si>
  <si>
    <t>SANDOVAL</t>
  </si>
  <si>
    <t>ANA GABRIELA</t>
  </si>
  <si>
    <t>EISA9209085LA</t>
  </si>
  <si>
    <t>2830</t>
  </si>
  <si>
    <t>AGATHA CHRISTIE</t>
  </si>
  <si>
    <t>EITA830824LG7</t>
  </si>
  <si>
    <t>1770</t>
  </si>
  <si>
    <t>ESCOBEDO</t>
  </si>
  <si>
    <t>ERIKA MARGARITA</t>
  </si>
  <si>
    <t>EOUE910609V60</t>
  </si>
  <si>
    <t>2163</t>
  </si>
  <si>
    <t>ESCOBAR</t>
  </si>
  <si>
    <t>VERA</t>
  </si>
  <si>
    <t>YAZMIN MARGARITA</t>
  </si>
  <si>
    <t>EOVY7912312H0</t>
  </si>
  <si>
    <t>2607</t>
  </si>
  <si>
    <t>JULIO GUADALUPE</t>
  </si>
  <si>
    <t>EUCJ780818AB4</t>
  </si>
  <si>
    <t>1374</t>
  </si>
  <si>
    <t>ESCUDERO</t>
  </si>
  <si>
    <t>MANUEL EDUARDO</t>
  </si>
  <si>
    <t>EUTM9106164F9</t>
  </si>
  <si>
    <t>2723</t>
  </si>
  <si>
    <t>ESQUIVEL</t>
  </si>
  <si>
    <t>YUIT</t>
  </si>
  <si>
    <t>LUISA ESTHER</t>
  </si>
  <si>
    <t>EUYL7704218R0</t>
  </si>
  <si>
    <t>1390</t>
  </si>
  <si>
    <t>HUH</t>
  </si>
  <si>
    <t>EHRO670606JJ1</t>
  </si>
  <si>
    <t>2540</t>
  </si>
  <si>
    <t>DIANA</t>
  </si>
  <si>
    <t>EMDI7404126H4</t>
  </si>
  <si>
    <t>1757</t>
  </si>
  <si>
    <t>DANELY BEATRIZ</t>
  </si>
  <si>
    <t>EYDA9110198A8</t>
  </si>
  <si>
    <t>1849</t>
  </si>
  <si>
    <t>FAJARDO</t>
  </si>
  <si>
    <t>MONICA AURORA</t>
  </si>
  <si>
    <t>FABM830529KQ4</t>
  </si>
  <si>
    <t>1835</t>
  </si>
  <si>
    <t>FRANCO</t>
  </si>
  <si>
    <t>SHEILA MARIA</t>
  </si>
  <si>
    <t>FACS901011DS4</t>
  </si>
  <si>
    <t>2602</t>
  </si>
  <si>
    <t>FERNANDEZ</t>
  </si>
  <si>
    <t>ZORAIDA BEATRIZ</t>
  </si>
  <si>
    <t>FEAZ701011T69</t>
  </si>
  <si>
    <t>1007</t>
  </si>
  <si>
    <t>BORGES</t>
  </si>
  <si>
    <t>SANTIAGO</t>
  </si>
  <si>
    <t>FEBS6907259F5</t>
  </si>
  <si>
    <t>2110</t>
  </si>
  <si>
    <t>JIMMY MANUEL</t>
  </si>
  <si>
    <t>FELJ7908113W5</t>
  </si>
  <si>
    <t>1691</t>
  </si>
  <si>
    <t>FERRERA</t>
  </si>
  <si>
    <t>FEPC8806036R7</t>
  </si>
  <si>
    <t>1989</t>
  </si>
  <si>
    <t>RIVERA</t>
  </si>
  <si>
    <t>ARTURO GALO</t>
  </si>
  <si>
    <t>FERA851205GR8</t>
  </si>
  <si>
    <t>2026</t>
  </si>
  <si>
    <t>ABA</t>
  </si>
  <si>
    <t>DANIELA</t>
  </si>
  <si>
    <t>FOAD8411177L9</t>
  </si>
  <si>
    <t>2694</t>
  </si>
  <si>
    <t>FLOTA</t>
  </si>
  <si>
    <t>JENIFFER MARISSA</t>
  </si>
  <si>
    <t>FOCJ851218J46</t>
  </si>
  <si>
    <t>1617</t>
  </si>
  <si>
    <t>FOFJ770417938</t>
  </si>
  <si>
    <t>1658</t>
  </si>
  <si>
    <t>FOGG920514MM0</t>
  </si>
  <si>
    <t>2365</t>
  </si>
  <si>
    <t>RAMON DE LOS ANGELES</t>
  </si>
  <si>
    <t>FOTR810831G17</t>
  </si>
  <si>
    <t>2631</t>
  </si>
  <si>
    <t>VENTURA</t>
  </si>
  <si>
    <t>BLANCA MARISOL</t>
  </si>
  <si>
    <t>FOVB690113KE5</t>
  </si>
  <si>
    <t>1638</t>
  </si>
  <si>
    <t>MANUEL RAMON</t>
  </si>
  <si>
    <t>FOVM731213JD3</t>
  </si>
  <si>
    <t>1979</t>
  </si>
  <si>
    <t>FRUTOS</t>
  </si>
  <si>
    <t>REYES</t>
  </si>
  <si>
    <t>FURA700408LH8</t>
  </si>
  <si>
    <t>2514</t>
  </si>
  <si>
    <t>GASCA</t>
  </si>
  <si>
    <t>ARRIETA</t>
  </si>
  <si>
    <t>GAAC6808031H8</t>
  </si>
  <si>
    <t>1543</t>
  </si>
  <si>
    <t>MONICA</t>
  </si>
  <si>
    <t>GAAM900207RB6</t>
  </si>
  <si>
    <t>2465</t>
  </si>
  <si>
    <t>GAMBOA</t>
  </si>
  <si>
    <t>IMELDA ADONAJI</t>
  </si>
  <si>
    <t>GABI710505LU5</t>
  </si>
  <si>
    <t>1457</t>
  </si>
  <si>
    <t>OFELIA JAZMIN</t>
  </si>
  <si>
    <t>GABO860910KAA</t>
  </si>
  <si>
    <t>2489</t>
  </si>
  <si>
    <t>CLAUDIA LORENA</t>
  </si>
  <si>
    <t>GACC830702L46</t>
  </si>
  <si>
    <t>2553</t>
  </si>
  <si>
    <t>GACL9010167Z0</t>
  </si>
  <si>
    <t>2159</t>
  </si>
  <si>
    <t>LUIS ENRIQUE</t>
  </si>
  <si>
    <t>GADL710915GZ6</t>
  </si>
  <si>
    <t>1934</t>
  </si>
  <si>
    <t>GRANADOS</t>
  </si>
  <si>
    <t>MAGALLY</t>
  </si>
  <si>
    <t>GAEM8105291K1</t>
  </si>
  <si>
    <t>1926</t>
  </si>
  <si>
    <t>GARCIA TRAVESI</t>
  </si>
  <si>
    <t>ERIC</t>
  </si>
  <si>
    <t>GAFE600522SC1</t>
  </si>
  <si>
    <t>1379</t>
  </si>
  <si>
    <t>NEYMA ELOINA</t>
  </si>
  <si>
    <t>GAFN870331KP1</t>
  </si>
  <si>
    <t>1604</t>
  </si>
  <si>
    <t>GAGA8005182X8</t>
  </si>
  <si>
    <t>1441</t>
  </si>
  <si>
    <t>GAMEZ</t>
  </si>
  <si>
    <t>GORDILLO</t>
  </si>
  <si>
    <t>VALERIA</t>
  </si>
  <si>
    <t>GAGV750521S92</t>
  </si>
  <si>
    <t>1426</t>
  </si>
  <si>
    <t>HAU</t>
  </si>
  <si>
    <t>PASCUAL ANTONIO</t>
  </si>
  <si>
    <t>GAHP581112IP7</t>
  </si>
  <si>
    <t>1743</t>
  </si>
  <si>
    <t>GAJM670422HC6</t>
  </si>
  <si>
    <t>1307</t>
  </si>
  <si>
    <t>HECTOR ALBERTO</t>
  </si>
  <si>
    <t>GALH940324IJ1</t>
  </si>
  <si>
    <t>2640</t>
  </si>
  <si>
    <t>MARLA</t>
  </si>
  <si>
    <t>GALM781005SX1</t>
  </si>
  <si>
    <t>2743</t>
  </si>
  <si>
    <t>ANA CONCEPCION</t>
  </si>
  <si>
    <t>GAMA870109KIA</t>
  </si>
  <si>
    <t>1686</t>
  </si>
  <si>
    <t>MADERO</t>
  </si>
  <si>
    <t>ELIZABET</t>
  </si>
  <si>
    <t>GAME620122GP9</t>
  </si>
  <si>
    <t>2713</t>
  </si>
  <si>
    <t>GRAU</t>
  </si>
  <si>
    <t>MURILLO</t>
  </si>
  <si>
    <t>JOSEFINA DEL ROCIO</t>
  </si>
  <si>
    <t>GAMJ720802961</t>
  </si>
  <si>
    <t>2346</t>
  </si>
  <si>
    <t>POOX</t>
  </si>
  <si>
    <t>ALICE JOSELYNE</t>
  </si>
  <si>
    <t>GAPA8604107S4</t>
  </si>
  <si>
    <t>2501</t>
  </si>
  <si>
    <t>GISELA</t>
  </si>
  <si>
    <t>GAPG740408G81</t>
  </si>
  <si>
    <t>2572</t>
  </si>
  <si>
    <t>GALVAN</t>
  </si>
  <si>
    <t>EUGENIA</t>
  </si>
  <si>
    <t>GARE6705219C9</t>
  </si>
  <si>
    <t>1074</t>
  </si>
  <si>
    <t>GAPI</t>
  </si>
  <si>
    <t>GERMAIN</t>
  </si>
  <si>
    <t>GARG770326JK3</t>
  </si>
  <si>
    <t>1857</t>
  </si>
  <si>
    <t>HERMINIO</t>
  </si>
  <si>
    <t>GARH690111ES9</t>
  </si>
  <si>
    <t>1146</t>
  </si>
  <si>
    <t>RICALDE</t>
  </si>
  <si>
    <t>GARDUÑO</t>
  </si>
  <si>
    <t>LINDA YENNI</t>
  </si>
  <si>
    <t>GARL800219LM0</t>
  </si>
  <si>
    <t>1929</t>
  </si>
  <si>
    <t>SALDAÑA</t>
  </si>
  <si>
    <t>KARLA NALLELY</t>
  </si>
  <si>
    <t>GASK8302183I8</t>
  </si>
  <si>
    <t>2022</t>
  </si>
  <si>
    <t>GARCÍA</t>
  </si>
  <si>
    <t>VENEGAS</t>
  </si>
  <si>
    <t>LAURA VALERIA</t>
  </si>
  <si>
    <t>GAVL870413R36</t>
  </si>
  <si>
    <t>2134</t>
  </si>
  <si>
    <t>SILVIA</t>
  </si>
  <si>
    <t>GAVS700907UC0</t>
  </si>
  <si>
    <t>2627</t>
  </si>
  <si>
    <t>GARRIDO</t>
  </si>
  <si>
    <t>CARLA GUADALUPE</t>
  </si>
  <si>
    <t>GACA700723JQ5</t>
  </si>
  <si>
    <t>2525</t>
  </si>
  <si>
    <t>GIL</t>
  </si>
  <si>
    <t>YOHARI GUADALUPE</t>
  </si>
  <si>
    <t>GIMY811027E64</t>
  </si>
  <si>
    <t>1533</t>
  </si>
  <si>
    <t>OLIVA</t>
  </si>
  <si>
    <t>EDITH ESPERANZA</t>
  </si>
  <si>
    <t>GIOE580711GW9</t>
  </si>
  <si>
    <t>1892</t>
  </si>
  <si>
    <t>GIGENA</t>
  </si>
  <si>
    <t>FLORENCIA MARIA</t>
  </si>
  <si>
    <t>GIFL831220FJ5</t>
  </si>
  <si>
    <t>2634</t>
  </si>
  <si>
    <t>DIANA PATRICIA</t>
  </si>
  <si>
    <t>GOAD740307SL5</t>
  </si>
  <si>
    <t>2109</t>
  </si>
  <si>
    <t>ABREU</t>
  </si>
  <si>
    <t>MITZI BETZABEH</t>
  </si>
  <si>
    <t>GOAM960106MQ5</t>
  </si>
  <si>
    <t>2623</t>
  </si>
  <si>
    <t>GOROCICA</t>
  </si>
  <si>
    <t>GOCA860304EH9</t>
  </si>
  <si>
    <t>2545</t>
  </si>
  <si>
    <t>CITLALY ANAHI</t>
  </si>
  <si>
    <t>GOCC890701DF4</t>
  </si>
  <si>
    <t>1789</t>
  </si>
  <si>
    <t>JESUS PEDRO</t>
  </si>
  <si>
    <t>GOCJ790826GP8</t>
  </si>
  <si>
    <t>3087</t>
  </si>
  <si>
    <t>CAJIGA</t>
  </si>
  <si>
    <t>KAREN IDANIA</t>
  </si>
  <si>
    <t>GOCK8102236R6</t>
  </si>
  <si>
    <t>2680</t>
  </si>
  <si>
    <t>CAVAÑAS</t>
  </si>
  <si>
    <t>NATALIO</t>
  </si>
  <si>
    <t>GOCN6609235R3</t>
  </si>
  <si>
    <t>1211</t>
  </si>
  <si>
    <t>NAYBI CONCEPCION</t>
  </si>
  <si>
    <t>GOCN881205NN6</t>
  </si>
  <si>
    <t>2629</t>
  </si>
  <si>
    <t>CASTREJON</t>
  </si>
  <si>
    <t>YURITZY</t>
  </si>
  <si>
    <t>GOCY870321439</t>
  </si>
  <si>
    <t>1282</t>
  </si>
  <si>
    <t>VERONICA ARACELY</t>
  </si>
  <si>
    <t>GOEV930821PB5</t>
  </si>
  <si>
    <t>2473</t>
  </si>
  <si>
    <t>DENISSE NEFTALY</t>
  </si>
  <si>
    <t>GOFD870327SI1</t>
  </si>
  <si>
    <t>2028</t>
  </si>
  <si>
    <t>GOFG850702NQ4</t>
  </si>
  <si>
    <t>1991</t>
  </si>
  <si>
    <t>AIDA ISIS</t>
  </si>
  <si>
    <t>GOGA730815LK9</t>
  </si>
  <si>
    <t>2347</t>
  </si>
  <si>
    <t>AILEEN BERENICE</t>
  </si>
  <si>
    <t>GOGA821011FD9</t>
  </si>
  <si>
    <t>1249</t>
  </si>
  <si>
    <t>GOGG8506296Q1</t>
  </si>
  <si>
    <t>1771</t>
  </si>
  <si>
    <t>MARTHA LUCIA</t>
  </si>
  <si>
    <t>GOGM5608281WA</t>
  </si>
  <si>
    <t>1990</t>
  </si>
  <si>
    <t>MAYRA EDITH</t>
  </si>
  <si>
    <t>GOLM740918549</t>
  </si>
  <si>
    <t>2482</t>
  </si>
  <si>
    <t>RUBICELDA</t>
  </si>
  <si>
    <t>GOLR680828SY2</t>
  </si>
  <si>
    <t>1824</t>
  </si>
  <si>
    <t>LOERA</t>
  </si>
  <si>
    <t>VALERIA ISABEL</t>
  </si>
  <si>
    <t>GOLV960425ST8</t>
  </si>
  <si>
    <t>2794</t>
  </si>
  <si>
    <t>MALDONADO</t>
  </si>
  <si>
    <t>ESAU</t>
  </si>
  <si>
    <t>GOME700505L79</t>
  </si>
  <si>
    <t>1067</t>
  </si>
  <si>
    <t>MAZUN</t>
  </si>
  <si>
    <t>GEYDI YAMILI</t>
  </si>
  <si>
    <t>GOMG860927LN1</t>
  </si>
  <si>
    <t>2168</t>
  </si>
  <si>
    <t>LUCINA</t>
  </si>
  <si>
    <t>GOML8006302P3</t>
  </si>
  <si>
    <t>1596</t>
  </si>
  <si>
    <t>LIUSBER ELIASIB</t>
  </si>
  <si>
    <t>GOML880728RI9</t>
  </si>
  <si>
    <t>2245</t>
  </si>
  <si>
    <t>MILY CAROLINA</t>
  </si>
  <si>
    <t>GOMM841229KP3</t>
  </si>
  <si>
    <t>2045</t>
  </si>
  <si>
    <t>MATOS</t>
  </si>
  <si>
    <t>YARIF DALEIVIA</t>
  </si>
  <si>
    <t>GOMY891203F19</t>
  </si>
  <si>
    <t>2739</t>
  </si>
  <si>
    <t>PIMENTEL</t>
  </si>
  <si>
    <t>ELIZABETH BIBIANA</t>
  </si>
  <si>
    <t>GOPE930412622</t>
  </si>
  <si>
    <t>2185</t>
  </si>
  <si>
    <t>GOPS9410117Z3</t>
  </si>
  <si>
    <t>2574</t>
  </si>
  <si>
    <t>VANESSA GUADALUPE</t>
  </si>
  <si>
    <t>GOPV890410HD0</t>
  </si>
  <si>
    <t>2797</t>
  </si>
  <si>
    <t>JORGE LUIS</t>
  </si>
  <si>
    <t>GORJ720105E45</t>
  </si>
  <si>
    <t>1675</t>
  </si>
  <si>
    <t>YASURI ARACELY</t>
  </si>
  <si>
    <t>GORY920821V5A</t>
  </si>
  <si>
    <t>2202</t>
  </si>
  <si>
    <t>ANA LILIA</t>
  </si>
  <si>
    <t>GOSA800328FW7</t>
  </si>
  <si>
    <t>1866</t>
  </si>
  <si>
    <t>BEATRIZ</t>
  </si>
  <si>
    <t>GOTB780303383</t>
  </si>
  <si>
    <t>2124</t>
  </si>
  <si>
    <t>VIRGINIA</t>
  </si>
  <si>
    <t>GOZV790328RE9</t>
  </si>
  <si>
    <t>1816</t>
  </si>
  <si>
    <t>MARISELA</t>
  </si>
  <si>
    <t>GUAM690822GQ6</t>
  </si>
  <si>
    <t>1020</t>
  </si>
  <si>
    <t>PAULA</t>
  </si>
  <si>
    <t>GUAP760301QB2</t>
  </si>
  <si>
    <t>1387</t>
  </si>
  <si>
    <t>GUTIERREZ</t>
  </si>
  <si>
    <t>JOAQUIN ARIEL</t>
  </si>
  <si>
    <t>GUBJ680825PY8</t>
  </si>
  <si>
    <t>1284</t>
  </si>
  <si>
    <t>CAO ROMERO</t>
  </si>
  <si>
    <t>GABRIEL</t>
  </si>
  <si>
    <t>GUCG670515IW9</t>
  </si>
  <si>
    <t>2873</t>
  </si>
  <si>
    <t>KARINA GUADALUPE</t>
  </si>
  <si>
    <t>GUCK880502AD2</t>
  </si>
  <si>
    <t>2759</t>
  </si>
  <si>
    <t>LEIDY BELEN</t>
  </si>
  <si>
    <t>GUCL951219GTA</t>
  </si>
  <si>
    <t>2601</t>
  </si>
  <si>
    <t>CONDE</t>
  </si>
  <si>
    <t>REINA LUZ</t>
  </si>
  <si>
    <t>GUCR7309053Z9</t>
  </si>
  <si>
    <t>1836</t>
  </si>
  <si>
    <t>MAYRA ALEJANDRA</t>
  </si>
  <si>
    <t>GULM780213J69</t>
  </si>
  <si>
    <t>2393</t>
  </si>
  <si>
    <t>MARIANA</t>
  </si>
  <si>
    <t>GULM850130LW5</t>
  </si>
  <si>
    <t>1772</t>
  </si>
  <si>
    <t>ISMAEL</t>
  </si>
  <si>
    <t>GUSI830506MX1</t>
  </si>
  <si>
    <t>1440</t>
  </si>
  <si>
    <t>VALENCIA</t>
  </si>
  <si>
    <t>GUVJ580208MT7</t>
  </si>
  <si>
    <t>2009</t>
  </si>
  <si>
    <t>VELEZ</t>
  </si>
  <si>
    <t>GUVM800213Q75</t>
  </si>
  <si>
    <t>1875</t>
  </si>
  <si>
    <t>HADAD</t>
  </si>
  <si>
    <t>KARINA MAGDALA</t>
  </si>
  <si>
    <t>HABK7501047I3</t>
  </si>
  <si>
    <t>1434</t>
  </si>
  <si>
    <t>GUADALUPE ESTELA</t>
  </si>
  <si>
    <t>HACG770907NI7</t>
  </si>
  <si>
    <t>2823</t>
  </si>
  <si>
    <t>VICENTE DE JESUS</t>
  </si>
  <si>
    <t>HACV890903718</t>
  </si>
  <si>
    <t>1497</t>
  </si>
  <si>
    <t>HAY</t>
  </si>
  <si>
    <t>YULIANA MARCELA</t>
  </si>
  <si>
    <t>HAGY840108Q93</t>
  </si>
  <si>
    <t>1994</t>
  </si>
  <si>
    <t>MISS</t>
  </si>
  <si>
    <t>GASPAR MELCHOR</t>
  </si>
  <si>
    <t>HAMG851013A63</t>
  </si>
  <si>
    <t>1006</t>
  </si>
  <si>
    <t>HERMELINDA ERACLIA</t>
  </si>
  <si>
    <t>HAPH610608TA8</t>
  </si>
  <si>
    <t>1919</t>
  </si>
  <si>
    <t>DIANA ISABEL</t>
  </si>
  <si>
    <t>HECD920625JY5</t>
  </si>
  <si>
    <t>2535</t>
  </si>
  <si>
    <t>HECI610409U24</t>
  </si>
  <si>
    <t>2017</t>
  </si>
  <si>
    <t>CUELLAR</t>
  </si>
  <si>
    <t>JULIO CESAR</t>
  </si>
  <si>
    <t>HECJ810214GF0</t>
  </si>
  <si>
    <t>2731</t>
  </si>
  <si>
    <t>CEH</t>
  </si>
  <si>
    <t>LENY DIANELL</t>
  </si>
  <si>
    <t>HECL780313SQ0</t>
  </si>
  <si>
    <t>2170</t>
  </si>
  <si>
    <t>CULEBRO</t>
  </si>
  <si>
    <t>MARCO ANTONIO</t>
  </si>
  <si>
    <t>HECM750930D3A</t>
  </si>
  <si>
    <t>2704</t>
  </si>
  <si>
    <t>EDGAR MARTIN</t>
  </si>
  <si>
    <t>HEDE911111EZ5</t>
  </si>
  <si>
    <t>2078</t>
  </si>
  <si>
    <t>MARIA INES</t>
  </si>
  <si>
    <t>HEDI860815A6A</t>
  </si>
  <si>
    <t>2753</t>
  </si>
  <si>
    <t>MARILYN</t>
  </si>
  <si>
    <t>HEDM760822AJ4</t>
  </si>
  <si>
    <t>1844</t>
  </si>
  <si>
    <t>ZUEMY MARIELA</t>
  </si>
  <si>
    <t>HEEZ871120EE9</t>
  </si>
  <si>
    <t>2073</t>
  </si>
  <si>
    <t>HENNESSY</t>
  </si>
  <si>
    <t>KAREN VIRGINIA</t>
  </si>
  <si>
    <t>HEFK770304IH6</t>
  </si>
  <si>
    <t>1511</t>
  </si>
  <si>
    <t>ABIGAIL</t>
  </si>
  <si>
    <t>HEGA820409E11</t>
  </si>
  <si>
    <t>1662</t>
  </si>
  <si>
    <t>MARIA CRISTINA</t>
  </si>
  <si>
    <t>HEGC860909GDA</t>
  </si>
  <si>
    <t>1787</t>
  </si>
  <si>
    <t>ELIZABETH</t>
  </si>
  <si>
    <t>HEGE640310IA3</t>
  </si>
  <si>
    <t>2249</t>
  </si>
  <si>
    <t>JAVIER</t>
  </si>
  <si>
    <t>JOSE MIGUEL</t>
  </si>
  <si>
    <t>HEJM840928K86</t>
  </si>
  <si>
    <t>1270</t>
  </si>
  <si>
    <t>URIBE</t>
  </si>
  <si>
    <t>HEJU720916SD5</t>
  </si>
  <si>
    <t>1079</t>
  </si>
  <si>
    <t>JAIME RUBEN</t>
  </si>
  <si>
    <t>HEMJ780715482</t>
  </si>
  <si>
    <t>1668</t>
  </si>
  <si>
    <t>ORTIZ</t>
  </si>
  <si>
    <t>LANDY YOLANDA</t>
  </si>
  <si>
    <t>HEOL920815K90</t>
  </si>
  <si>
    <t>2461</t>
  </si>
  <si>
    <t>PADILLA</t>
  </si>
  <si>
    <t>JOSE JUAN</t>
  </si>
  <si>
    <t>HEPJ660520R76</t>
  </si>
  <si>
    <t>1442</t>
  </si>
  <si>
    <t>LUCIA GUADALUPE</t>
  </si>
  <si>
    <t>HEPL680221V16</t>
  </si>
  <si>
    <t>1113</t>
  </si>
  <si>
    <t>RAMIRO</t>
  </si>
  <si>
    <t>HEPR640313P28</t>
  </si>
  <si>
    <t>1674</t>
  </si>
  <si>
    <t>ROLANDO</t>
  </si>
  <si>
    <t>HERR660110QE0</t>
  </si>
  <si>
    <t>1901</t>
  </si>
  <si>
    <t>ROJAS</t>
  </si>
  <si>
    <t>WENDY GUADALUPE</t>
  </si>
  <si>
    <t>HERW730309ACA</t>
  </si>
  <si>
    <t>2484</t>
  </si>
  <si>
    <t>ROBLES</t>
  </si>
  <si>
    <t>SANSORES</t>
  </si>
  <si>
    <t>GONZALO</t>
  </si>
  <si>
    <t>HESG651111P80</t>
  </si>
  <si>
    <t>1143</t>
  </si>
  <si>
    <t>CHRISTOPHER RICARDO</t>
  </si>
  <si>
    <t>HETC930209GA7</t>
  </si>
  <si>
    <t>2819</t>
  </si>
  <si>
    <t>HEREDIA</t>
  </si>
  <si>
    <t>EFREN HUMBERTO</t>
  </si>
  <si>
    <t>HETE861124JR2</t>
  </si>
  <si>
    <t>1336</t>
  </si>
  <si>
    <t>TZUN</t>
  </si>
  <si>
    <t>HETJ8807218U1</t>
  </si>
  <si>
    <t>2491</t>
  </si>
  <si>
    <t>VELAZQUEZ</t>
  </si>
  <si>
    <t>ADELINA</t>
  </si>
  <si>
    <t>HEVA7704306Q7</t>
  </si>
  <si>
    <t>1566</t>
  </si>
  <si>
    <t>EVELIA</t>
  </si>
  <si>
    <t>HEVE691022UK1</t>
  </si>
  <si>
    <t>2314</t>
  </si>
  <si>
    <t>VIVAS</t>
  </si>
  <si>
    <t>VILMA ELENA</t>
  </si>
  <si>
    <t>HEVV780403EK3</t>
  </si>
  <si>
    <t>1747</t>
  </si>
  <si>
    <t>ZAVALA</t>
  </si>
  <si>
    <t>HEZJ731129BY8</t>
  </si>
  <si>
    <t>1700</t>
  </si>
  <si>
    <t>HIGAREDA</t>
  </si>
  <si>
    <t>BASULTO</t>
  </si>
  <si>
    <t>YAMIN</t>
  </si>
  <si>
    <t>HIBY8808019A1</t>
  </si>
  <si>
    <t>2324</t>
  </si>
  <si>
    <t>HUERTA</t>
  </si>
  <si>
    <t>HUCG781206P51</t>
  </si>
  <si>
    <t>1642</t>
  </si>
  <si>
    <t>HUCHIM</t>
  </si>
  <si>
    <t>LIGIO ANTONIO</t>
  </si>
  <si>
    <t>HUCL691201E66</t>
  </si>
  <si>
    <t>1698</t>
  </si>
  <si>
    <t>HU</t>
  </si>
  <si>
    <t>LAURO</t>
  </si>
  <si>
    <t>HUCL8208155M0</t>
  </si>
  <si>
    <t>1151</t>
  </si>
  <si>
    <t>HUEX</t>
  </si>
  <si>
    <t>CARMONA</t>
  </si>
  <si>
    <t>ROGER IVAN</t>
  </si>
  <si>
    <t>HUCR950731CM9</t>
  </si>
  <si>
    <t>2615</t>
  </si>
  <si>
    <t>HURTADO</t>
  </si>
  <si>
    <t>IC</t>
  </si>
  <si>
    <t>NAYELI CAROLINA</t>
  </si>
  <si>
    <t>HUIN850702E15</t>
  </si>
  <si>
    <t>2466</t>
  </si>
  <si>
    <t>CHAMI</t>
  </si>
  <si>
    <t>MARIA ESTEFANIA</t>
  </si>
  <si>
    <t>IACE910513R79</t>
  </si>
  <si>
    <t>2173</t>
  </si>
  <si>
    <t>ARELI FARIDE</t>
  </si>
  <si>
    <t>IAEA8806013D6</t>
  </si>
  <si>
    <t>1905</t>
  </si>
  <si>
    <t>INTERIAN</t>
  </si>
  <si>
    <t>ARLETTE LUCERO</t>
  </si>
  <si>
    <t>IEKA800809CK3</t>
  </si>
  <si>
    <t>1669</t>
  </si>
  <si>
    <t>ITZINCAB</t>
  </si>
  <si>
    <t>ALBA YANELI</t>
  </si>
  <si>
    <t>IICA90032628A</t>
  </si>
  <si>
    <t>3012</t>
  </si>
  <si>
    <t>IRIGOYEN</t>
  </si>
  <si>
    <t>PRADO</t>
  </si>
  <si>
    <t>ALETHIA ALEJANDRA</t>
  </si>
  <si>
    <t>IIPA780424AT8</t>
  </si>
  <si>
    <t>2643</t>
  </si>
  <si>
    <t>IZQUIERDO</t>
  </si>
  <si>
    <t>NANCY JUDITH</t>
  </si>
  <si>
    <t>IUPN770102115</t>
  </si>
  <si>
    <t>1139</t>
  </si>
  <si>
    <t>ALBA NOEMI</t>
  </si>
  <si>
    <t>JIAA840406B19</t>
  </si>
  <si>
    <t>1520</t>
  </si>
  <si>
    <t>NUÑEZ DE CAZAREZ</t>
  </si>
  <si>
    <t>ROXANA</t>
  </si>
  <si>
    <t>JINR730322LUA</t>
  </si>
  <si>
    <t>1415</t>
  </si>
  <si>
    <t>SERRANO</t>
  </si>
  <si>
    <t>MARIA VERONICA</t>
  </si>
  <si>
    <t>JISV830412DA4</t>
  </si>
  <si>
    <t>3036</t>
  </si>
  <si>
    <t>CUEVAS</t>
  </si>
  <si>
    <t>ALMA DELIA</t>
  </si>
  <si>
    <t>JUCA660620339</t>
  </si>
  <si>
    <t>2018</t>
  </si>
  <si>
    <t>LAGUNES</t>
  </si>
  <si>
    <t>JULJ541102GSA</t>
  </si>
  <si>
    <t>2523</t>
  </si>
  <si>
    <t>SOFIA</t>
  </si>
  <si>
    <t>JULS800909821</t>
  </si>
  <si>
    <t>1005</t>
  </si>
  <si>
    <t>CINTHIA SHARON</t>
  </si>
  <si>
    <t>KACC910920FM6</t>
  </si>
  <si>
    <t>2590</t>
  </si>
  <si>
    <t>TZUC</t>
  </si>
  <si>
    <t>KATG930925HJ7</t>
  </si>
  <si>
    <t>2470</t>
  </si>
  <si>
    <t>UN</t>
  </si>
  <si>
    <t>CATALINA</t>
  </si>
  <si>
    <t>KAUC700309131</t>
  </si>
  <si>
    <t>1995</t>
  </si>
  <si>
    <t>GUADALUPE DEL ROCIO</t>
  </si>
  <si>
    <t>KESG770612EX3</t>
  </si>
  <si>
    <t>1908</t>
  </si>
  <si>
    <t>EULOGIO</t>
  </si>
  <si>
    <t>KUCE8801216J6</t>
  </si>
  <si>
    <t>2701</t>
  </si>
  <si>
    <t>VICTOR DAMIAN</t>
  </si>
  <si>
    <t>KUCV780221GQ3</t>
  </si>
  <si>
    <t>2485</t>
  </si>
  <si>
    <t>YENNY ARACELY</t>
  </si>
  <si>
    <t>KUCY810511P25</t>
  </si>
  <si>
    <t>1522</t>
  </si>
  <si>
    <t>ANA ELIZABETH</t>
  </si>
  <si>
    <t>KUHA840201PM5</t>
  </si>
  <si>
    <t>2095</t>
  </si>
  <si>
    <t>KULG681112LV4</t>
  </si>
  <si>
    <t>1996</t>
  </si>
  <si>
    <t>ADOLFO</t>
  </si>
  <si>
    <t>KUPA750829537</t>
  </si>
  <si>
    <t>3019</t>
  </si>
  <si>
    <t>BERNALDO AGUILLER</t>
  </si>
  <si>
    <t>KUPB7305119S4</t>
  </si>
  <si>
    <t>3024</t>
  </si>
  <si>
    <t>YENNI ARACELY</t>
  </si>
  <si>
    <t>KUPY900926M71</t>
  </si>
  <si>
    <t>2686</t>
  </si>
  <si>
    <t>UCAN</t>
  </si>
  <si>
    <t>MARIA MIGUELINA</t>
  </si>
  <si>
    <t>KUUM670929765</t>
  </si>
  <si>
    <t>2121</t>
  </si>
  <si>
    <t>LAGUNA</t>
  </si>
  <si>
    <t>FLORA ENEREIDA</t>
  </si>
  <si>
    <t>LAHF820809612</t>
  </si>
  <si>
    <t>1692</t>
  </si>
  <si>
    <t>LLANES</t>
  </si>
  <si>
    <t>OY</t>
  </si>
  <si>
    <t>DIWENI DORALI</t>
  </si>
  <si>
    <t>LAOD830523QE1</t>
  </si>
  <si>
    <t>1944</t>
  </si>
  <si>
    <t>LANDEROS</t>
  </si>
  <si>
    <t>LEZAMA</t>
  </si>
  <si>
    <t>PALOMINO</t>
  </si>
  <si>
    <t>JANINE ESBEIDY</t>
  </si>
  <si>
    <t>LEPJ920728K24</t>
  </si>
  <si>
    <t>2747</t>
  </si>
  <si>
    <t>NALLELY YAMILI</t>
  </si>
  <si>
    <t>LETN900825GH1</t>
  </si>
  <si>
    <t>2440</t>
  </si>
  <si>
    <t>NELFI FELICIANA</t>
  </si>
  <si>
    <t>LICN700902933</t>
  </si>
  <si>
    <t>2612</t>
  </si>
  <si>
    <t>LIRA</t>
  </si>
  <si>
    <t>MARIA VICTORIA</t>
  </si>
  <si>
    <t>LICV650322163</t>
  </si>
  <si>
    <t>2304</t>
  </si>
  <si>
    <t>LIMA</t>
  </si>
  <si>
    <t>ZENEN LEONEL</t>
  </si>
  <si>
    <t>LIDZ660707EP7</t>
  </si>
  <si>
    <t>1048</t>
  </si>
  <si>
    <t>JOSE ROBERTO</t>
  </si>
  <si>
    <t>LIHR871208CT1</t>
  </si>
  <si>
    <t>2696</t>
  </si>
  <si>
    <t>LIZARRAGA</t>
  </si>
  <si>
    <t>LUCY MARIA</t>
  </si>
  <si>
    <t>LIML560516H6A</t>
  </si>
  <si>
    <t>2118</t>
  </si>
  <si>
    <t>MOCTEZUMA</t>
  </si>
  <si>
    <t>MARIA DE LOURDES</t>
  </si>
  <si>
    <t>LIML810529C27</t>
  </si>
  <si>
    <t>2822</t>
  </si>
  <si>
    <t>LICEAS</t>
  </si>
  <si>
    <t>PAMELA ESTEFANI</t>
  </si>
  <si>
    <t>LIRP8907113I1</t>
  </si>
  <si>
    <t>1709</t>
  </si>
  <si>
    <t>AMADOR</t>
  </si>
  <si>
    <t>ANEL</t>
  </si>
  <si>
    <t>LOAA850602ILA</t>
  </si>
  <si>
    <t>2664</t>
  </si>
  <si>
    <t>AVELAR</t>
  </si>
  <si>
    <t>ANGEL</t>
  </si>
  <si>
    <t>LOAA880614NHA</t>
  </si>
  <si>
    <t>1269</t>
  </si>
  <si>
    <t>LOAF801117I23</t>
  </si>
  <si>
    <t>1294</t>
  </si>
  <si>
    <t>LORA</t>
  </si>
  <si>
    <t>JAVIER ANTONIO</t>
  </si>
  <si>
    <t>LOAJ870804576</t>
  </si>
  <si>
    <t>2703</t>
  </si>
  <si>
    <t>BECERRIL</t>
  </si>
  <si>
    <t>JESUS RAUL</t>
  </si>
  <si>
    <t>LOBJ750630AR9</t>
  </si>
  <si>
    <t>1897</t>
  </si>
  <si>
    <t>BAEZA</t>
  </si>
  <si>
    <t>LORENA ADRIANA</t>
  </si>
  <si>
    <t>LOBL7903125G5</t>
  </si>
  <si>
    <t>1453</t>
  </si>
  <si>
    <t>CASTAÑEDA</t>
  </si>
  <si>
    <t>SILVIA ESTHER</t>
  </si>
  <si>
    <t>LOCS6002287P1</t>
  </si>
  <si>
    <t>2377</t>
  </si>
  <si>
    <t>MONICA ILIANA</t>
  </si>
  <si>
    <t>LOFM731003ET0</t>
  </si>
  <si>
    <t>1147</t>
  </si>
  <si>
    <t>LIZBETH GABRIELA</t>
  </si>
  <si>
    <t>LOGL8205308Q7</t>
  </si>
  <si>
    <t>1498</t>
  </si>
  <si>
    <t>MARIA STEPHANIA</t>
  </si>
  <si>
    <t>LOJS920801TZ3</t>
  </si>
  <si>
    <t>2127</t>
  </si>
  <si>
    <t>RITA</t>
  </si>
  <si>
    <t>LOLR580609EV4</t>
  </si>
  <si>
    <t>1997</t>
  </si>
  <si>
    <t>MENENDEZ</t>
  </si>
  <si>
    <t>MARIA JESUS</t>
  </si>
  <si>
    <t>LOMJ731224AN8</t>
  </si>
  <si>
    <t>2712</t>
  </si>
  <si>
    <t>PEDRO ALBERTO</t>
  </si>
  <si>
    <t>LOMP900814HW0</t>
  </si>
  <si>
    <t>2143</t>
  </si>
  <si>
    <t>LOPL830326C60</t>
  </si>
  <si>
    <t>2807</t>
  </si>
  <si>
    <t>PASCUAL</t>
  </si>
  <si>
    <t>ROSALINA</t>
  </si>
  <si>
    <t>LOPR751007JQ9</t>
  </si>
  <si>
    <t>1124</t>
  </si>
  <si>
    <t>LOPE</t>
  </si>
  <si>
    <t>QUIÑONES</t>
  </si>
  <si>
    <t>REYNA ODETT</t>
  </si>
  <si>
    <t>LOQR750107PP2</t>
  </si>
  <si>
    <t>1673</t>
  </si>
  <si>
    <t>NEIMA HAYDEE</t>
  </si>
  <si>
    <t>LORN770501H99</t>
  </si>
  <si>
    <t>1010</t>
  </si>
  <si>
    <t>RAMOS</t>
  </si>
  <si>
    <t>RUTH BRAYINA</t>
  </si>
  <si>
    <t>LORR720925MA9</t>
  </si>
  <si>
    <t>1364</t>
  </si>
  <si>
    <t>LORENZO</t>
  </si>
  <si>
    <t>LOSA750505NH6</t>
  </si>
  <si>
    <t>2779</t>
  </si>
  <si>
    <t>ESPERANZA</t>
  </si>
  <si>
    <t>LOSE490924EQ4</t>
  </si>
  <si>
    <t>1865</t>
  </si>
  <si>
    <t>SEGOVIA</t>
  </si>
  <si>
    <t>LOSG761212P2A</t>
  </si>
  <si>
    <t>1451</t>
  </si>
  <si>
    <t>LOSG910614P94</t>
  </si>
  <si>
    <t>2370</t>
  </si>
  <si>
    <t>JOHN MARTIN</t>
  </si>
  <si>
    <t>LOSJ631202MQ2</t>
  </si>
  <si>
    <t>1275</t>
  </si>
  <si>
    <t>HENRY GERSON</t>
  </si>
  <si>
    <t>LUHH860510IBA</t>
  </si>
  <si>
    <t>2107</t>
  </si>
  <si>
    <t>ANTONIO HUMBERTO</t>
  </si>
  <si>
    <t>LURA810613CC8</t>
  </si>
  <si>
    <t>1138</t>
  </si>
  <si>
    <t>LOCX620514P85</t>
  </si>
  <si>
    <t>1677</t>
  </si>
  <si>
    <t>MATU</t>
  </si>
  <si>
    <t>MAAB891021HD1</t>
  </si>
  <si>
    <t>2148</t>
  </si>
  <si>
    <t>MANZANERO</t>
  </si>
  <si>
    <t>KARLA ELIZABETH</t>
  </si>
  <si>
    <t>MAAK930311IC9</t>
  </si>
  <si>
    <t>2781</t>
  </si>
  <si>
    <t>MARTHA LAURA</t>
  </si>
  <si>
    <t>MAAM960316NJ4</t>
  </si>
  <si>
    <t>2795</t>
  </si>
  <si>
    <t>MALO</t>
  </si>
  <si>
    <t>PATRICIA</t>
  </si>
  <si>
    <t>MAAP631008DS0</t>
  </si>
  <si>
    <t>1408</t>
  </si>
  <si>
    <t>VICTORIA ISABEL</t>
  </si>
  <si>
    <t>MAAV871223V18</t>
  </si>
  <si>
    <t>2624</t>
  </si>
  <si>
    <t>Y BENITEZ</t>
  </si>
  <si>
    <t>BASILIO</t>
  </si>
  <si>
    <t>MABB4906141Y5</t>
  </si>
  <si>
    <t>1273</t>
  </si>
  <si>
    <t>FLOR YAMILI</t>
  </si>
  <si>
    <t>MABF901027EE7</t>
  </si>
  <si>
    <t>2381</t>
  </si>
  <si>
    <t>ADRIANA DE JESUS</t>
  </si>
  <si>
    <t>MACA780330L40</t>
  </si>
  <si>
    <t>1856</t>
  </si>
  <si>
    <t>CARLA BEATRIZ</t>
  </si>
  <si>
    <t>MACC7607093IA</t>
  </si>
  <si>
    <t>1306</t>
  </si>
  <si>
    <t>CARLOS FRANCISCO</t>
  </si>
  <si>
    <t>MACC770511FG9</t>
  </si>
  <si>
    <t>1237</t>
  </si>
  <si>
    <t>MACC8010252VA</t>
  </si>
  <si>
    <t>2457</t>
  </si>
  <si>
    <t>CHULIN</t>
  </si>
  <si>
    <t>CLAUDIA JANET</t>
  </si>
  <si>
    <t>MACC880205D12</t>
  </si>
  <si>
    <t>1891</t>
  </si>
  <si>
    <t>MARTIN</t>
  </si>
  <si>
    <t>DANIEL ALEJANDRO</t>
  </si>
  <si>
    <t>MACD691230ST4</t>
  </si>
  <si>
    <t>1127</t>
  </si>
  <si>
    <t>MARIA ELOISA DE ROSA</t>
  </si>
  <si>
    <t>MACE5801032R2</t>
  </si>
  <si>
    <t>1544</t>
  </si>
  <si>
    <t>MATUS</t>
  </si>
  <si>
    <t>EVA</t>
  </si>
  <si>
    <t>MACE681020BCA</t>
  </si>
  <si>
    <t>1214</t>
  </si>
  <si>
    <t>FLORA</t>
  </si>
  <si>
    <t>MACF611026RC3</t>
  </si>
  <si>
    <t>1980</t>
  </si>
  <si>
    <t>JOSE MARCELO</t>
  </si>
  <si>
    <t>MACM830102PE5</t>
  </si>
  <si>
    <t>1591</t>
  </si>
  <si>
    <t>CASTILLA</t>
  </si>
  <si>
    <t>MACP600810253</t>
  </si>
  <si>
    <t>1532</t>
  </si>
  <si>
    <t>MACP8007011F8</t>
  </si>
  <si>
    <t>2218</t>
  </si>
  <si>
    <t>ROGER JERAMEL</t>
  </si>
  <si>
    <t>MACR870813UD3</t>
  </si>
  <si>
    <t>1185</t>
  </si>
  <si>
    <t>WENDY</t>
  </si>
  <si>
    <t>MACW800108M28</t>
  </si>
  <si>
    <t>1509</t>
  </si>
  <si>
    <t>ELIA</t>
  </si>
  <si>
    <t>MADE831120CS0</t>
  </si>
  <si>
    <t>2568</t>
  </si>
  <si>
    <t>MAYORGA</t>
  </si>
  <si>
    <t>LAURA MARIA</t>
  </si>
  <si>
    <t>MADL550628TW0</t>
  </si>
  <si>
    <t>2702</t>
  </si>
  <si>
    <t>NADIME IDALI</t>
  </si>
  <si>
    <t>MADN9206308I3</t>
  </si>
  <si>
    <t>2826</t>
  </si>
  <si>
    <t>MARIN</t>
  </si>
  <si>
    <t>REBECA ELIZABETH</t>
  </si>
  <si>
    <t>MADR6612228D5</t>
  </si>
  <si>
    <t>1998</t>
  </si>
  <si>
    <t>RUBY DELVIA</t>
  </si>
  <si>
    <t>MADR750130764</t>
  </si>
  <si>
    <t>1632</t>
  </si>
  <si>
    <t>SYLVIA LUCELI DEL ROSARIO</t>
  </si>
  <si>
    <t>MADS871114BHA</t>
  </si>
  <si>
    <t>2788</t>
  </si>
  <si>
    <t>MAFM810206L68</t>
  </si>
  <si>
    <t>2071</t>
  </si>
  <si>
    <t>MAZA</t>
  </si>
  <si>
    <t>ANTONIO</t>
  </si>
  <si>
    <t>MAGA6009031GA</t>
  </si>
  <si>
    <t>1933</t>
  </si>
  <si>
    <t>MACEDONIO</t>
  </si>
  <si>
    <t>GUILLEN</t>
  </si>
  <si>
    <t>MAGA660430ETA</t>
  </si>
  <si>
    <t>1910</t>
  </si>
  <si>
    <t>ALICIA DEL SOCORRO</t>
  </si>
  <si>
    <t>MAGA820623DX0</t>
  </si>
  <si>
    <t>1510</t>
  </si>
  <si>
    <t>ESTEFANY BEATRIZ</t>
  </si>
  <si>
    <t>MAGE891012GQ2</t>
  </si>
  <si>
    <t>2242</t>
  </si>
  <si>
    <t>MAGJ930819L56</t>
  </si>
  <si>
    <t>2206</t>
  </si>
  <si>
    <t>MAGM720317GV1</t>
  </si>
  <si>
    <t>1827</t>
  </si>
  <si>
    <t>MARI</t>
  </si>
  <si>
    <t>CANDY ERNESTINA</t>
  </si>
  <si>
    <t>MAHC671004MK5</t>
  </si>
  <si>
    <t>1349</t>
  </si>
  <si>
    <t>ERIKA BEATRIZ</t>
  </si>
  <si>
    <t>MAJE8102285P1</t>
  </si>
  <si>
    <t>1318</t>
  </si>
  <si>
    <t>MAS</t>
  </si>
  <si>
    <t>WENDY CARINA</t>
  </si>
  <si>
    <t>MAKW9703077Y2</t>
  </si>
  <si>
    <t>2786</t>
  </si>
  <si>
    <t>MANRRERO</t>
  </si>
  <si>
    <t>ANA DEL CARMEN</t>
  </si>
  <si>
    <t>MALA860302EI7</t>
  </si>
  <si>
    <t>1813</t>
  </si>
  <si>
    <t>YESENIA</t>
  </si>
  <si>
    <t>MALY771010AG8</t>
  </si>
  <si>
    <t>1590</t>
  </si>
  <si>
    <t>MARIA DALILA</t>
  </si>
  <si>
    <t>MAMD620303649</t>
  </si>
  <si>
    <t>1683</t>
  </si>
  <si>
    <t>MONTERO</t>
  </si>
  <si>
    <t>DENISE GUADALUPE</t>
  </si>
  <si>
    <t>MAMD901020DY5</t>
  </si>
  <si>
    <t>2233</t>
  </si>
  <si>
    <t>MANDUJANO</t>
  </si>
  <si>
    <t>GABRIEL IVAN</t>
  </si>
  <si>
    <t>MAMG9207263T6</t>
  </si>
  <si>
    <t>2321</t>
  </si>
  <si>
    <t>MARIA IRENE</t>
  </si>
  <si>
    <t>MAMI720213EE6</t>
  </si>
  <si>
    <t>2120</t>
  </si>
  <si>
    <t>ISMAEL JESUS</t>
  </si>
  <si>
    <t>MAMI820828SR6</t>
  </si>
  <si>
    <t>1652</t>
  </si>
  <si>
    <t>JENNYFER</t>
  </si>
  <si>
    <t>MAMJ930521437</t>
  </si>
  <si>
    <t>1774</t>
  </si>
  <si>
    <t>LEONARDA</t>
  </si>
  <si>
    <t>MAML700411LC4</t>
  </si>
  <si>
    <t>2897</t>
  </si>
  <si>
    <t>MARTHA CLAUDIA</t>
  </si>
  <si>
    <t>MAMM7002251P6</t>
  </si>
  <si>
    <t>1376</t>
  </si>
  <si>
    <t>CRISTY GUADALUPE</t>
  </si>
  <si>
    <t>MANC8708041I2</t>
  </si>
  <si>
    <t>2241</t>
  </si>
  <si>
    <t>GENY YAMILY</t>
  </si>
  <si>
    <t>MAPG7711137NA</t>
  </si>
  <si>
    <t>2193</t>
  </si>
  <si>
    <t>PINZON</t>
  </si>
  <si>
    <t>JOSE GABRIEL</t>
  </si>
  <si>
    <t>MAPG840211223</t>
  </si>
  <si>
    <t>1820</t>
  </si>
  <si>
    <t>ISELA</t>
  </si>
  <si>
    <t>MAPI790526JX3</t>
  </si>
  <si>
    <t>1416</t>
  </si>
  <si>
    <t>POMOL</t>
  </si>
  <si>
    <t>LOLA</t>
  </si>
  <si>
    <t>MAPL650811DVA</t>
  </si>
  <si>
    <t>1912</t>
  </si>
  <si>
    <t>MAPS610930KTA</t>
  </si>
  <si>
    <t>1424</t>
  </si>
  <si>
    <t>QUIJANO</t>
  </si>
  <si>
    <t>ESTEFANY DE LA LUZ</t>
  </si>
  <si>
    <t>MAQE9007164V7</t>
  </si>
  <si>
    <t>2463</t>
  </si>
  <si>
    <t>ANNEL</t>
  </si>
  <si>
    <t>MARA8603299H8</t>
  </si>
  <si>
    <t>2337</t>
  </si>
  <si>
    <t>MARIA ARACELLY</t>
  </si>
  <si>
    <t>MARA920630NT9</t>
  </si>
  <si>
    <t>2586</t>
  </si>
  <si>
    <t>MARIA EVANGELINA</t>
  </si>
  <si>
    <t>MARE700921UF3</t>
  </si>
  <si>
    <t>1411</t>
  </si>
  <si>
    <t>GORETY DEL CARMEN</t>
  </si>
  <si>
    <t>MARG901107DR9</t>
  </si>
  <si>
    <t>2725</t>
  </si>
  <si>
    <t>INGRED JULIETA</t>
  </si>
  <si>
    <t>MARI781105TX9</t>
  </si>
  <si>
    <t>2647</t>
  </si>
  <si>
    <t>MARURE</t>
  </si>
  <si>
    <t>ROSAS</t>
  </si>
  <si>
    <t>PALOMA NAYELI</t>
  </si>
  <si>
    <t>MARP8705029A1</t>
  </si>
  <si>
    <t>2153</t>
  </si>
  <si>
    <t>MANZANARES</t>
  </si>
  <si>
    <t>BRISA YUGARI</t>
  </si>
  <si>
    <t>MASB830816CK5</t>
  </si>
  <si>
    <t>1335</t>
  </si>
  <si>
    <t>MASE761020LF3</t>
  </si>
  <si>
    <t>1321</t>
  </si>
  <si>
    <t>MANJARREZ</t>
  </si>
  <si>
    <t>ERNESTO ALFREDO</t>
  </si>
  <si>
    <t>MATE8404091J8</t>
  </si>
  <si>
    <t>2684</t>
  </si>
  <si>
    <t>TAMAYO</t>
  </si>
  <si>
    <t>MARIANO DE JESUS</t>
  </si>
  <si>
    <t>MATM591017II7</t>
  </si>
  <si>
    <t>1078</t>
  </si>
  <si>
    <t>MARIELA</t>
  </si>
  <si>
    <t>MATM660813B26</t>
  </si>
  <si>
    <t>2724</t>
  </si>
  <si>
    <t>ROXANA MARIA</t>
  </si>
  <si>
    <t>MATR680702KBA</t>
  </si>
  <si>
    <t>2063</t>
  </si>
  <si>
    <t>JUAN JOSE</t>
  </si>
  <si>
    <t>VILLANUEVA</t>
  </si>
  <si>
    <t>JEDIAEL</t>
  </si>
  <si>
    <t>MAVJ830110B52</t>
  </si>
  <si>
    <t>2965</t>
  </si>
  <si>
    <t>JAZMIN DEL ROSARIO</t>
  </si>
  <si>
    <t>MAXJ920204SE0</t>
  </si>
  <si>
    <t>2229</t>
  </si>
  <si>
    <t>GUADALUPE DEL CARMEN</t>
  </si>
  <si>
    <t>MAYG850919P58</t>
  </si>
  <si>
    <t>2614</t>
  </si>
  <si>
    <t>MAZG6901199I1</t>
  </si>
  <si>
    <t>2809</t>
  </si>
  <si>
    <t>MENDOZA</t>
  </si>
  <si>
    <t>AGUILLON</t>
  </si>
  <si>
    <t>ALONDRA</t>
  </si>
  <si>
    <t>MEAA9507274Q4</t>
  </si>
  <si>
    <t>2808</t>
  </si>
  <si>
    <t>LAURA GRISEL</t>
  </si>
  <si>
    <t>MEBL830816QX4</t>
  </si>
  <si>
    <t>1031</t>
  </si>
  <si>
    <t>ANGELICA</t>
  </si>
  <si>
    <t>MECA8901103P0</t>
  </si>
  <si>
    <t>2286</t>
  </si>
  <si>
    <t>BRENDA JULISSA</t>
  </si>
  <si>
    <t>MECB670114F7A</t>
  </si>
  <si>
    <t>1554</t>
  </si>
  <si>
    <t>MELENDEZ</t>
  </si>
  <si>
    <t>CHRISTIAN EMIR</t>
  </si>
  <si>
    <t>MECC890705TI7</t>
  </si>
  <si>
    <t>2102</t>
  </si>
  <si>
    <t>CARMEN DE LA CRUZ</t>
  </si>
  <si>
    <t>MECC891219186</t>
  </si>
  <si>
    <t>2226</t>
  </si>
  <si>
    <t>ROSELLA</t>
  </si>
  <si>
    <t>MECR820203A39</t>
  </si>
  <si>
    <t>2359</t>
  </si>
  <si>
    <t>DUARTE</t>
  </si>
  <si>
    <t>JANELY LUCELY</t>
  </si>
  <si>
    <t>MEDJ8903271I8</t>
  </si>
  <si>
    <t>2169</t>
  </si>
  <si>
    <t>MEGE6710269T4</t>
  </si>
  <si>
    <t>2099</t>
  </si>
  <si>
    <t>GUEVARA</t>
  </si>
  <si>
    <t>MEGG640825135</t>
  </si>
  <si>
    <t>2329</t>
  </si>
  <si>
    <t>JOSE MANUEL DE ATOCHA</t>
  </si>
  <si>
    <t>MEGM751020NR5</t>
  </si>
  <si>
    <t>1350</t>
  </si>
  <si>
    <t>LOZANO</t>
  </si>
  <si>
    <t>ROSAURA</t>
  </si>
  <si>
    <t>MELR70080721A</t>
  </si>
  <si>
    <t>2296</t>
  </si>
  <si>
    <t>MEX</t>
  </si>
  <si>
    <t>ALMA KARINA</t>
  </si>
  <si>
    <t>MEMA881116E31</t>
  </si>
  <si>
    <t>1736</t>
  </si>
  <si>
    <t>MEMA900118J29</t>
  </si>
  <si>
    <t>3074</t>
  </si>
  <si>
    <t>CLARA BEATRIZ</t>
  </si>
  <si>
    <t>MEMC610208UR7</t>
  </si>
  <si>
    <t>1882</t>
  </si>
  <si>
    <t>DIEGO ANDRES</t>
  </si>
  <si>
    <t>MEMD910913QL2</t>
  </si>
  <si>
    <t>2796</t>
  </si>
  <si>
    <t>MONDRAGON</t>
  </si>
  <si>
    <t>MEMG6906126G8</t>
  </si>
  <si>
    <t>1242</t>
  </si>
  <si>
    <t>MENC690110ST0</t>
  </si>
  <si>
    <t>2309</t>
  </si>
  <si>
    <t>DAGOBERTO</t>
  </si>
  <si>
    <t>MEPD6209187E9</t>
  </si>
  <si>
    <t>1258</t>
  </si>
  <si>
    <t>PEREGRINO</t>
  </si>
  <si>
    <t>HEIDY</t>
  </si>
  <si>
    <t>MEPH970301HE7</t>
  </si>
  <si>
    <t>2571</t>
  </si>
  <si>
    <t>MARTINA ANGELICA</t>
  </si>
  <si>
    <t>MERM780130D32</t>
  </si>
  <si>
    <t>1450</t>
  </si>
  <si>
    <t>SOSA</t>
  </si>
  <si>
    <t>MESL780318LH3</t>
  </si>
  <si>
    <t>1738</t>
  </si>
  <si>
    <t>MERLIN</t>
  </si>
  <si>
    <t>TEMIX</t>
  </si>
  <si>
    <t>ISABEL CRISTINA</t>
  </si>
  <si>
    <t>METI811120345</t>
  </si>
  <si>
    <t>1508</t>
  </si>
  <si>
    <t>METM840228RLA</t>
  </si>
  <si>
    <t>1314</t>
  </si>
  <si>
    <t>MENESES</t>
  </si>
  <si>
    <t>URBINA</t>
  </si>
  <si>
    <t>BARTOLA</t>
  </si>
  <si>
    <t>MEUB800328EF2</t>
  </si>
  <si>
    <t>2486</t>
  </si>
  <si>
    <t>ULUAC</t>
  </si>
  <si>
    <t>LUCIA</t>
  </si>
  <si>
    <t>MEUL790824UA4</t>
  </si>
  <si>
    <t>2521</t>
  </si>
  <si>
    <t>VAZQUEZ</t>
  </si>
  <si>
    <t>DIANA ASUNCION</t>
  </si>
  <si>
    <t>MEVD750616F65</t>
  </si>
  <si>
    <t>2189</t>
  </si>
  <si>
    <t>RAMIRO MAXIMINO</t>
  </si>
  <si>
    <t>MEVR610822ER8</t>
  </si>
  <si>
    <t>1293</t>
  </si>
  <si>
    <t>XIJUN</t>
  </si>
  <si>
    <t>LOURDES NAOLIME</t>
  </si>
  <si>
    <t>MEXL930508J54</t>
  </si>
  <si>
    <t>2625</t>
  </si>
  <si>
    <t>MERCADO</t>
  </si>
  <si>
    <t>ZALETA</t>
  </si>
  <si>
    <t>PATRICIA HERMINIA</t>
  </si>
  <si>
    <t>MEZP490707891</t>
  </si>
  <si>
    <t>2345</t>
  </si>
  <si>
    <t>MIXTEGA</t>
  </si>
  <si>
    <t>FARIAS</t>
  </si>
  <si>
    <t>MIFI7601193X7</t>
  </si>
  <si>
    <t>2126</t>
  </si>
  <si>
    <t>MIRON</t>
  </si>
  <si>
    <t>LEA ADRIANA</t>
  </si>
  <si>
    <t>MIGL880910R93</t>
  </si>
  <si>
    <t>2740</t>
  </si>
  <si>
    <t>MIRAMAR</t>
  </si>
  <si>
    <t>MIMA7309173M7</t>
  </si>
  <si>
    <t>1696</t>
  </si>
  <si>
    <t>THELMA DEL SOCORRO</t>
  </si>
  <si>
    <t>MIMT830220438</t>
  </si>
  <si>
    <t>1775</t>
  </si>
  <si>
    <t>ABEL</t>
  </si>
  <si>
    <t>MOAA870525EP0</t>
  </si>
  <si>
    <t>2125</t>
  </si>
  <si>
    <t>MORA</t>
  </si>
  <si>
    <t>CLAUDIA INDIRA</t>
  </si>
  <si>
    <t>MOAC840212C41</t>
  </si>
  <si>
    <t>2217</t>
  </si>
  <si>
    <t>MONTIEL</t>
  </si>
  <si>
    <t>ELISA</t>
  </si>
  <si>
    <t>MOAE940530J56</t>
  </si>
  <si>
    <t>2404</t>
  </si>
  <si>
    <t>ESTHER ABIGAIL</t>
  </si>
  <si>
    <t>MOAE950329QD5</t>
  </si>
  <si>
    <t>2181</t>
  </si>
  <si>
    <t>MARLENE</t>
  </si>
  <si>
    <t>MOAM920621DV0</t>
  </si>
  <si>
    <t>1830</t>
  </si>
  <si>
    <t>JOSE RICARDO</t>
  </si>
  <si>
    <t>MOAR840705CR9</t>
  </si>
  <si>
    <t>2597</t>
  </si>
  <si>
    <t>ANGELICA ROCIO</t>
  </si>
  <si>
    <t>MOBA610810PG2</t>
  </si>
  <si>
    <t>1697</t>
  </si>
  <si>
    <t>CARLOS VIDAL</t>
  </si>
  <si>
    <t>MOBC7906068A1</t>
  </si>
  <si>
    <t>2431</t>
  </si>
  <si>
    <t>MOBG670817T23</t>
  </si>
  <si>
    <t>1703</t>
  </si>
  <si>
    <t>BRAVO</t>
  </si>
  <si>
    <t>MOBL6610017Q6</t>
  </si>
  <si>
    <t>1852</t>
  </si>
  <si>
    <t>MONTES DE OCA</t>
  </si>
  <si>
    <t>BASURTO</t>
  </si>
  <si>
    <t>MARYSOL</t>
  </si>
  <si>
    <t>MOBM811105L67</t>
  </si>
  <si>
    <t>2818</t>
  </si>
  <si>
    <t>PERLA MELINA</t>
  </si>
  <si>
    <t>MOBP920619G77</t>
  </si>
  <si>
    <t>2293</t>
  </si>
  <si>
    <t>CHINCOYA</t>
  </si>
  <si>
    <t>DIRTA LILIANA</t>
  </si>
  <si>
    <t>MOCD7708313V4</t>
  </si>
  <si>
    <t>2184</t>
  </si>
  <si>
    <t>FANNY DEL SOCORRO</t>
  </si>
  <si>
    <t>MOCF8808042N2</t>
  </si>
  <si>
    <t>2777</t>
  </si>
  <si>
    <t>LUCILA CRISTINA</t>
  </si>
  <si>
    <t>MOCL720801KS0</t>
  </si>
  <si>
    <t>2041</t>
  </si>
  <si>
    <t>RODOLFO</t>
  </si>
  <si>
    <t>MOCR800817K42</t>
  </si>
  <si>
    <t>2299</t>
  </si>
  <si>
    <t>YAZMIN GUADALUPE</t>
  </si>
  <si>
    <t>MOCY9403119Z2</t>
  </si>
  <si>
    <t>2382</t>
  </si>
  <si>
    <t>MORAN</t>
  </si>
  <si>
    <t>MOGL720424AA4</t>
  </si>
  <si>
    <t>2406</t>
  </si>
  <si>
    <t>LEANY ALEJANDRA</t>
  </si>
  <si>
    <t>MOHL901014KF6</t>
  </si>
  <si>
    <t>2220</t>
  </si>
  <si>
    <t>MOHEDANO</t>
  </si>
  <si>
    <t>MOJA910715PH3</t>
  </si>
  <si>
    <t>3079</t>
  </si>
  <si>
    <t>MONTUFAR</t>
  </si>
  <si>
    <t>DIANA EVELYN</t>
  </si>
  <si>
    <t>MOMD840830GC2</t>
  </si>
  <si>
    <t>1815</t>
  </si>
  <si>
    <t>FLOR CECILIA</t>
  </si>
  <si>
    <t>MOMF661003TBA</t>
  </si>
  <si>
    <t>1977</t>
  </si>
  <si>
    <t>MONTAÑEZ</t>
  </si>
  <si>
    <t>JESUS LORENZO</t>
  </si>
  <si>
    <t>MOMJ8807291E3</t>
  </si>
  <si>
    <t>2378</t>
  </si>
  <si>
    <t>MEDRANO</t>
  </si>
  <si>
    <t>RITA MARISOL</t>
  </si>
  <si>
    <t>MOMR870505PU4</t>
  </si>
  <si>
    <t>2133</t>
  </si>
  <si>
    <t>FABIAN ISRAEL</t>
  </si>
  <si>
    <t>MOOF821231GQ4</t>
  </si>
  <si>
    <t>2282</t>
  </si>
  <si>
    <t>PLATERO</t>
  </si>
  <si>
    <t>MOPA6701042G2</t>
  </si>
  <si>
    <t>1227</t>
  </si>
  <si>
    <t>ANA CECILIA</t>
  </si>
  <si>
    <t>MOPA900908US8</t>
  </si>
  <si>
    <t>2019</t>
  </si>
  <si>
    <t>FRANSELI YANET</t>
  </si>
  <si>
    <t>MOPF940126V99</t>
  </si>
  <si>
    <t>3051</t>
  </si>
  <si>
    <t>PAREDES</t>
  </si>
  <si>
    <t>JULIA ALBERTA</t>
  </si>
  <si>
    <t>MOPJ580219CD1</t>
  </si>
  <si>
    <t>1666</t>
  </si>
  <si>
    <t>KEREN JOCABED</t>
  </si>
  <si>
    <t>MOPK870414FM8</t>
  </si>
  <si>
    <t>1727</t>
  </si>
  <si>
    <t>MONTESINOS</t>
  </si>
  <si>
    <t>GILBERTO AGUSTIN</t>
  </si>
  <si>
    <t>MORG701008RDA</t>
  </si>
  <si>
    <t>1369</t>
  </si>
  <si>
    <t>SANTIESTEBAN</t>
  </si>
  <si>
    <t>MOSI771106JV2</t>
  </si>
  <si>
    <t>2411</t>
  </si>
  <si>
    <t>USCANGA</t>
  </si>
  <si>
    <t>MOUR631211AV1</t>
  </si>
  <si>
    <t>1754</t>
  </si>
  <si>
    <t>MORELOS</t>
  </si>
  <si>
    <t>VERDEJO</t>
  </si>
  <si>
    <t>MOVC8801168G2</t>
  </si>
  <si>
    <t>2757</t>
  </si>
  <si>
    <t>LUZ GABRIELA</t>
  </si>
  <si>
    <t>MOVL7610258A2</t>
  </si>
  <si>
    <t>2106</t>
  </si>
  <si>
    <t>VIDAL</t>
  </si>
  <si>
    <t>VERONICA</t>
  </si>
  <si>
    <t>MOVV760226IT0</t>
  </si>
  <si>
    <t>1212</t>
  </si>
  <si>
    <t>JUAN MANUEL</t>
  </si>
  <si>
    <t>MUCJ66090674A</t>
  </si>
  <si>
    <t>1368</t>
  </si>
  <si>
    <t>EMY ESTEFANY</t>
  </si>
  <si>
    <t>MAMX900311UV1</t>
  </si>
  <si>
    <t>2459</t>
  </si>
  <si>
    <t>NAVARRETE</t>
  </si>
  <si>
    <t>MARIA ALBERTA</t>
  </si>
  <si>
    <t>NABA851115JRA</t>
  </si>
  <si>
    <t>1160</t>
  </si>
  <si>
    <t>NAVA</t>
  </si>
  <si>
    <t>JACOB</t>
  </si>
  <si>
    <t>NAJC810716194</t>
  </si>
  <si>
    <t>1971</t>
  </si>
  <si>
    <t>NARVAES</t>
  </si>
  <si>
    <t xml:space="preserve">ERNESTO </t>
  </si>
  <si>
    <t>NAME550514AJ7</t>
  </si>
  <si>
    <t>3029</t>
  </si>
  <si>
    <t>NUÑEZ</t>
  </si>
  <si>
    <t>LUIS JAVIER</t>
  </si>
  <si>
    <t>NANL970131K90</t>
  </si>
  <si>
    <t>2780</t>
  </si>
  <si>
    <t>NAR</t>
  </si>
  <si>
    <t>ZUÑIGA</t>
  </si>
  <si>
    <t>LILIANA PATRICIA</t>
  </si>
  <si>
    <t>NAZL831009BU6</t>
  </si>
  <si>
    <t>1238</t>
  </si>
  <si>
    <t>NEGRIN</t>
  </si>
  <si>
    <t>CRISTHIAN ALBERTO</t>
  </si>
  <si>
    <t>NEMC851111J46</t>
  </si>
  <si>
    <t>1883</t>
  </si>
  <si>
    <t>NICOLI</t>
  </si>
  <si>
    <t>VILMA ALEJANDRA</t>
  </si>
  <si>
    <t>NIIV910608AQ2</t>
  </si>
  <si>
    <t>2671</t>
  </si>
  <si>
    <t>LUCELY</t>
  </si>
  <si>
    <t>NOAL861026QQ6</t>
  </si>
  <si>
    <t>1765</t>
  </si>
  <si>
    <t>GREGORIO</t>
  </si>
  <si>
    <t>NOCG89052033A</t>
  </si>
  <si>
    <t>2594</t>
  </si>
  <si>
    <t>ARIANA REGINA</t>
  </si>
  <si>
    <t>NOGA820428KQ1</t>
  </si>
  <si>
    <t>2626</t>
  </si>
  <si>
    <t>MARIA DE CARMEN</t>
  </si>
  <si>
    <t>NOKC821208D48</t>
  </si>
  <si>
    <t>1100</t>
  </si>
  <si>
    <t>MIRANDA</t>
  </si>
  <si>
    <t>RICARDO</t>
  </si>
  <si>
    <t>NOMR530403PU9</t>
  </si>
  <si>
    <t>1246</t>
  </si>
  <si>
    <t>JUAN ANTONIO</t>
  </si>
  <si>
    <t>NORJ830708TR6</t>
  </si>
  <si>
    <t>1551</t>
  </si>
  <si>
    <t>NOLAZCO</t>
  </si>
  <si>
    <t>GEANINA ROCIO</t>
  </si>
  <si>
    <t>NOVG670320EV9</t>
  </si>
  <si>
    <t>2077</t>
  </si>
  <si>
    <t>NUGM690110NQ4</t>
  </si>
  <si>
    <t>1104</t>
  </si>
  <si>
    <t>LUISA YARENI</t>
  </si>
  <si>
    <t>NUPL850221E81</t>
  </si>
  <si>
    <t>1483</t>
  </si>
  <si>
    <t>ORLAYNETA</t>
  </si>
  <si>
    <t>LILIA ISABEL</t>
  </si>
  <si>
    <t>OAAL780328AJ3</t>
  </si>
  <si>
    <t>1128</t>
  </si>
  <si>
    <t>OVANDO</t>
  </si>
  <si>
    <t>OAGG830308TQ7</t>
  </si>
  <si>
    <t>1382</t>
  </si>
  <si>
    <t>OLAN</t>
  </si>
  <si>
    <t>MIRENA DEL CARMEN</t>
  </si>
  <si>
    <t>OAMM810614A20</t>
  </si>
  <si>
    <t>2178</t>
  </si>
  <si>
    <t>OJEDA</t>
  </si>
  <si>
    <t>DOLORES AURORA</t>
  </si>
  <si>
    <t>OEAD790217UP9</t>
  </si>
  <si>
    <t>1583</t>
  </si>
  <si>
    <t>ORTEGA</t>
  </si>
  <si>
    <t>OEAM921009QQ2</t>
  </si>
  <si>
    <t>2518</t>
  </si>
  <si>
    <t>HENRY MARTIN</t>
  </si>
  <si>
    <t>OEBH921111HF6</t>
  </si>
  <si>
    <t>2493</t>
  </si>
  <si>
    <t>OXTE</t>
  </si>
  <si>
    <t>YAZMIN EDAENA</t>
  </si>
  <si>
    <t>OEBY820303H94</t>
  </si>
  <si>
    <t>1501</t>
  </si>
  <si>
    <t>HERBET MARTIN</t>
  </si>
  <si>
    <t>OECH6507258ZA</t>
  </si>
  <si>
    <t>1496</t>
  </si>
  <si>
    <t>ALIANA</t>
  </si>
  <si>
    <t>OEDA7207273N7</t>
  </si>
  <si>
    <t>2097</t>
  </si>
  <si>
    <t>OLVERA</t>
  </si>
  <si>
    <t>CARLOS ALBERTO</t>
  </si>
  <si>
    <t>OEEC800410E89</t>
  </si>
  <si>
    <t>2043</t>
  </si>
  <si>
    <t>LILIA NAYELI</t>
  </si>
  <si>
    <t>OEHL8910133V2</t>
  </si>
  <si>
    <t>1785</t>
  </si>
  <si>
    <t>OLMEDO</t>
  </si>
  <si>
    <t>SANDRA ANAHI</t>
  </si>
  <si>
    <t>OEMS870401AF2</t>
  </si>
  <si>
    <t>1101</t>
  </si>
  <si>
    <t>OREZA</t>
  </si>
  <si>
    <t>AZTLANY GISEL</t>
  </si>
  <si>
    <t>OEPA9101196M1</t>
  </si>
  <si>
    <t>2760</t>
  </si>
  <si>
    <t>ORENDAY</t>
  </si>
  <si>
    <t>CLAUDIA JAZMIN</t>
  </si>
  <si>
    <t>OERC861117126</t>
  </si>
  <si>
    <t>2596</t>
  </si>
  <si>
    <t>JONATHAN ABINADY</t>
  </si>
  <si>
    <t>OERJ9209039A9</t>
  </si>
  <si>
    <t>2730</t>
  </si>
  <si>
    <t>CAVAZOS</t>
  </si>
  <si>
    <t>GRETTEL DE TILA</t>
  </si>
  <si>
    <t>OICG7912299U0</t>
  </si>
  <si>
    <t>1473</t>
  </si>
  <si>
    <t>ENRIQUEZ</t>
  </si>
  <si>
    <t>MAYRA LOURDES</t>
  </si>
  <si>
    <t>OIEM881130HZ8</t>
  </si>
  <si>
    <t>2098</t>
  </si>
  <si>
    <t>ANTONIA DEL CARMEN</t>
  </si>
  <si>
    <t>OIOA710613GG2</t>
  </si>
  <si>
    <t>1484</t>
  </si>
  <si>
    <t>ORDOÑEZ</t>
  </si>
  <si>
    <t>ARCE</t>
  </si>
  <si>
    <t>OOAJ841211FE3</t>
  </si>
  <si>
    <t>2700</t>
  </si>
  <si>
    <t>OOGJ8009181GA</t>
  </si>
  <si>
    <t>1565</t>
  </si>
  <si>
    <t>MARIA MAGDALENA</t>
  </si>
  <si>
    <t>OOMM630722JT0</t>
  </si>
  <si>
    <t>2396</t>
  </si>
  <si>
    <t>DANIELA KARINA</t>
  </si>
  <si>
    <t>OORD950616FW4</t>
  </si>
  <si>
    <t>2668</t>
  </si>
  <si>
    <t>LILIANA DE JESUS</t>
  </si>
  <si>
    <t>OOVL940720AK8</t>
  </si>
  <si>
    <t>2325</t>
  </si>
  <si>
    <t>OCH</t>
  </si>
  <si>
    <t>AC</t>
  </si>
  <si>
    <t>GUZMAN ALEJANDRO</t>
  </si>
  <si>
    <t>OAGU9308307U6</t>
  </si>
  <si>
    <t>2841</t>
  </si>
  <si>
    <t>CINDY MARGELY</t>
  </si>
  <si>
    <t>OKCI901010QI2</t>
  </si>
  <si>
    <t>2708</t>
  </si>
  <si>
    <t>EDWIN GASPAR</t>
  </si>
  <si>
    <t>OMED9203114L5</t>
  </si>
  <si>
    <t>2279</t>
  </si>
  <si>
    <t>BERNARDINO</t>
  </si>
  <si>
    <t>PACB760611R57</t>
  </si>
  <si>
    <t>2851</t>
  </si>
  <si>
    <t>LORNA ISABEL LIU SU</t>
  </si>
  <si>
    <t>PACL8409012X9</t>
  </si>
  <si>
    <t>2083</t>
  </si>
  <si>
    <t>SURIA FLORISEL</t>
  </si>
  <si>
    <t>PAFS690506392</t>
  </si>
  <si>
    <t>1879</t>
  </si>
  <si>
    <t>PALAFOX</t>
  </si>
  <si>
    <t>FLORISEL</t>
  </si>
  <si>
    <t>PAGF811020JI5</t>
  </si>
  <si>
    <t>2761</t>
  </si>
  <si>
    <t>GRECIA ARACELY GUADALUPE</t>
  </si>
  <si>
    <t>PAGG880828QR9</t>
  </si>
  <si>
    <t>1713</t>
  </si>
  <si>
    <t>MOJICA</t>
  </si>
  <si>
    <t>ESTELA</t>
  </si>
  <si>
    <t>PAME801109740</t>
  </si>
  <si>
    <t>1536</t>
  </si>
  <si>
    <t>RUBY ELIZABETH</t>
  </si>
  <si>
    <t>PANR790209DI5</t>
  </si>
  <si>
    <t>1472</t>
  </si>
  <si>
    <t>YENNI PATRICIA</t>
  </si>
  <si>
    <t>PANY810317589</t>
  </si>
  <si>
    <t>1499</t>
  </si>
  <si>
    <t>MAYRA IRENE</t>
  </si>
  <si>
    <t>PAOM9406176T8</t>
  </si>
  <si>
    <t>2273</t>
  </si>
  <si>
    <t>CLARA YOLANDA</t>
  </si>
  <si>
    <t>PAPC650827B95</t>
  </si>
  <si>
    <t>1117</t>
  </si>
  <si>
    <t>CANDIDO</t>
  </si>
  <si>
    <t>PAPC710222D40</t>
  </si>
  <si>
    <t>1571</t>
  </si>
  <si>
    <t>PERERA</t>
  </si>
  <si>
    <t>REJON</t>
  </si>
  <si>
    <t>JUAN PABLO</t>
  </si>
  <si>
    <t>PARJ791025BH4</t>
  </si>
  <si>
    <t>2343</t>
  </si>
  <si>
    <t>ANA LUISA</t>
  </si>
  <si>
    <t>PASA730728JZ0</t>
  </si>
  <si>
    <t>1432</t>
  </si>
  <si>
    <t>DORIS GUADALUPE</t>
  </si>
  <si>
    <t>PASD850901F86</t>
  </si>
  <si>
    <t>1140</t>
  </si>
  <si>
    <t>PASM920525KB7</t>
  </si>
  <si>
    <t>2272</t>
  </si>
  <si>
    <t>PAVIA</t>
  </si>
  <si>
    <t>SARA ISABEL</t>
  </si>
  <si>
    <t>PASS6707065X5</t>
  </si>
  <si>
    <t>2546</t>
  </si>
  <si>
    <t>PLASENCIA</t>
  </si>
  <si>
    <t>ANDREA ELOISA</t>
  </si>
  <si>
    <t>PAUA901120BGA</t>
  </si>
  <si>
    <t>2558</t>
  </si>
  <si>
    <t>PLASCENCIA</t>
  </si>
  <si>
    <t>CLAUDIA</t>
  </si>
  <si>
    <t>PAVC8001176S5</t>
  </si>
  <si>
    <t>1764</t>
  </si>
  <si>
    <t>PEÑA</t>
  </si>
  <si>
    <t>FRANCISCA MARICELA</t>
  </si>
  <si>
    <t>PEAF651125CS4</t>
  </si>
  <si>
    <t>1649</t>
  </si>
  <si>
    <t>ADAME</t>
  </si>
  <si>
    <t>LEZLI CRISOL</t>
  </si>
  <si>
    <t>PEAL8307088H2</t>
  </si>
  <si>
    <t>1013</t>
  </si>
  <si>
    <t>MARTINA</t>
  </si>
  <si>
    <t>PEAM8501304V0</t>
  </si>
  <si>
    <t>3069</t>
  </si>
  <si>
    <t>PERAZA</t>
  </si>
  <si>
    <t>PAOLA JEANETTE</t>
  </si>
  <si>
    <t>PEAP9408154X2</t>
  </si>
  <si>
    <t>2362</t>
  </si>
  <si>
    <t>ROGER DIDIER</t>
  </si>
  <si>
    <t>PEAR8601294N7</t>
  </si>
  <si>
    <t>2790</t>
  </si>
  <si>
    <t>SONIA PAULA</t>
  </si>
  <si>
    <t>PEAS710910RJ8</t>
  </si>
  <si>
    <t>1326</t>
  </si>
  <si>
    <t>CONSTANTINO</t>
  </si>
  <si>
    <t>CARLOS</t>
  </si>
  <si>
    <t>PECC830112NY0</t>
  </si>
  <si>
    <t>2196</t>
  </si>
  <si>
    <t>PRECIADO</t>
  </si>
  <si>
    <t>DAVID ALEJANDRO</t>
  </si>
  <si>
    <t>PECD8009256JA</t>
  </si>
  <si>
    <t>2001</t>
  </si>
  <si>
    <t>FATIMA ISAURA</t>
  </si>
  <si>
    <t>PECF930109329</t>
  </si>
  <si>
    <t>1851</t>
  </si>
  <si>
    <t>JORGE CARLOS</t>
  </si>
  <si>
    <t>PECJ680118RR4</t>
  </si>
  <si>
    <t>1044</t>
  </si>
  <si>
    <t>MASHY NOEMI</t>
  </si>
  <si>
    <t>PECM731229460</t>
  </si>
  <si>
    <t>1455</t>
  </si>
  <si>
    <t>MACARIO ENRIQUE</t>
  </si>
  <si>
    <t>PECM8512288I9</t>
  </si>
  <si>
    <t>1594</t>
  </si>
  <si>
    <t>PEDRO</t>
  </si>
  <si>
    <t>PECP790605QE1</t>
  </si>
  <si>
    <t>1125</t>
  </si>
  <si>
    <t>YABIL JESUS</t>
  </si>
  <si>
    <t>PECY900307KW2</t>
  </si>
  <si>
    <t>2199</t>
  </si>
  <si>
    <t>FERLEY</t>
  </si>
  <si>
    <t>PEDF661230F42</t>
  </si>
  <si>
    <t>1118</t>
  </si>
  <si>
    <t>LORENA DE CARMEN</t>
  </si>
  <si>
    <t>PEDL920511J39</t>
  </si>
  <si>
    <t>2750</t>
  </si>
  <si>
    <t>SANTOS FIDEL</t>
  </si>
  <si>
    <t>PEDS7003238W1</t>
  </si>
  <si>
    <t>1222</t>
  </si>
  <si>
    <t>FABIAN ALBERTO</t>
  </si>
  <si>
    <t>PEGF980322L37</t>
  </si>
  <si>
    <t>2835</t>
  </si>
  <si>
    <t>LORELY</t>
  </si>
  <si>
    <t>PEGL780714M82</t>
  </si>
  <si>
    <t>2648</t>
  </si>
  <si>
    <t>PEÑALVER</t>
  </si>
  <si>
    <t>LAURA ESMERALDA</t>
  </si>
  <si>
    <t>PEGL850920UM5</t>
  </si>
  <si>
    <t>2372</t>
  </si>
  <si>
    <t>PERALTA</t>
  </si>
  <si>
    <t>VILAURA DEL JESUS</t>
  </si>
  <si>
    <t>PEGV880725TV0</t>
  </si>
  <si>
    <t>2800</t>
  </si>
  <si>
    <t>MARIA</t>
  </si>
  <si>
    <t>PEHM6201203Y0</t>
  </si>
  <si>
    <t>1357</t>
  </si>
  <si>
    <t>SHELBY MARELLI</t>
  </si>
  <si>
    <t>PELS930102I69</t>
  </si>
  <si>
    <t>2710</t>
  </si>
  <si>
    <t>WENDY ROXANA</t>
  </si>
  <si>
    <t>PELW761029PE5</t>
  </si>
  <si>
    <t>2524</t>
  </si>
  <si>
    <t>PEMK8708261I2</t>
  </si>
  <si>
    <t>2200</t>
  </si>
  <si>
    <t>NAJERA</t>
  </si>
  <si>
    <t>PENA7509085Y0</t>
  </si>
  <si>
    <t>1651</t>
  </si>
  <si>
    <t>GEOVANY</t>
  </si>
  <si>
    <t>PEOG900824LK0</t>
  </si>
  <si>
    <t>2268</t>
  </si>
  <si>
    <t>JULIA ESTHER</t>
  </si>
  <si>
    <t>PEPJ451207FN3</t>
  </si>
  <si>
    <t>2266</t>
  </si>
  <si>
    <t>CARMEN ELIZABETH</t>
  </si>
  <si>
    <t>PERC930830JV9</t>
  </si>
  <si>
    <t>2583</t>
  </si>
  <si>
    <t>RENDON</t>
  </si>
  <si>
    <t>LORENZO ANTONIO</t>
  </si>
  <si>
    <t>PERL8406171A1</t>
  </si>
  <si>
    <t>2592</t>
  </si>
  <si>
    <t>EUFEMIA ESTHER</t>
  </si>
  <si>
    <t>PESE670930TQA</t>
  </si>
  <si>
    <t>2846</t>
  </si>
  <si>
    <t>SIMA</t>
  </si>
  <si>
    <t>MARIANA ISABEL</t>
  </si>
  <si>
    <t>PESM950706QQ8</t>
  </si>
  <si>
    <t>2827</t>
  </si>
  <si>
    <t>PETD780608AT3</t>
  </si>
  <si>
    <t>1629</t>
  </si>
  <si>
    <t>PERALES</t>
  </si>
  <si>
    <t>KARLA ARACELI</t>
  </si>
  <si>
    <t>PETK921021BR0</t>
  </si>
  <si>
    <t>1777</t>
  </si>
  <si>
    <t>URRUTIA</t>
  </si>
  <si>
    <t>MARTHA RUTH</t>
  </si>
  <si>
    <t>PEUM900225DK7</t>
  </si>
  <si>
    <t>1869</t>
  </si>
  <si>
    <t>WORRELL</t>
  </si>
  <si>
    <t>PEWE860518U84</t>
  </si>
  <si>
    <t>1627</t>
  </si>
  <si>
    <t>PINEDA</t>
  </si>
  <si>
    <t>DANIEL</t>
  </si>
  <si>
    <t>PIAD880308QV8</t>
  </si>
  <si>
    <t>1740</t>
  </si>
  <si>
    <t>PINTO</t>
  </si>
  <si>
    <t>PIBL760709128</t>
  </si>
  <si>
    <t>1500</t>
  </si>
  <si>
    <t>PISTE</t>
  </si>
  <si>
    <t>DELYSE</t>
  </si>
  <si>
    <t>PIGD8006174V1</t>
  </si>
  <si>
    <t>2410</t>
  </si>
  <si>
    <t>OMARA ITZEL</t>
  </si>
  <si>
    <t>PIGO9308164V5</t>
  </si>
  <si>
    <t>2197</t>
  </si>
  <si>
    <t>PILM790430459</t>
  </si>
  <si>
    <t>2307</t>
  </si>
  <si>
    <t>JONATHAN ELISEO</t>
  </si>
  <si>
    <t>PIRJ840916M20</t>
  </si>
  <si>
    <t>1036</t>
  </si>
  <si>
    <t>MARALY</t>
  </si>
  <si>
    <t>PIRM881229QG1</t>
  </si>
  <si>
    <t>2801</t>
  </si>
  <si>
    <t>TUYUB</t>
  </si>
  <si>
    <t>GEISLER JOMEINI</t>
  </si>
  <si>
    <t>PITG9108295M1</t>
  </si>
  <si>
    <t>2144</t>
  </si>
  <si>
    <t>AUDOMARO</t>
  </si>
  <si>
    <t>POCA660907MU6</t>
  </si>
  <si>
    <t>2101</t>
  </si>
  <si>
    <t>DAVID ALONSO</t>
  </si>
  <si>
    <t>POCD8702177G7</t>
  </si>
  <si>
    <t>1956</t>
  </si>
  <si>
    <t>POCE660912US2</t>
  </si>
  <si>
    <t>1942</t>
  </si>
  <si>
    <t>ERICK MIQUEAS</t>
  </si>
  <si>
    <t>POCE920304P38</t>
  </si>
  <si>
    <t>2313</t>
  </si>
  <si>
    <t>MARCIALA</t>
  </si>
  <si>
    <t>POCM670922RI6</t>
  </si>
  <si>
    <t>2306</t>
  </si>
  <si>
    <t>MARIA MERCEDES</t>
  </si>
  <si>
    <t>POCM840923I40</t>
  </si>
  <si>
    <t>1843</t>
  </si>
  <si>
    <t>CAMBRANES</t>
  </si>
  <si>
    <t>POCR601204GS9</t>
  </si>
  <si>
    <t>1609</t>
  </si>
  <si>
    <t>NAYELY BERENICE</t>
  </si>
  <si>
    <t>PODN911018FA1</t>
  </si>
  <si>
    <t>2766</t>
  </si>
  <si>
    <t>LUCERITO VANESSA</t>
  </si>
  <si>
    <t>POJL8610172U2</t>
  </si>
  <si>
    <t>2688</t>
  </si>
  <si>
    <t>PONCE</t>
  </si>
  <si>
    <t>ANAHI JACQUELINE</t>
  </si>
  <si>
    <t>POMA9409033P1</t>
  </si>
  <si>
    <t>2444</t>
  </si>
  <si>
    <t>CRISTIAN GEOVANY</t>
  </si>
  <si>
    <t>POMC940325J54</t>
  </si>
  <si>
    <t>2804</t>
  </si>
  <si>
    <t>JOSE EDUARDO</t>
  </si>
  <si>
    <t>POME930708AC1</t>
  </si>
  <si>
    <t>2361</t>
  </si>
  <si>
    <t>NICOLAS</t>
  </si>
  <si>
    <t>POMN690510M72</t>
  </si>
  <si>
    <t>3022</t>
  </si>
  <si>
    <t>PORTILLA</t>
  </si>
  <si>
    <t>MORRIS</t>
  </si>
  <si>
    <t>ROCIO</t>
  </si>
  <si>
    <t>POMR830524SQA</t>
  </si>
  <si>
    <t>2669</t>
  </si>
  <si>
    <t>ADRIANA DEL SOCORRO</t>
  </si>
  <si>
    <t>PONA841019NGA</t>
  </si>
  <si>
    <t>2639</t>
  </si>
  <si>
    <t>ISISS FABIOLA</t>
  </si>
  <si>
    <t>POOI770801RR4</t>
  </si>
  <si>
    <t>2733</t>
  </si>
  <si>
    <t>POPJ651220QL4</t>
  </si>
  <si>
    <t>1004</t>
  </si>
  <si>
    <t>MAVIAEL SARAI</t>
  </si>
  <si>
    <t>POPM8411056P2</t>
  </si>
  <si>
    <t>1964</t>
  </si>
  <si>
    <t>QUIJADA</t>
  </si>
  <si>
    <t>YAMILY</t>
  </si>
  <si>
    <t>POQY841113JE3</t>
  </si>
  <si>
    <t>1665</t>
  </si>
  <si>
    <t>NURY COLOMBINA</t>
  </si>
  <si>
    <t>PORN680823744</t>
  </si>
  <si>
    <t>1624</t>
  </si>
  <si>
    <t>POSA870408N93</t>
  </si>
  <si>
    <t>1644</t>
  </si>
  <si>
    <t>ANELI DEL PILAR</t>
  </si>
  <si>
    <t>POVA790827289</t>
  </si>
  <si>
    <t>1141</t>
  </si>
  <si>
    <t>PUGA</t>
  </si>
  <si>
    <t>ADRIANA GUADALUPE</t>
  </si>
  <si>
    <t>PUBA941209FJ6</t>
  </si>
  <si>
    <t>2264</t>
  </si>
  <si>
    <t>PULIDO</t>
  </si>
  <si>
    <t>BE</t>
  </si>
  <si>
    <t>BRIGIDA MARIBEL</t>
  </si>
  <si>
    <t>PUBB850129MP9</t>
  </si>
  <si>
    <t>1730</t>
  </si>
  <si>
    <t>DAFNE CAROLINA</t>
  </si>
  <si>
    <t>PUBD931228SD3</t>
  </si>
  <si>
    <t>2814</t>
  </si>
  <si>
    <t>ERIKA GUADALUPE</t>
  </si>
  <si>
    <t>PUPE850917N39</t>
  </si>
  <si>
    <t>1487</t>
  </si>
  <si>
    <t>PUERTO</t>
  </si>
  <si>
    <t>SELENE</t>
  </si>
  <si>
    <t>PUPS810630IQ4</t>
  </si>
  <si>
    <t>1969</t>
  </si>
  <si>
    <t>BRENDA NAYELI</t>
  </si>
  <si>
    <t>PURB8402028M0</t>
  </si>
  <si>
    <t>1095</t>
  </si>
  <si>
    <t>PURM850125SJ7</t>
  </si>
  <si>
    <t>1867</t>
  </si>
  <si>
    <t>QUINTAL</t>
  </si>
  <si>
    <t>LUIS DEMETRIO</t>
  </si>
  <si>
    <t>QUGL6904202L3</t>
  </si>
  <si>
    <t>1328</t>
  </si>
  <si>
    <t>QUIÑONEZ</t>
  </si>
  <si>
    <t>MARIA TERESA</t>
  </si>
  <si>
    <t>QUPT8711107W9</t>
  </si>
  <si>
    <t>1077</t>
  </si>
  <si>
    <t>QUIROZ</t>
  </si>
  <si>
    <t>ROSALES</t>
  </si>
  <si>
    <t>JUANA</t>
  </si>
  <si>
    <t>QURJ580516T81</t>
  </si>
  <si>
    <t>2754</t>
  </si>
  <si>
    <t>ZUPO</t>
  </si>
  <si>
    <t>LANDY MARIA</t>
  </si>
  <si>
    <t>QUZL630704D70</t>
  </si>
  <si>
    <t>2481</t>
  </si>
  <si>
    <t>LUZ DEL CARMEN</t>
  </si>
  <si>
    <t>RAAL730624527</t>
  </si>
  <si>
    <t>2280</t>
  </si>
  <si>
    <t>ALCANTAR</t>
  </si>
  <si>
    <t>SANDRA YURIDIA</t>
  </si>
  <si>
    <t>RAAS840930FV0</t>
  </si>
  <si>
    <t>2503</t>
  </si>
  <si>
    <t>RAZO</t>
  </si>
  <si>
    <t>BARRON</t>
  </si>
  <si>
    <t>PALOMA ANGELICA</t>
  </si>
  <si>
    <t>RABP870723BI7</t>
  </si>
  <si>
    <t>1864</t>
  </si>
  <si>
    <t>NORA DEL CARMEN</t>
  </si>
  <si>
    <t>RACN890916I57</t>
  </si>
  <si>
    <t>2292</t>
  </si>
  <si>
    <t>ANA PAULINA</t>
  </si>
  <si>
    <t>RAGA660704551</t>
  </si>
  <si>
    <t>2551</t>
  </si>
  <si>
    <t>ADIS LEYDI</t>
  </si>
  <si>
    <t>RAGA890205GH5</t>
  </si>
  <si>
    <t>1504</t>
  </si>
  <si>
    <t>DALIA GUADALUPE</t>
  </si>
  <si>
    <t>RALD710119ND9</t>
  </si>
  <si>
    <t>1751</t>
  </si>
  <si>
    <t>MARIA DE LA LUZ</t>
  </si>
  <si>
    <t>RALL781018RS5</t>
  </si>
  <si>
    <t>2935</t>
  </si>
  <si>
    <t>SONIA RUBI</t>
  </si>
  <si>
    <t>RALS900202RGA</t>
  </si>
  <si>
    <t>2714</t>
  </si>
  <si>
    <t>RAMA891104RA8</t>
  </si>
  <si>
    <t>1778</t>
  </si>
  <si>
    <t>MILAGROS GUADALUPE</t>
  </si>
  <si>
    <t>RAMM851126BZ0</t>
  </si>
  <si>
    <t>2135</t>
  </si>
  <si>
    <t>MARTHA OLIVIA</t>
  </si>
  <si>
    <t>RAPM750509J48</t>
  </si>
  <si>
    <t>1340</t>
  </si>
  <si>
    <t>ROVELO</t>
  </si>
  <si>
    <t>JOSE DE LA CRUZ</t>
  </si>
  <si>
    <t>RARC731015D32</t>
  </si>
  <si>
    <t>1231</t>
  </si>
  <si>
    <t>IRMA DEL CARMEN</t>
  </si>
  <si>
    <t>RARI650716P81</t>
  </si>
  <si>
    <t>1898</t>
  </si>
  <si>
    <t>SAURI</t>
  </si>
  <si>
    <t>LAURA VERONICA</t>
  </si>
  <si>
    <t>RASL7207244N3</t>
  </si>
  <si>
    <t>1640</t>
  </si>
  <si>
    <t>SANGUINO</t>
  </si>
  <si>
    <t>NINIVE MARGELY</t>
  </si>
  <si>
    <t>RASN780427786</t>
  </si>
  <si>
    <t>2530</t>
  </si>
  <si>
    <t>ROSALINO</t>
  </si>
  <si>
    <t>RASR650901Q55</t>
  </si>
  <si>
    <t>1179</t>
  </si>
  <si>
    <t>SARABIA</t>
  </si>
  <si>
    <t>SANDRA CRISTINA</t>
  </si>
  <si>
    <t>RASS8010185Q9</t>
  </si>
  <si>
    <t>1863</t>
  </si>
  <si>
    <t>CARMELINA DEL SOCORRO</t>
  </si>
  <si>
    <t>RATC8704205F3</t>
  </si>
  <si>
    <t>2735</t>
  </si>
  <si>
    <t>RAYA</t>
  </si>
  <si>
    <t>VIANEY ROSHELLY</t>
  </si>
  <si>
    <t>RAYV920908EK9</t>
  </si>
  <si>
    <t>1783</t>
  </si>
  <si>
    <t>REBL840211SK7</t>
  </si>
  <si>
    <t>1593</t>
  </si>
  <si>
    <t>MARIA FERNANDA</t>
  </si>
  <si>
    <t>RECF950927SR7</t>
  </si>
  <si>
    <t>2588</t>
  </si>
  <si>
    <t>REYNALDA</t>
  </si>
  <si>
    <t>RECR811114NA8</t>
  </si>
  <si>
    <t>1671</t>
  </si>
  <si>
    <t>MARLENE CONCEPCION</t>
  </si>
  <si>
    <t>REDM7804123H9</t>
  </si>
  <si>
    <t>1576</t>
  </si>
  <si>
    <t>ESLAVA</t>
  </si>
  <si>
    <t>ALMA YESENIA</t>
  </si>
  <si>
    <t>REEA731116KG5</t>
  </si>
  <si>
    <t>2060</t>
  </si>
  <si>
    <t>REGA820418RG5</t>
  </si>
  <si>
    <t>2817</t>
  </si>
  <si>
    <t>FLOR DEL CARMEN</t>
  </si>
  <si>
    <t>REGF7409063K9</t>
  </si>
  <si>
    <t>1779</t>
  </si>
  <si>
    <t>ROBERTO</t>
  </si>
  <si>
    <t>REGR950724TR8</t>
  </si>
  <si>
    <t>2311</t>
  </si>
  <si>
    <t>ILEANA</t>
  </si>
  <si>
    <t>RELI680420N10</t>
  </si>
  <si>
    <t>1602</t>
  </si>
  <si>
    <t>REOJ560921M67</t>
  </si>
  <si>
    <t>1303</t>
  </si>
  <si>
    <t>EFRAIN ABELARDO</t>
  </si>
  <si>
    <t>REPE290818S1A</t>
  </si>
  <si>
    <t>1955</t>
  </si>
  <si>
    <t>SANDY YAZMIN</t>
  </si>
  <si>
    <t>REPS870822JI2</t>
  </si>
  <si>
    <t>2622</t>
  </si>
  <si>
    <t>KAREN AMAIRANE JENIFER</t>
  </si>
  <si>
    <t>REQK930611TFA</t>
  </si>
  <si>
    <t>2815</t>
  </si>
  <si>
    <t>JANET MELINA</t>
  </si>
  <si>
    <t>REJA890829PZ3</t>
  </si>
  <si>
    <t>1767</t>
  </si>
  <si>
    <t>RIVAS</t>
  </si>
  <si>
    <t>KATYA TERESA</t>
  </si>
  <si>
    <t>RIAK900312P76</t>
  </si>
  <si>
    <t>2559</t>
  </si>
  <si>
    <t>RIGP701004FG9</t>
  </si>
  <si>
    <t>2055</t>
  </si>
  <si>
    <t>RIHJ690721G28</t>
  </si>
  <si>
    <t>2556</t>
  </si>
  <si>
    <t>SILVIA ELIZABETH</t>
  </si>
  <si>
    <t>RIKS950331BUA</t>
  </si>
  <si>
    <t>2560</t>
  </si>
  <si>
    <t>CARLOS CLAUDIO</t>
  </si>
  <si>
    <t>RILC8105192D8</t>
  </si>
  <si>
    <t>2336</t>
  </si>
  <si>
    <t>PRIEGO</t>
  </si>
  <si>
    <t>RIPJ6804243H9</t>
  </si>
  <si>
    <t>1704</t>
  </si>
  <si>
    <t>PEON</t>
  </si>
  <si>
    <t>LUCIA MARIA</t>
  </si>
  <si>
    <t>RIPL810508AW6</t>
  </si>
  <si>
    <t>2416</t>
  </si>
  <si>
    <t>WILMA MARIANI</t>
  </si>
  <si>
    <t>RITW840522MG6</t>
  </si>
  <si>
    <t>1829</t>
  </si>
  <si>
    <t>IGNACIA</t>
  </si>
  <si>
    <t>RIVI701122543</t>
  </si>
  <si>
    <t>1188</t>
  </si>
  <si>
    <t>RIVEROL</t>
  </si>
  <si>
    <t>ROMINA</t>
  </si>
  <si>
    <t>RIVR761205EP7</t>
  </si>
  <si>
    <t>1339</t>
  </si>
  <si>
    <t>GUADALUPE DEL PILAR</t>
  </si>
  <si>
    <t>ROAG5310128Z3</t>
  </si>
  <si>
    <t>1811</t>
  </si>
  <si>
    <t>NORA ISABEL</t>
  </si>
  <si>
    <t>ROAN800207DT6</t>
  </si>
  <si>
    <t>1809</t>
  </si>
  <si>
    <t>ROAR860907LK5</t>
  </si>
  <si>
    <t>2756</t>
  </si>
  <si>
    <t>CAROLINA IMELDA</t>
  </si>
  <si>
    <t>ROBC751121DE9</t>
  </si>
  <si>
    <t>2066</t>
  </si>
  <si>
    <t>CAMACHO</t>
  </si>
  <si>
    <t>DIANA LAURA</t>
  </si>
  <si>
    <t>ROCD961028JS2</t>
  </si>
  <si>
    <t>2842</t>
  </si>
  <si>
    <t>ROSADO</t>
  </si>
  <si>
    <t>JOSE JESUS</t>
  </si>
  <si>
    <t>ROCJ720609BZ1</t>
  </si>
  <si>
    <t>1289</t>
  </si>
  <si>
    <t>LLUVIA AZUCENA</t>
  </si>
  <si>
    <t>ROCL8502252B0</t>
  </si>
  <si>
    <t>2231</t>
  </si>
  <si>
    <t>NUBIA ELIZABETH</t>
  </si>
  <si>
    <t>ROCN860220G80</t>
  </si>
  <si>
    <t>2500</t>
  </si>
  <si>
    <t>CLAUDIA GABRIELA</t>
  </si>
  <si>
    <t>ROEC731221DG4</t>
  </si>
  <si>
    <t>1962</t>
  </si>
  <si>
    <t>ROEL750618RBA</t>
  </si>
  <si>
    <t>1155</t>
  </si>
  <si>
    <t>RENE HUMBERTO</t>
  </si>
  <si>
    <t>ROER6308016K1</t>
  </si>
  <si>
    <t>1174</t>
  </si>
  <si>
    <t>FREGOZO</t>
  </si>
  <si>
    <t>YESENIA JAZMIN</t>
  </si>
  <si>
    <t>ROFY920610S63</t>
  </si>
  <si>
    <t>2645</t>
  </si>
  <si>
    <t>GALLARETA</t>
  </si>
  <si>
    <t>DANIEL ALBERTO</t>
  </si>
  <si>
    <t>ROGD880408EF9</t>
  </si>
  <si>
    <t>2689</t>
  </si>
  <si>
    <t>KESIA KEREN</t>
  </si>
  <si>
    <t>ROHK820129J57</t>
  </si>
  <si>
    <t>1514</t>
  </si>
  <si>
    <t>IGLESIAS</t>
  </si>
  <si>
    <t>JESSICA SELENE</t>
  </si>
  <si>
    <t>ROIJ940414IP4</t>
  </si>
  <si>
    <t>2471</t>
  </si>
  <si>
    <t>ROBERTOS</t>
  </si>
  <si>
    <t>JOSE BRAULIO</t>
  </si>
  <si>
    <t>ROJB720912AL9</t>
  </si>
  <si>
    <t>1894</t>
  </si>
  <si>
    <t>MARIA CECILIA</t>
  </si>
  <si>
    <t>ROKC671120899</t>
  </si>
  <si>
    <t>1344</t>
  </si>
  <si>
    <t>GEORGINA HIDELIZA</t>
  </si>
  <si>
    <t>ROLG8309039C8</t>
  </si>
  <si>
    <t>1625</t>
  </si>
  <si>
    <t>KARINA ARACELLY</t>
  </si>
  <si>
    <t>ROLK780702H75</t>
  </si>
  <si>
    <t>2768</t>
  </si>
  <si>
    <t>NORMA ELENA</t>
  </si>
  <si>
    <t>ROLN670830EA4</t>
  </si>
  <si>
    <t>1330</t>
  </si>
  <si>
    <t>DE LEON</t>
  </si>
  <si>
    <t>YOLANDA DEL SOCORRO</t>
  </si>
  <si>
    <t>ROLY750721KY6</t>
  </si>
  <si>
    <t>2582</t>
  </si>
  <si>
    <t>MUNDO</t>
  </si>
  <si>
    <t>ROMA810319E44</t>
  </si>
  <si>
    <t>2655</t>
  </si>
  <si>
    <t>DIANA YADIRA</t>
  </si>
  <si>
    <t>ROMD7211146K3</t>
  </si>
  <si>
    <t>1348</t>
  </si>
  <si>
    <t>ROMD920321NE3</t>
  </si>
  <si>
    <t>2580</t>
  </si>
  <si>
    <t>MANZANO</t>
  </si>
  <si>
    <t>ELIAS ALFREDO</t>
  </si>
  <si>
    <t>ROME8611259Z1</t>
  </si>
  <si>
    <t>2718</t>
  </si>
  <si>
    <t>MACUILT</t>
  </si>
  <si>
    <t>ROMF870330IEA</t>
  </si>
  <si>
    <t>1557</t>
  </si>
  <si>
    <t>JONATHAN</t>
  </si>
  <si>
    <t>ROMJ751012NV1</t>
  </si>
  <si>
    <t>1037</t>
  </si>
  <si>
    <t>LEO RODOLFO</t>
  </si>
  <si>
    <t>ROML970825248</t>
  </si>
  <si>
    <t>2538</t>
  </si>
  <si>
    <t>ROMM770308GC8</t>
  </si>
  <si>
    <t>1430</t>
  </si>
  <si>
    <t>NANCY CAROLINA</t>
  </si>
  <si>
    <t>ROMN880924GW8</t>
  </si>
  <si>
    <t>2152</t>
  </si>
  <si>
    <t>ROVIRA</t>
  </si>
  <si>
    <t>SARAHI LIMARY</t>
  </si>
  <si>
    <t>ROMS920124BM6</t>
  </si>
  <si>
    <t>2567</t>
  </si>
  <si>
    <t>OLIVEROS</t>
  </si>
  <si>
    <t>FLOR LORENA</t>
  </si>
  <si>
    <t>ROOF701103JX7</t>
  </si>
  <si>
    <t>1825</t>
  </si>
  <si>
    <t>ROOJ740619NM5</t>
  </si>
  <si>
    <t>2510</t>
  </si>
  <si>
    <t>ROLANDO RODRIGO</t>
  </si>
  <si>
    <t>ROOR811217E98</t>
  </si>
  <si>
    <t>1181</t>
  </si>
  <si>
    <t>JOSE ELIAS</t>
  </si>
  <si>
    <t>ROPE771114BZ5</t>
  </si>
  <si>
    <t>1298</t>
  </si>
  <si>
    <t>ISABEL</t>
  </si>
  <si>
    <t>ROPI720905M63</t>
  </si>
  <si>
    <t>1858</t>
  </si>
  <si>
    <t>YURIDIA GUADALUPE</t>
  </si>
  <si>
    <t>ROPY870524U90</t>
  </si>
  <si>
    <t>2570</t>
  </si>
  <si>
    <t>CRISTINA BELEM</t>
  </si>
  <si>
    <t>RORC901014K63</t>
  </si>
  <si>
    <t>2221</t>
  </si>
  <si>
    <t>GRISSEL</t>
  </si>
  <si>
    <t>RORG840614HA0</t>
  </si>
  <si>
    <t>2300</t>
  </si>
  <si>
    <t>RODRÍGUEZ</t>
  </si>
  <si>
    <t>RORJ940121KS6</t>
  </si>
  <si>
    <t>2132</t>
  </si>
  <si>
    <t>ROCHA</t>
  </si>
  <si>
    <t>KENNDY ALEJANDRA</t>
  </si>
  <si>
    <t>RORK930206FC4</t>
  </si>
  <si>
    <t>2275</t>
  </si>
  <si>
    <t>JULIO</t>
  </si>
  <si>
    <t>ROSJ711210962</t>
  </si>
  <si>
    <t>1606</t>
  </si>
  <si>
    <t>VASQUEZ</t>
  </si>
  <si>
    <t>ROVA640423L33</t>
  </si>
  <si>
    <t>1555</t>
  </si>
  <si>
    <t>VEVAN</t>
  </si>
  <si>
    <t>ROVA800108AV0</t>
  </si>
  <si>
    <t>1137</t>
  </si>
  <si>
    <t>FATIMA PALOMA</t>
  </si>
  <si>
    <t>ROVF8211027U6</t>
  </si>
  <si>
    <t>1503</t>
  </si>
  <si>
    <t>ROVM9401286E9</t>
  </si>
  <si>
    <t>2419</t>
  </si>
  <si>
    <t>VITORIN</t>
  </si>
  <si>
    <t>VICTOR GILBERTO</t>
  </si>
  <si>
    <t>ROVV811201H57</t>
  </si>
  <si>
    <t>1417</t>
  </si>
  <si>
    <t>LUCERO SOLEDAD</t>
  </si>
  <si>
    <t>RUBL870318ML6</t>
  </si>
  <si>
    <t>2213</t>
  </si>
  <si>
    <t>LIGIA ARACELY</t>
  </si>
  <si>
    <t>RUHL750623CT7</t>
  </si>
  <si>
    <t>2475</t>
  </si>
  <si>
    <t>NINIVE ADRIANA</t>
  </si>
  <si>
    <t>RUHN841121SJA</t>
  </si>
  <si>
    <t>1056</t>
  </si>
  <si>
    <t>MOISES</t>
  </si>
  <si>
    <t>RUMM790102TH3</t>
  </si>
  <si>
    <t>1035</t>
  </si>
  <si>
    <t>TONDOPO</t>
  </si>
  <si>
    <t>CRUZ VIRGINIA</t>
  </si>
  <si>
    <t>RUTC7703188IA</t>
  </si>
  <si>
    <t>1581</t>
  </si>
  <si>
    <t>ADRIANA ALEJANDRA</t>
  </si>
  <si>
    <t>SAAA850108IK6</t>
  </si>
  <si>
    <t>1445</t>
  </si>
  <si>
    <t>SALAS</t>
  </si>
  <si>
    <t>GLORIA MERCEDES</t>
  </si>
  <si>
    <t>SAAG8209242A7</t>
  </si>
  <si>
    <t>1517</t>
  </si>
  <si>
    <t>SAMOS</t>
  </si>
  <si>
    <t>SABA721128NB3</t>
  </si>
  <si>
    <t>2526</t>
  </si>
  <si>
    <t>DE LOS SANTOS</t>
  </si>
  <si>
    <t>ESTEFANIA</t>
  </si>
  <si>
    <t>SABE940204A22</t>
  </si>
  <si>
    <t>1776</t>
  </si>
  <si>
    <t>MARIA AURORA LORENA</t>
  </si>
  <si>
    <t>SACA680607L48</t>
  </si>
  <si>
    <t>1194</t>
  </si>
  <si>
    <t>ARIADNE ESTHER</t>
  </si>
  <si>
    <t>SACA860403NYA</t>
  </si>
  <si>
    <t>1750</t>
  </si>
  <si>
    <t>CONCHA</t>
  </si>
  <si>
    <t>SACM7105124X2</t>
  </si>
  <si>
    <t>1331</t>
  </si>
  <si>
    <t>MERLY NAYELI</t>
  </si>
  <si>
    <t>SACM870714GY8</t>
  </si>
  <si>
    <t>1780</t>
  </si>
  <si>
    <t>SAN MARTIN</t>
  </si>
  <si>
    <t>NORMA</t>
  </si>
  <si>
    <t>SACN790929TU8</t>
  </si>
  <si>
    <t>1126</t>
  </si>
  <si>
    <t>MARIA NATHALY</t>
  </si>
  <si>
    <t>SACN8402124XA</t>
  </si>
  <si>
    <t>1395</t>
  </si>
  <si>
    <t>TERESA DE JESUS</t>
  </si>
  <si>
    <t>FELTRIN</t>
  </si>
  <si>
    <t>COSETTE</t>
  </si>
  <si>
    <t>SAFC800807R76</t>
  </si>
  <si>
    <t>1756</t>
  </si>
  <si>
    <t>FRAUSTO</t>
  </si>
  <si>
    <t>YAZMIN YANEL</t>
  </si>
  <si>
    <t>SAFY930118UNA</t>
  </si>
  <si>
    <t>2469</t>
  </si>
  <si>
    <t>MARIA JULIETA</t>
  </si>
  <si>
    <t>SAGJ770730NDA</t>
  </si>
  <si>
    <t>2027</t>
  </si>
  <si>
    <t>SILVIA CAROLINA</t>
  </si>
  <si>
    <t>SAGS640204230</t>
  </si>
  <si>
    <t>1245</t>
  </si>
  <si>
    <t>JUNCO</t>
  </si>
  <si>
    <t>FELIPE</t>
  </si>
  <si>
    <t>SAJF670606H79</t>
  </si>
  <si>
    <t>1656</t>
  </si>
  <si>
    <t>WILMA</t>
  </si>
  <si>
    <t>SAKW820812U76</t>
  </si>
  <si>
    <t>2093</t>
  </si>
  <si>
    <t>LARIOS</t>
  </si>
  <si>
    <t>MARTHA PATRICIA</t>
  </si>
  <si>
    <t>SALM660501U51</t>
  </si>
  <si>
    <t>1721</t>
  </si>
  <si>
    <t>MAYLI EFRAIN</t>
  </si>
  <si>
    <t>SALM800616MA6</t>
  </si>
  <si>
    <t>1614</t>
  </si>
  <si>
    <t>ANA GRACIELA</t>
  </si>
  <si>
    <t>SAMA940415PD6</t>
  </si>
  <si>
    <t>2447</t>
  </si>
  <si>
    <t>MATA</t>
  </si>
  <si>
    <t>GAUDENCIA</t>
  </si>
  <si>
    <t>SAMG870619S59</t>
  </si>
  <si>
    <t>2773</t>
  </si>
  <si>
    <t>GLADIS GUADALUPE</t>
  </si>
  <si>
    <t>SAMG921225LM3</t>
  </si>
  <si>
    <t>2490</t>
  </si>
  <si>
    <t>SALGADO</t>
  </si>
  <si>
    <t>MIRIAM BELEN</t>
  </si>
  <si>
    <t>SAMM640525286</t>
  </si>
  <si>
    <t>2426</t>
  </si>
  <si>
    <t>SARMIENTO</t>
  </si>
  <si>
    <t>MARISCAL</t>
  </si>
  <si>
    <t>MARIO MANUEL</t>
  </si>
  <si>
    <t>SAMM650119SY8</t>
  </si>
  <si>
    <t>2289</t>
  </si>
  <si>
    <t>SANTIN</t>
  </si>
  <si>
    <t>MINGUER</t>
  </si>
  <si>
    <t>SAMT680410EA6</t>
  </si>
  <si>
    <t>1521</t>
  </si>
  <si>
    <t>TERESA DE LA CRUZ</t>
  </si>
  <si>
    <t>SANT610820EJ4</t>
  </si>
  <si>
    <t>1247</t>
  </si>
  <si>
    <t>SANT650307955</t>
  </si>
  <si>
    <t>2532</t>
  </si>
  <si>
    <t>SAOL851129282</t>
  </si>
  <si>
    <t>2355</t>
  </si>
  <si>
    <t>CESAR ALBERTO</t>
  </si>
  <si>
    <t>SAPC8107105G1</t>
  </si>
  <si>
    <t>1322</t>
  </si>
  <si>
    <t>SANTAMARIA</t>
  </si>
  <si>
    <t>GIEZI</t>
  </si>
  <si>
    <t>SAPG8205259X2</t>
  </si>
  <si>
    <t>1637</t>
  </si>
  <si>
    <t>GABRIELA ANAKAREM</t>
  </si>
  <si>
    <t>SAPG890808TW8</t>
  </si>
  <si>
    <t>2467</t>
  </si>
  <si>
    <t>ELNER ALONZO</t>
  </si>
  <si>
    <t>SARE9306036D2</t>
  </si>
  <si>
    <t>2537</t>
  </si>
  <si>
    <t>FELICITA</t>
  </si>
  <si>
    <t>SARF840711J77</t>
  </si>
  <si>
    <t>2142</t>
  </si>
  <si>
    <t>RIZO</t>
  </si>
  <si>
    <t>GRISELDA DEL SOCORRO</t>
  </si>
  <si>
    <t>SARG870530AP1</t>
  </si>
  <si>
    <t>1516</t>
  </si>
  <si>
    <t>ROJO</t>
  </si>
  <si>
    <t>SARL820206Q44</t>
  </si>
  <si>
    <t>2048</t>
  </si>
  <si>
    <t>EVARISTA</t>
  </si>
  <si>
    <t>SASE681026HQ1</t>
  </si>
  <si>
    <t>1003</t>
  </si>
  <si>
    <t>ESTHER</t>
  </si>
  <si>
    <t>SASE830331GPA</t>
  </si>
  <si>
    <t>2719</t>
  </si>
  <si>
    <t>JORGE ANTONIO</t>
  </si>
  <si>
    <t>SASJ871022PR5</t>
  </si>
  <si>
    <t>1630</t>
  </si>
  <si>
    <t>SATA8002271Y0</t>
  </si>
  <si>
    <t>1970</t>
  </si>
  <si>
    <t xml:space="preserve">SANTOYO </t>
  </si>
  <si>
    <t>TEJERO</t>
  </si>
  <si>
    <t>CHABELY DE JESUS</t>
  </si>
  <si>
    <t>SATC860819NK0</t>
  </si>
  <si>
    <t>2787</t>
  </si>
  <si>
    <t>JUANA GUADALUPE</t>
  </si>
  <si>
    <t>SAVJ5710027A3</t>
  </si>
  <si>
    <t>2550</t>
  </si>
  <si>
    <t>BENITA ARACELY</t>
  </si>
  <si>
    <t>SABE671119A3A</t>
  </si>
  <si>
    <t>2472</t>
  </si>
  <si>
    <t>ESMERALDA</t>
  </si>
  <si>
    <t>SAZE870827MX5</t>
  </si>
  <si>
    <t>2088</t>
  </si>
  <si>
    <t>OLGA MARGARITA</t>
  </si>
  <si>
    <t>SECO791017CY2</t>
  </si>
  <si>
    <t>1515</t>
  </si>
  <si>
    <t>MELBY</t>
  </si>
  <si>
    <t>JULIAN ARIEL</t>
  </si>
  <si>
    <t>SEMJ850109KH7</t>
  </si>
  <si>
    <t>1399</t>
  </si>
  <si>
    <t>SILVA</t>
  </si>
  <si>
    <t>LOYDA MERCEDES</t>
  </si>
  <si>
    <t>SIBL920323A25</t>
  </si>
  <si>
    <t>2239</t>
  </si>
  <si>
    <t>LUCELY NOEMI</t>
  </si>
  <si>
    <t>SICL8403048J9</t>
  </si>
  <si>
    <t>1519</t>
  </si>
  <si>
    <t>SMITH</t>
  </si>
  <si>
    <t>AMOR DIANELA</t>
  </si>
  <si>
    <t>SIDA850924BI3</t>
  </si>
  <si>
    <t>2035</t>
  </si>
  <si>
    <t>SIMUTA</t>
  </si>
  <si>
    <t>DEYBER</t>
  </si>
  <si>
    <t>SIMD670916GM4</t>
  </si>
  <si>
    <t>1256</t>
  </si>
  <si>
    <t>NAILEA PATRICIA</t>
  </si>
  <si>
    <t>SIMN960315LV0</t>
  </si>
  <si>
    <t>2692</t>
  </si>
  <si>
    <t>MEZTLI PATRICIA</t>
  </si>
  <si>
    <t>SIPM8806056U4</t>
  </si>
  <si>
    <t>2040</t>
  </si>
  <si>
    <t>SOLORIO</t>
  </si>
  <si>
    <t>ABNAL</t>
  </si>
  <si>
    <t>JULIA VICTORIA</t>
  </si>
  <si>
    <t>SOAJ920127CW1</t>
  </si>
  <si>
    <t>2012</t>
  </si>
  <si>
    <t>SOBERANIS</t>
  </si>
  <si>
    <t>SOAL6602227ZA</t>
  </si>
  <si>
    <t>1263</t>
  </si>
  <si>
    <t>SOBJ561014FJ7</t>
  </si>
  <si>
    <t>1281</t>
  </si>
  <si>
    <t>LOURDES DEL PILAR</t>
  </si>
  <si>
    <t>SOCL651214185</t>
  </si>
  <si>
    <t>1343</t>
  </si>
  <si>
    <t>LILIA</t>
  </si>
  <si>
    <t>SOCL680815426</t>
  </si>
  <si>
    <t>1150</t>
  </si>
  <si>
    <t>SANTIAGO OSWALDO</t>
  </si>
  <si>
    <t>SOCS711022Q78</t>
  </si>
  <si>
    <t>1559</t>
  </si>
  <si>
    <t>ESTEBAN MISAEL</t>
  </si>
  <si>
    <t>SODE8401213S4</t>
  </si>
  <si>
    <t>1200</t>
  </si>
  <si>
    <t>JOSUE ALBERTO</t>
  </si>
  <si>
    <t>SOFJ811124B47</t>
  </si>
  <si>
    <t>2562</t>
  </si>
  <si>
    <t>ANA KAREN</t>
  </si>
  <si>
    <t>SOMA821022FT6</t>
  </si>
  <si>
    <t>1410</t>
  </si>
  <si>
    <t>PEDRO MELCHOR</t>
  </si>
  <si>
    <t>SOOP640106I12</t>
  </si>
  <si>
    <t>1823</t>
  </si>
  <si>
    <t>SOPM670123TP0</t>
  </si>
  <si>
    <t>1297</t>
  </si>
  <si>
    <t>PECERO</t>
  </si>
  <si>
    <t>SERGIO RENAN</t>
  </si>
  <si>
    <t>SOPS571111352</t>
  </si>
  <si>
    <t>1564</t>
  </si>
  <si>
    <t>LAURA GABRIELA</t>
  </si>
  <si>
    <t>SORL630204C48</t>
  </si>
  <si>
    <t>2651</t>
  </si>
  <si>
    <t>ERIKA DAMAYRA</t>
  </si>
  <si>
    <t>SOTE960113PL0</t>
  </si>
  <si>
    <t>2793</t>
  </si>
  <si>
    <t>ELSY EVANGELINA</t>
  </si>
  <si>
    <t>SUFE851021H3A</t>
  </si>
  <si>
    <t>1957</t>
  </si>
  <si>
    <t>GARCES</t>
  </si>
  <si>
    <t>HECTOR REYES</t>
  </si>
  <si>
    <t>SUGH811016LQ3</t>
  </si>
  <si>
    <t>1570</t>
  </si>
  <si>
    <t>SCHULTZ</t>
  </si>
  <si>
    <t>KAREN VERONICA</t>
  </si>
  <si>
    <t>SULK940113659</t>
  </si>
  <si>
    <t>2498</t>
  </si>
  <si>
    <t>PEDRO PABLO</t>
  </si>
  <si>
    <t>SUMP600916HH1</t>
  </si>
  <si>
    <t>1018</t>
  </si>
  <si>
    <t>SUTHERLAND</t>
  </si>
  <si>
    <t>MARGARITA</t>
  </si>
  <si>
    <t>SUNM720212G52</t>
  </si>
  <si>
    <t>1064</t>
  </si>
  <si>
    <t>LEONOR</t>
  </si>
  <si>
    <t>SURL760730E32</t>
  </si>
  <si>
    <t>1861</t>
  </si>
  <si>
    <t>SUASTE</t>
  </si>
  <si>
    <t>SANTANA</t>
  </si>
  <si>
    <t>LEYDI ANGELA</t>
  </si>
  <si>
    <t>SUSL6706015K2</t>
  </si>
  <si>
    <t>1199</t>
  </si>
  <si>
    <t>UH</t>
  </si>
  <si>
    <t>CELSA MARIA</t>
  </si>
  <si>
    <t>SUUC670406TJ0</t>
  </si>
  <si>
    <t>2496</t>
  </si>
  <si>
    <t>ADRIANA ISABEL</t>
  </si>
  <si>
    <t>TACA84011371A</t>
  </si>
  <si>
    <t>1506</t>
  </si>
  <si>
    <t>TALENO</t>
  </si>
  <si>
    <t>SANDRA AURORA</t>
  </si>
  <si>
    <t>TACS8203185WA</t>
  </si>
  <si>
    <t>1337</t>
  </si>
  <si>
    <t>TARE920920AG7</t>
  </si>
  <si>
    <t>2776</t>
  </si>
  <si>
    <t>TAPIA</t>
  </si>
  <si>
    <t>REINA ESTHER</t>
  </si>
  <si>
    <t>TASR8603173C7</t>
  </si>
  <si>
    <t>1954</t>
  </si>
  <si>
    <t>TREJO</t>
  </si>
  <si>
    <t>GEISY LORENA</t>
  </si>
  <si>
    <t>TATG960409SQ1</t>
  </si>
  <si>
    <t>2802</t>
  </si>
  <si>
    <t>TAJER</t>
  </si>
  <si>
    <t>KARY CRISTAL</t>
  </si>
  <si>
    <t>TATK790910LB1</t>
  </si>
  <si>
    <t>1695</t>
  </si>
  <si>
    <t>XEC</t>
  </si>
  <si>
    <t>TAXE860217UV7</t>
  </si>
  <si>
    <t>2137</t>
  </si>
  <si>
    <t>TEH</t>
  </si>
  <si>
    <t>OSCAR DE JESUS</t>
  </si>
  <si>
    <t>TEBO880414DJ1</t>
  </si>
  <si>
    <t>1599</t>
  </si>
  <si>
    <t>TERESA DEL SOCORRO</t>
  </si>
  <si>
    <t>TEBT870122QS6</t>
  </si>
  <si>
    <t>2312</t>
  </si>
  <si>
    <t>TELLO</t>
  </si>
  <si>
    <t>BRENDA GABRIELA</t>
  </si>
  <si>
    <t>TECB870730UF3</t>
  </si>
  <si>
    <t>2683</t>
  </si>
  <si>
    <t>ISIS YOANY</t>
  </si>
  <si>
    <t>TECI8004144R1</t>
  </si>
  <si>
    <t>1512</t>
  </si>
  <si>
    <t>SILVIA ALEJANDRA</t>
  </si>
  <si>
    <t>TEES830604IW6</t>
  </si>
  <si>
    <t>2439</t>
  </si>
  <si>
    <t>ADDY LEYDI</t>
  </si>
  <si>
    <t>TEPA741006PA9</t>
  </si>
  <si>
    <t>1226</t>
  </si>
  <si>
    <t>TZEC</t>
  </si>
  <si>
    <t>TEPA890227QB2</t>
  </si>
  <si>
    <t>2477</t>
  </si>
  <si>
    <t>TELLEZ</t>
  </si>
  <si>
    <t>ROMO</t>
  </si>
  <si>
    <t>TERJ8811137J6</t>
  </si>
  <si>
    <t>1880</t>
  </si>
  <si>
    <t>LUCY ANGELICA</t>
  </si>
  <si>
    <t>TERL800815IH0</t>
  </si>
  <si>
    <t>1611</t>
  </si>
  <si>
    <t>LUIS ANGEL</t>
  </si>
  <si>
    <t>TESL650802CU7</t>
  </si>
  <si>
    <t>1184</t>
  </si>
  <si>
    <t>OMAR JALIL</t>
  </si>
  <si>
    <t>TESO910511336</t>
  </si>
  <si>
    <t>1490</t>
  </si>
  <si>
    <t>TEYER</t>
  </si>
  <si>
    <t>VICTORIA ALEJANDRA</t>
  </si>
  <si>
    <t>TESV8412295C3</t>
  </si>
  <si>
    <t>1183</t>
  </si>
  <si>
    <t>JULIA KARINA</t>
  </si>
  <si>
    <t>TEVJ8903214I7</t>
  </si>
  <si>
    <t>1806</t>
  </si>
  <si>
    <t>TINOCO</t>
  </si>
  <si>
    <t>COSIO</t>
  </si>
  <si>
    <t>CLAUDIA GUADALUPE</t>
  </si>
  <si>
    <t>TICC871222DW5</t>
  </si>
  <si>
    <t>2327</t>
  </si>
  <si>
    <t>TICUCH</t>
  </si>
  <si>
    <t>SANDRA PATRICIA</t>
  </si>
  <si>
    <t>TIMS8504293B2</t>
  </si>
  <si>
    <t>2149</t>
  </si>
  <si>
    <t>TINAL</t>
  </si>
  <si>
    <t>SHIRLEY STEFANY</t>
  </si>
  <si>
    <t>TITS920522E81</t>
  </si>
  <si>
    <t>2557</t>
  </si>
  <si>
    <t>TOVAR</t>
  </si>
  <si>
    <t>KAREN BELEN</t>
  </si>
  <si>
    <t>TOAK880809R3A</t>
  </si>
  <si>
    <t>2025</t>
  </si>
  <si>
    <t>ANTONIA</t>
  </si>
  <si>
    <t>TOCA700425PV7</t>
  </si>
  <si>
    <t>1157</t>
  </si>
  <si>
    <t>NUBIA MARIA</t>
  </si>
  <si>
    <t>TOFN791206UK1</t>
  </si>
  <si>
    <t>1158</t>
  </si>
  <si>
    <t>JESSICA YALENA</t>
  </si>
  <si>
    <t>TOGJ801127386</t>
  </si>
  <si>
    <t>1534</t>
  </si>
  <si>
    <t>LÓPEZ</t>
  </si>
  <si>
    <t>MARÍA ANGELA</t>
  </si>
  <si>
    <t>TOLA6609139W0</t>
  </si>
  <si>
    <t>2111</t>
  </si>
  <si>
    <t>TOLF860127P74</t>
  </si>
  <si>
    <t>2323</t>
  </si>
  <si>
    <t>MARIA DE LOS ANGELES</t>
  </si>
  <si>
    <t>TOMA850404F54</t>
  </si>
  <si>
    <t>2364</t>
  </si>
  <si>
    <t>ELAYNE DE LA LUZ</t>
  </si>
  <si>
    <t>TOME820224I10</t>
  </si>
  <si>
    <t>2679</t>
  </si>
  <si>
    <t>JESSICA GRISELDA</t>
  </si>
  <si>
    <t>TOMJ810602KZ8</t>
  </si>
  <si>
    <t>1714</t>
  </si>
  <si>
    <t>LUIS FRANCISCO</t>
  </si>
  <si>
    <t>TOML590621HA6</t>
  </si>
  <si>
    <t>2287</t>
  </si>
  <si>
    <t>TOXTLE</t>
  </si>
  <si>
    <t>JOSE CARLOS</t>
  </si>
  <si>
    <t>TOSC8707075V2</t>
  </si>
  <si>
    <t>2075</t>
  </si>
  <si>
    <t>CINTHIA PAULINA</t>
  </si>
  <si>
    <t>TOUC910126JEA</t>
  </si>
  <si>
    <t>2356</t>
  </si>
  <si>
    <t>VARELA</t>
  </si>
  <si>
    <t>TOVL611004UJ6</t>
  </si>
  <si>
    <t>2722</t>
  </si>
  <si>
    <t>EMMANUEL</t>
  </si>
  <si>
    <t>TUBE801129V71</t>
  </si>
  <si>
    <t>1491</t>
  </si>
  <si>
    <t>LETICIA RUBI</t>
  </si>
  <si>
    <t>TUBL860127MW8</t>
  </si>
  <si>
    <t>1814</t>
  </si>
  <si>
    <t>ADRIANA ELAYNE</t>
  </si>
  <si>
    <t>TUCA851025834</t>
  </si>
  <si>
    <t>2354</t>
  </si>
  <si>
    <t>MARTHA MARICELA</t>
  </si>
  <si>
    <t>TUCM880328ML1</t>
  </si>
  <si>
    <t>2646</t>
  </si>
  <si>
    <t>TRUJILLO</t>
  </si>
  <si>
    <t>TUGR901228BE9</t>
  </si>
  <si>
    <t>2600</t>
  </si>
  <si>
    <t>SAMI</t>
  </si>
  <si>
    <t>TUGS770613UT9</t>
  </si>
  <si>
    <t>1597</t>
  </si>
  <si>
    <t>TUMD880615MX9</t>
  </si>
  <si>
    <t>2762</t>
  </si>
  <si>
    <t>FARIDE KARIN</t>
  </si>
  <si>
    <t>TUPF820104SSA</t>
  </si>
  <si>
    <t>1461</t>
  </si>
  <si>
    <t>TUYU</t>
  </si>
  <si>
    <t>YASMIN DEL ROSARIO</t>
  </si>
  <si>
    <t>TUPY840830DC0</t>
  </si>
  <si>
    <t>2775</t>
  </si>
  <si>
    <t>ELDY MARICRUZ</t>
  </si>
  <si>
    <t>TUTE930502T5A</t>
  </si>
  <si>
    <t>2223</t>
  </si>
  <si>
    <t>TOTOSAUS</t>
  </si>
  <si>
    <t>GLORIA MARIA</t>
  </si>
  <si>
    <t>TUTG841107AT9</t>
  </si>
  <si>
    <t>1418</t>
  </si>
  <si>
    <t>ZENAIDA</t>
  </si>
  <si>
    <t>TUTZ660731HV8</t>
  </si>
  <si>
    <t>1831</t>
  </si>
  <si>
    <t>TUT</t>
  </si>
  <si>
    <t>MARIA GLORIA</t>
  </si>
  <si>
    <t>TUGL560411KU1</t>
  </si>
  <si>
    <t>1462</t>
  </si>
  <si>
    <t>FILIBERTO</t>
  </si>
  <si>
    <t>UAGF790309112</t>
  </si>
  <si>
    <t>1438</t>
  </si>
  <si>
    <t>UAMC790107ETA</t>
  </si>
  <si>
    <t>1274</t>
  </si>
  <si>
    <t>UITZ</t>
  </si>
  <si>
    <t>JOSE GUADALUPE</t>
  </si>
  <si>
    <t>UICG641211TFA</t>
  </si>
  <si>
    <t>2269</t>
  </si>
  <si>
    <t>YOLANDA</t>
  </si>
  <si>
    <t>UICY710626FI8</t>
  </si>
  <si>
    <t>1032</t>
  </si>
  <si>
    <t>JOVITA BEATRIZ</t>
  </si>
  <si>
    <t>UIRJ900402746</t>
  </si>
  <si>
    <t>2726</t>
  </si>
  <si>
    <t>UTRILLA</t>
  </si>
  <si>
    <t>SALVADOR</t>
  </si>
  <si>
    <t>MARCELA</t>
  </si>
  <si>
    <t>UISM630508FS7</t>
  </si>
  <si>
    <t>1299</t>
  </si>
  <si>
    <t>UCO</t>
  </si>
  <si>
    <t>UOCG620903AK9</t>
  </si>
  <si>
    <t>1028</t>
  </si>
  <si>
    <t>MILDRED PRISCILA</t>
  </si>
  <si>
    <t>UBMI810304KSA</t>
  </si>
  <si>
    <t>1312</t>
  </si>
  <si>
    <t>UCH</t>
  </si>
  <si>
    <t>LILY ALEJANDRINA</t>
  </si>
  <si>
    <t>UCLI850924NG3</t>
  </si>
  <si>
    <t>1784</t>
  </si>
  <si>
    <t>SENYACE ANANELY</t>
  </si>
  <si>
    <t>UCSE950318HR9</t>
  </si>
  <si>
    <t>2687</t>
  </si>
  <si>
    <t>JOSE ARTURO</t>
  </si>
  <si>
    <t>UPAR571119H33</t>
  </si>
  <si>
    <t>1342</t>
  </si>
  <si>
    <t>URMI8609291M2</t>
  </si>
  <si>
    <t>2420</t>
  </si>
  <si>
    <t>BLANCA YASMIN</t>
  </si>
  <si>
    <t>USBL760703KY9</t>
  </si>
  <si>
    <t>2080</t>
  </si>
  <si>
    <t>USCA800726M96</t>
  </si>
  <si>
    <t>1803</t>
  </si>
  <si>
    <t>ERNESTO ALFONSO</t>
  </si>
  <si>
    <t>USER6802233E1</t>
  </si>
  <si>
    <t>2117</t>
  </si>
  <si>
    <t>GEYSI DEL ROCIO</t>
  </si>
  <si>
    <t>USGE7109307Z9</t>
  </si>
  <si>
    <t>1480</t>
  </si>
  <si>
    <t>RAQUELIA</t>
  </si>
  <si>
    <t>UVRA481024RPA</t>
  </si>
  <si>
    <t>1950</t>
  </si>
  <si>
    <t>ALCANTARA</t>
  </si>
  <si>
    <t>VAAE760129SV0</t>
  </si>
  <si>
    <t>1513</t>
  </si>
  <si>
    <t>FABIANA</t>
  </si>
  <si>
    <t>VAAF790724KJ3</t>
  </si>
  <si>
    <t>2260</t>
  </si>
  <si>
    <t>VACE761020MQ0</t>
  </si>
  <si>
    <t>2632</t>
  </si>
  <si>
    <t>VADILLO</t>
  </si>
  <si>
    <t>JARETH MADAHI</t>
  </si>
  <si>
    <t>VACJ790113NH3</t>
  </si>
  <si>
    <t>1628</t>
  </si>
  <si>
    <t>MARIANA NOEMI</t>
  </si>
  <si>
    <t>VACM861115KB5</t>
  </si>
  <si>
    <t>1592</t>
  </si>
  <si>
    <t>VACR740416HK1</t>
  </si>
  <si>
    <t>1267</t>
  </si>
  <si>
    <t>AURORA ISABEL</t>
  </si>
  <si>
    <t>VAGA740426Q77</t>
  </si>
  <si>
    <t>1173</t>
  </si>
  <si>
    <t>VALENTIN</t>
  </si>
  <si>
    <t>VANEGAS</t>
  </si>
  <si>
    <t>EMMA BEATRIZ</t>
  </si>
  <si>
    <t>VAGE710729SU6</t>
  </si>
  <si>
    <t>1523</t>
  </si>
  <si>
    <t>RUBEN ANDRES</t>
  </si>
  <si>
    <t>VAGR620911V35</t>
  </si>
  <si>
    <t>1378</t>
  </si>
  <si>
    <t>ELEUTERIA TERESA</t>
  </si>
  <si>
    <t>VAJE800103462</t>
  </si>
  <si>
    <t>1248</t>
  </si>
  <si>
    <t>KEN</t>
  </si>
  <si>
    <t>HECTOR WILLIAM</t>
  </si>
  <si>
    <t>VAKH680830D5A</t>
  </si>
  <si>
    <t>1187</t>
  </si>
  <si>
    <t>VALDES</t>
  </si>
  <si>
    <t>LOZA</t>
  </si>
  <si>
    <t>VALJ730412II6</t>
  </si>
  <si>
    <t>2158</t>
  </si>
  <si>
    <t>VIANNEY JUDITH</t>
  </si>
  <si>
    <t>VALV850701MC7</t>
  </si>
  <si>
    <t>1684</t>
  </si>
  <si>
    <t>VARGUEZ</t>
  </si>
  <si>
    <t>JESSICA JUDITH</t>
  </si>
  <si>
    <t>VAMJ810506PC6</t>
  </si>
  <si>
    <t>1527</t>
  </si>
  <si>
    <t>NELSY MARIA</t>
  </si>
  <si>
    <t>VAMN810401AA0</t>
  </si>
  <si>
    <t>2659</t>
  </si>
  <si>
    <t>RITA MARIA</t>
  </si>
  <si>
    <t>VAMR890522KE4</t>
  </si>
  <si>
    <t>1641</t>
  </si>
  <si>
    <t>MARIA ALEJANDRINA</t>
  </si>
  <si>
    <t>VAOA680516GVA</t>
  </si>
  <si>
    <t>2392</t>
  </si>
  <si>
    <t>PABLO</t>
  </si>
  <si>
    <t>LENADILIA</t>
  </si>
  <si>
    <t>VAPL910505CJ9</t>
  </si>
  <si>
    <t>2400</t>
  </si>
  <si>
    <t>VARI650629HT9</t>
  </si>
  <si>
    <t>1161</t>
  </si>
  <si>
    <t>VARM680116EP9</t>
  </si>
  <si>
    <t>1315</t>
  </si>
  <si>
    <t>YOLY OSIRIS</t>
  </si>
  <si>
    <t>VARY731110PE3</t>
  </si>
  <si>
    <t>1419</t>
  </si>
  <si>
    <t>JUAN MARTIN</t>
  </si>
  <si>
    <t>VASJ860621DS8</t>
  </si>
  <si>
    <t>2136</t>
  </si>
  <si>
    <t>LESLY YOLANDA</t>
  </si>
  <si>
    <t>VASL821014163</t>
  </si>
  <si>
    <t>1176</t>
  </si>
  <si>
    <t>VATM920808PI9</t>
  </si>
  <si>
    <t>3077</t>
  </si>
  <si>
    <t>VILLATORO</t>
  </si>
  <si>
    <t>IRMA GUADALUPE</t>
  </si>
  <si>
    <t>VAVI750614A90</t>
  </si>
  <si>
    <t>1648</t>
  </si>
  <si>
    <t>VAVY810619A80</t>
  </si>
  <si>
    <t>1163</t>
  </si>
  <si>
    <t>JUAN ALBERTO</t>
  </si>
  <si>
    <t>VAYJ7911118UA</t>
  </si>
  <si>
    <t>1821</t>
  </si>
  <si>
    <t>ALMAZAN</t>
  </si>
  <si>
    <t>KEILA SABDI</t>
  </si>
  <si>
    <t>VEAK920706S19</t>
  </si>
  <si>
    <t>2813</t>
  </si>
  <si>
    <t>VEAM720328BI0</t>
  </si>
  <si>
    <t>2654</t>
  </si>
  <si>
    <t>MAYRA MAYTE</t>
  </si>
  <si>
    <t>VEBM8208045Y4</t>
  </si>
  <si>
    <t>2147</t>
  </si>
  <si>
    <t>BALLESTEROS</t>
  </si>
  <si>
    <t>MASSIEL MONTSERRAT</t>
  </si>
  <si>
    <t>VEBM850801TM9</t>
  </si>
  <si>
    <t>1302</t>
  </si>
  <si>
    <t>VEGA</t>
  </si>
  <si>
    <t>GODINEZ</t>
  </si>
  <si>
    <t>VEGC730901BA0</t>
  </si>
  <si>
    <t>1853</t>
  </si>
  <si>
    <t>HOY</t>
  </si>
  <si>
    <t>VEHJ760929I14</t>
  </si>
  <si>
    <t>2565</t>
  </si>
  <si>
    <t>VEHM670116QC2</t>
  </si>
  <si>
    <t>1737</t>
  </si>
  <si>
    <t>IRMA DEL SOCORRO</t>
  </si>
  <si>
    <t>VELI700206RY6</t>
  </si>
  <si>
    <t>2638</t>
  </si>
  <si>
    <t>VELASQUEZ</t>
  </si>
  <si>
    <t>LANDERO</t>
  </si>
  <si>
    <t>VANESSA</t>
  </si>
  <si>
    <t>VELV91072619A</t>
  </si>
  <si>
    <t>2707</t>
  </si>
  <si>
    <t>ADRIANA BEATRIZ</t>
  </si>
  <si>
    <t>VEMA940517G21</t>
  </si>
  <si>
    <t>2685</t>
  </si>
  <si>
    <t>MAYO</t>
  </si>
  <si>
    <t>PILAR</t>
  </si>
  <si>
    <t>VEMP741011A48</t>
  </si>
  <si>
    <t>2395</t>
  </si>
  <si>
    <t>VELAZCO</t>
  </si>
  <si>
    <t>SARA</t>
  </si>
  <si>
    <t>VESS760515TQ4</t>
  </si>
  <si>
    <t>2295</t>
  </si>
  <si>
    <t>YAZMIN PATRICIA</t>
  </si>
  <si>
    <t>VEUY870725AM2</t>
  </si>
  <si>
    <t>1855</t>
  </si>
  <si>
    <t>VIAP600827AI2</t>
  </si>
  <si>
    <t>1360</t>
  </si>
  <si>
    <t>VIVEROS</t>
  </si>
  <si>
    <t>EVELYN</t>
  </si>
  <si>
    <t>VICE880310SA7</t>
  </si>
  <si>
    <t>1846</t>
  </si>
  <si>
    <t>VICM691227E52</t>
  </si>
  <si>
    <t>1371</t>
  </si>
  <si>
    <t>VILLALVAZO</t>
  </si>
  <si>
    <t>VIGA800302189</t>
  </si>
  <si>
    <t>1761</t>
  </si>
  <si>
    <t>VILLAFAÑA</t>
  </si>
  <si>
    <t>GUERRA</t>
  </si>
  <si>
    <t>LESLIE</t>
  </si>
  <si>
    <t>VIGL760121ER7</t>
  </si>
  <si>
    <t>2504</t>
  </si>
  <si>
    <t>VILLEGAS</t>
  </si>
  <si>
    <t>MARÍA ANGÉLICA</t>
  </si>
  <si>
    <t>VIMA630810I82</t>
  </si>
  <si>
    <t>2297</t>
  </si>
  <si>
    <t>FATIMA SUSANA</t>
  </si>
  <si>
    <t>VIMF860320CZ7</t>
  </si>
  <si>
    <t>1917</t>
  </si>
  <si>
    <t>NIDIA AURORA</t>
  </si>
  <si>
    <t>VIMN820804T66</t>
  </si>
  <si>
    <t>1601</t>
  </si>
  <si>
    <t>VICTORIA</t>
  </si>
  <si>
    <t>OCAMPO</t>
  </si>
  <si>
    <t>SUIRY FELICE</t>
  </si>
  <si>
    <t>VIOS9605012S6</t>
  </si>
  <si>
    <t>2829</t>
  </si>
  <si>
    <t>VIPA7306113A9</t>
  </si>
  <si>
    <t>2298</t>
  </si>
  <si>
    <t>VIPF761031KG1</t>
  </si>
  <si>
    <t>1667</t>
  </si>
  <si>
    <t>VILLELA</t>
  </si>
  <si>
    <t>PATRACA</t>
  </si>
  <si>
    <t>VIRGINIA SCHEHEREZADA</t>
  </si>
  <si>
    <t>VIPV7806162Q6</t>
  </si>
  <si>
    <t>1826</t>
  </si>
  <si>
    <t>VIRA731107PVA</t>
  </si>
  <si>
    <t>2451</t>
  </si>
  <si>
    <t>VILLA</t>
  </si>
  <si>
    <t>VIRI740105UZ2</t>
  </si>
  <si>
    <t>1206</t>
  </si>
  <si>
    <t>TORRESCANO</t>
  </si>
  <si>
    <t>DEARCY BRUNO</t>
  </si>
  <si>
    <t>VITD810926MW5</t>
  </si>
  <si>
    <t>1177</t>
  </si>
  <si>
    <t>LESBIA GUADALUPE</t>
  </si>
  <si>
    <t>VIZL6004269A0</t>
  </si>
  <si>
    <t>2850</t>
  </si>
  <si>
    <t>WITZIL</t>
  </si>
  <si>
    <t>DIANA GABRIELA</t>
  </si>
  <si>
    <t>WILD9205258I9</t>
  </si>
  <si>
    <t>2236</t>
  </si>
  <si>
    <t>WUAN</t>
  </si>
  <si>
    <t>AMADA SOLIMAR</t>
  </si>
  <si>
    <t>WUFA940822JC5</t>
  </si>
  <si>
    <t>2316</t>
  </si>
  <si>
    <t>XIU</t>
  </si>
  <si>
    <t>BRENDA NALLELY</t>
  </si>
  <si>
    <t>XIVB870330855</t>
  </si>
  <si>
    <t>2442</t>
  </si>
  <si>
    <t>XOPM730303RS0</t>
  </si>
  <si>
    <t>1528</t>
  </si>
  <si>
    <t>XOPT821015BA6</t>
  </si>
  <si>
    <t>1574</t>
  </si>
  <si>
    <t>SHEILA DE LA LUZ</t>
  </si>
  <si>
    <t>XOVS800721ID3</t>
  </si>
  <si>
    <t>2091</t>
  </si>
  <si>
    <t>YAGM690510LL6</t>
  </si>
  <si>
    <t>1213</t>
  </si>
  <si>
    <t>ONOFRE</t>
  </si>
  <si>
    <t>ELSI NOEMI</t>
  </si>
  <si>
    <t>YAOE790814E23</t>
  </si>
  <si>
    <t>1545</t>
  </si>
  <si>
    <t>ROSALBA AURORA</t>
  </si>
  <si>
    <t>YAOR671227AR3</t>
  </si>
  <si>
    <t>1110</t>
  </si>
  <si>
    <t>JOSE MATEO</t>
  </si>
  <si>
    <t>YAPM650515LM5</t>
  </si>
  <si>
    <t>1099</t>
  </si>
  <si>
    <t>ERIKA YAHAIRA</t>
  </si>
  <si>
    <t>YAQE890517CN8</t>
  </si>
  <si>
    <t>1807</t>
  </si>
  <si>
    <t>CATALINO</t>
  </si>
  <si>
    <t>YAUC480309RSA</t>
  </si>
  <si>
    <t>3018</t>
  </si>
  <si>
    <t>YAÑEZ</t>
  </si>
  <si>
    <t>YAVB631007LVA</t>
  </si>
  <si>
    <t>2195</t>
  </si>
  <si>
    <t>MERIDA ZAREL</t>
  </si>
  <si>
    <t>ZAAM840912DA7</t>
  </si>
  <si>
    <t>1159</t>
  </si>
  <si>
    <t>ZAMBRANO</t>
  </si>
  <si>
    <t>LUCIO</t>
  </si>
  <si>
    <t>BLANCA INES</t>
  </si>
  <si>
    <t>ZALB620331L52</t>
  </si>
  <si>
    <t>2141</t>
  </si>
  <si>
    <t>ZAMUDIO</t>
  </si>
  <si>
    <t>HERMELINDA</t>
  </si>
  <si>
    <t>ZAMH700923K51</t>
  </si>
  <si>
    <t>2070</t>
  </si>
  <si>
    <t>NIETO</t>
  </si>
  <si>
    <t>TOMASA</t>
  </si>
  <si>
    <t>ZANT54011923A</t>
  </si>
  <si>
    <t>2116</t>
  </si>
  <si>
    <t>ZAVALEGUI</t>
  </si>
  <si>
    <t>PENICHE</t>
  </si>
  <si>
    <t>REYES VALERIA</t>
  </si>
  <si>
    <t>ZAPR790718BY3</t>
  </si>
  <si>
    <t>1409</t>
  </si>
  <si>
    <t>KAREN</t>
  </si>
  <si>
    <t>ZAZK8510262L1</t>
  </si>
  <si>
    <t>2334</t>
  </si>
  <si>
    <t>ZUNZA</t>
  </si>
  <si>
    <t>NACIRA</t>
  </si>
  <si>
    <t>ZUPN720303UF7</t>
  </si>
  <si>
    <t>1393</t>
  </si>
  <si>
    <t>CUADRE</t>
  </si>
  <si>
    <t>ANA ROSA</t>
  </si>
  <si>
    <t xml:space="preserve">BAJA </t>
  </si>
  <si>
    <t>MANUEL SALVADOR</t>
  </si>
  <si>
    <t>MARIANA YASSAREL</t>
  </si>
  <si>
    <t>ROBERTOS JIMENEZ</t>
  </si>
  <si>
    <t>BARBOZA</t>
  </si>
  <si>
    <t>ALBA PAOLA</t>
  </si>
  <si>
    <t>VELA</t>
  </si>
  <si>
    <t>ANDREA SERENA</t>
  </si>
  <si>
    <t>JULIANA FIDELA</t>
  </si>
  <si>
    <t>fondo viv 5%</t>
  </si>
  <si>
    <t>pensiones6.125%</t>
  </si>
  <si>
    <t>sar 2%</t>
  </si>
  <si>
    <t>sar 3.175%</t>
  </si>
  <si>
    <t>Dias cotizados</t>
  </si>
  <si>
    <t>DIAS DE INCAPACIDAD EN EL BIMESTRE</t>
  </si>
  <si>
    <t>DIAS DE AUSENTISMO EN EL BIMESTRE</t>
  </si>
  <si>
    <t>TOTAL</t>
  </si>
  <si>
    <t>PAGO FIJOS RETIRO</t>
  </si>
  <si>
    <t>APORTACION DE AHORRO SOLIDARIO</t>
  </si>
  <si>
    <t>IMPORTE DE AHORRO SOLIDARIO (APORTACION TRABAJADOR)</t>
  </si>
  <si>
    <t>00</t>
  </si>
  <si>
    <t>total</t>
  </si>
  <si>
    <t>f. viv. Pendiente</t>
  </si>
  <si>
    <t>remanente federal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</si>
</sst>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_-"/>
    <numFmt numFmtId="165" formatCode="&quot;$&quot;#,##0.00"/>
    <numFmt numFmtId="166" formatCode="#,##0.00;[Red]#,##0.00"/>
  </numFmts>
  <fonts count="5" x14ac:knownFonts="1">
    <font>
      <sz val="11"/>
      <color rgb="FF000000"/>
      <name val="Calibri"/>
    </font>
    <font>
      <b/>
      <sz val="12"/>
      <color rgb="FF000000"/>
      <name val="Calibri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gradientFill degree="90">
        <stop position="0">
          <color rgb="FFFFFFFF"/>
        </stop>
        <stop position="1">
          <color rgb="FF9C9C9C"/>
        </stop>
      </gradient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auto="1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/>
    </xf>
    <xf numFmtId="164" fontId="0" fillId="0" borderId="0" xfId="0" applyNumberFormat="1"/>
    <xf numFmtId="0" fontId="0" fillId="3" borderId="0" xfId="0" applyFill="1"/>
    <xf numFmtId="0" fontId="0" fillId="4" borderId="0" xfId="0" applyFill="1"/>
    <xf numFmtId="164" fontId="0" fillId="0" borderId="2" xfId="0" applyNumberFormat="1" applyBorder="1"/>
    <xf numFmtId="10" fontId="0" fillId="0" borderId="3" xfId="0" applyNumberFormat="1" applyBorder="1"/>
    <xf numFmtId="10" fontId="0" fillId="0" borderId="5" xfId="0" applyNumberFormat="1" applyBorder="1"/>
    <xf numFmtId="0" fontId="0" fillId="0" borderId="5" xfId="0" applyBorder="1"/>
    <xf numFmtId="0" fontId="0" fillId="0" borderId="7" xfId="0" applyBorder="1"/>
    <xf numFmtId="1" fontId="2" fillId="0" borderId="0" xfId="0" applyNumberFormat="1" applyFont="1" applyFill="1"/>
    <xf numFmtId="0" fontId="3" fillId="0" borderId="0" xfId="0" applyFont="1"/>
    <xf numFmtId="49" fontId="4" fillId="0" borderId="0" xfId="0" applyNumberFormat="1" applyFont="1" applyAlignment="1">
      <alignment horizontal="center" vertical="center" wrapText="1"/>
    </xf>
    <xf numFmtId="4" fontId="3" fillId="0" borderId="0" xfId="0" applyNumberFormat="1" applyFont="1"/>
    <xf numFmtId="0" fontId="0" fillId="5" borderId="0" xfId="0" applyFill="1"/>
    <xf numFmtId="49" fontId="0" fillId="0" borderId="0" xfId="0" applyNumberFormat="1"/>
    <xf numFmtId="0" fontId="1" fillId="6" borderId="1" xfId="0" applyFont="1" applyFill="1" applyBorder="1" applyAlignment="1">
      <alignment horizontal="center"/>
    </xf>
    <xf numFmtId="164" fontId="0" fillId="5" borderId="0" xfId="0" applyNumberFormat="1" applyFill="1"/>
    <xf numFmtId="164" fontId="0" fillId="5" borderId="2" xfId="0" applyNumberFormat="1" applyFill="1" applyBorder="1"/>
    <xf numFmtId="165" fontId="0" fillId="5" borderId="4" xfId="0" applyNumberFormat="1" applyFill="1" applyBorder="1"/>
    <xf numFmtId="165" fontId="0" fillId="5" borderId="6" xfId="0" applyNumberFormat="1" applyFill="1" applyBorder="1"/>
    <xf numFmtId="165" fontId="0" fillId="5" borderId="8" xfId="0" applyNumberFormat="1" applyFill="1" applyBorder="1"/>
    <xf numFmtId="165" fontId="0" fillId="5" borderId="0" xfId="0" applyNumberFormat="1" applyFill="1"/>
    <xf numFmtId="0" fontId="0" fillId="0" borderId="9" xfId="0" applyFill="1" applyBorder="1"/>
    <xf numFmtId="165" fontId="0" fillId="5" borderId="10" xfId="0" applyNumberFormat="1" applyFill="1" applyBorder="1"/>
    <xf numFmtId="0" fontId="0" fillId="0" borderId="9" xfId="0" applyBorder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194"/>
  <sheetViews>
    <sheetView topLeftCell="M1" workbookViewId="0">
      <selection activeCell="O22" sqref="O22"/>
    </sheetView>
  </sheetViews>
  <sheetFormatPr baseColWidth="10" defaultColWidth="9.140625" defaultRowHeight="15" x14ac:dyDescent="0.25"/>
  <cols>
    <col min="9" max="9" width="22.28515625" bestFit="1" customWidth="1"/>
    <col min="10" max="10" width="13.85546875" bestFit="1" customWidth="1"/>
    <col min="11" max="11" width="17.7109375" bestFit="1" customWidth="1"/>
    <col min="12" max="12" width="6.28515625" bestFit="1" customWidth="1"/>
    <col min="13" max="13" width="17.7109375" bestFit="1" customWidth="1"/>
    <col min="14" max="14" width="14" bestFit="1" customWidth="1"/>
    <col min="15" max="15" width="21.7109375" bestFit="1" customWidth="1"/>
    <col min="16" max="16" width="11.42578125" bestFit="1" customWidth="1"/>
    <col min="17" max="17" width="15.140625" bestFit="1" customWidth="1"/>
    <col min="18" max="18" width="13.85546875" bestFit="1" customWidth="1"/>
    <col min="19" max="19" width="21.7109375" bestFit="1" customWidth="1"/>
    <col min="20" max="21" width="14" bestFit="1" customWidth="1"/>
    <col min="22" max="22" width="24.140625" bestFit="1" customWidth="1"/>
    <col min="23" max="23" width="16.5703125" bestFit="1" customWidth="1"/>
    <col min="24" max="24" width="13.85546875" bestFit="1" customWidth="1"/>
    <col min="25" max="25" width="25.42578125" bestFit="1" customWidth="1"/>
    <col min="26" max="26" width="29.28515625" bestFit="1" customWidth="1"/>
    <col min="27" max="27" width="10.5703125" bestFit="1" customWidth="1"/>
    <col min="28" max="28" width="19" bestFit="1" customWidth="1"/>
    <col min="29" max="29" width="21.7109375" bestFit="1" customWidth="1"/>
    <col min="30" max="30" width="20.28515625" bestFit="1" customWidth="1"/>
  </cols>
  <sheetData>
    <row r="1" spans="1:31" ht="16.5" thickBot="1" x14ac:dyDescent="0.3">
      <c r="A1" t="s">
        <v>1797</v>
      </c>
      <c r="B1" t="s">
        <v>1798</v>
      </c>
      <c r="C1" t="s">
        <v>1799</v>
      </c>
      <c r="D1" t="s">
        <v>1800</v>
      </c>
      <c r="E1" t="s">
        <v>1801</v>
      </c>
      <c r="F1" t="s">
        <v>1802</v>
      </c>
      <c r="G1" t="s">
        <v>1803</v>
      </c>
      <c r="H1" t="s">
        <v>5962</v>
      </c>
      <c r="I1" s="1" t="s">
        <v>0</v>
      </c>
      <c r="J1" s="1" t="s">
        <v>1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6</v>
      </c>
      <c r="P1" s="1" t="s">
        <v>7</v>
      </c>
      <c r="Q1" s="1" t="s">
        <v>8</v>
      </c>
      <c r="R1" s="1" t="s">
        <v>9</v>
      </c>
      <c r="S1" s="1" t="s">
        <v>10</v>
      </c>
      <c r="T1" s="1" t="s">
        <v>11</v>
      </c>
      <c r="U1" s="1" t="s">
        <v>12</v>
      </c>
      <c r="V1" s="1" t="s">
        <v>13</v>
      </c>
      <c r="W1" s="1" t="s">
        <v>14</v>
      </c>
      <c r="X1" s="1" t="s">
        <v>15</v>
      </c>
      <c r="Y1" s="1" t="s">
        <v>16</v>
      </c>
      <c r="Z1" s="1" t="s">
        <v>17</v>
      </c>
      <c r="AA1" s="1" t="s">
        <v>18</v>
      </c>
      <c r="AB1" s="1" t="s">
        <v>19</v>
      </c>
      <c r="AC1" s="1" t="s">
        <v>20</v>
      </c>
      <c r="AD1" s="1" t="s">
        <v>21</v>
      </c>
    </row>
    <row r="2" spans="1:31" x14ac:dyDescent="0.25">
      <c r="A2" t="s">
        <v>1804</v>
      </c>
      <c r="B2" t="s">
        <v>1805</v>
      </c>
      <c r="C2" t="s">
        <v>1806</v>
      </c>
      <c r="D2" t="s">
        <v>1807</v>
      </c>
      <c r="E2" t="s">
        <v>22</v>
      </c>
      <c r="F2" t="s">
        <v>1808</v>
      </c>
      <c r="G2" t="s">
        <v>23</v>
      </c>
      <c r="H2" t="str">
        <f>IF(E2=I2,"VDD","FAL")</f>
        <v>VDD</v>
      </c>
      <c r="I2" t="s">
        <v>22</v>
      </c>
      <c r="J2" t="s">
        <v>23</v>
      </c>
      <c r="K2" t="s">
        <v>23</v>
      </c>
      <c r="M2">
        <v>60</v>
      </c>
      <c r="N2" s="2">
        <v>10480</v>
      </c>
      <c r="O2" s="2">
        <v>0</v>
      </c>
      <c r="P2" s="2">
        <v>174.66</v>
      </c>
      <c r="Q2" s="2">
        <v>1760</v>
      </c>
      <c r="R2" s="2">
        <v>0</v>
      </c>
      <c r="S2" s="2">
        <v>2620</v>
      </c>
      <c r="T2" s="2">
        <v>10480</v>
      </c>
      <c r="U2" s="2">
        <v>10480</v>
      </c>
      <c r="V2" s="2">
        <v>532.73</v>
      </c>
      <c r="W2" s="2">
        <v>620.73</v>
      </c>
      <c r="X2" s="2">
        <v>394.17</v>
      </c>
      <c r="Y2" s="2">
        <v>0</v>
      </c>
      <c r="Z2" s="2">
        <v>0</v>
      </c>
      <c r="AA2" s="2">
        <v>248.29</v>
      </c>
      <c r="AB2" s="2">
        <v>760.4</v>
      </c>
      <c r="AC2" s="2">
        <v>0</v>
      </c>
      <c r="AD2" s="2">
        <v>0</v>
      </c>
      <c r="AE2" s="2"/>
    </row>
    <row r="3" spans="1:31" x14ac:dyDescent="0.25">
      <c r="A3" t="s">
        <v>1809</v>
      </c>
      <c r="B3" t="s">
        <v>1810</v>
      </c>
      <c r="C3" t="s">
        <v>1811</v>
      </c>
      <c r="D3" t="s">
        <v>1812</v>
      </c>
      <c r="E3" t="s">
        <v>1789</v>
      </c>
      <c r="F3" t="s">
        <v>1813</v>
      </c>
      <c r="G3" t="s">
        <v>1690</v>
      </c>
      <c r="H3" t="str">
        <f t="shared" ref="H3:H56" si="0">IF(E3=I3,"VDD","FAL")</f>
        <v>VDD</v>
      </c>
      <c r="I3" t="s">
        <v>1789</v>
      </c>
      <c r="J3" t="s">
        <v>1690</v>
      </c>
      <c r="K3" t="s">
        <v>1693</v>
      </c>
      <c r="M3">
        <v>60</v>
      </c>
      <c r="N3" s="2">
        <v>2423.5</v>
      </c>
      <c r="O3" s="2">
        <v>0</v>
      </c>
      <c r="P3" s="2">
        <v>0</v>
      </c>
      <c r="Q3" s="2">
        <v>0</v>
      </c>
      <c r="R3" s="2">
        <v>0</v>
      </c>
      <c r="S3" s="2">
        <v>2423.5</v>
      </c>
      <c r="T3" s="2">
        <v>2423.5</v>
      </c>
      <c r="U3" s="2">
        <v>2423.5</v>
      </c>
      <c r="V3" s="2">
        <v>121.18</v>
      </c>
      <c r="W3" s="2">
        <v>121.18</v>
      </c>
      <c r="X3" s="2">
        <v>76.95</v>
      </c>
      <c r="Y3" s="2">
        <v>0</v>
      </c>
      <c r="Z3" s="2">
        <v>0</v>
      </c>
      <c r="AA3" s="2">
        <v>48.47</v>
      </c>
      <c r="AB3" s="2">
        <v>148.44</v>
      </c>
      <c r="AC3" s="2">
        <v>0</v>
      </c>
      <c r="AD3" s="2">
        <v>0</v>
      </c>
      <c r="AE3" s="2"/>
    </row>
    <row r="4" spans="1:31" x14ac:dyDescent="0.25">
      <c r="A4" t="s">
        <v>1814</v>
      </c>
      <c r="B4" t="s">
        <v>1815</v>
      </c>
      <c r="C4" t="s">
        <v>1816</v>
      </c>
      <c r="D4" t="s">
        <v>1817</v>
      </c>
      <c r="E4" t="s">
        <v>26</v>
      </c>
      <c r="F4" t="s">
        <v>1818</v>
      </c>
      <c r="G4" t="s">
        <v>27</v>
      </c>
      <c r="H4" t="str">
        <f t="shared" si="0"/>
        <v>VDD</v>
      </c>
      <c r="I4" t="s">
        <v>26</v>
      </c>
      <c r="J4" t="s">
        <v>27</v>
      </c>
      <c r="K4" t="s">
        <v>27</v>
      </c>
      <c r="M4">
        <v>60</v>
      </c>
      <c r="N4" s="2">
        <v>15286</v>
      </c>
      <c r="O4" s="2">
        <v>0</v>
      </c>
      <c r="P4" s="2">
        <v>254.76</v>
      </c>
      <c r="Q4" s="2">
        <v>0</v>
      </c>
      <c r="R4" s="2">
        <v>3056</v>
      </c>
      <c r="S4" s="2">
        <v>3821.5</v>
      </c>
      <c r="T4" s="2">
        <v>15286</v>
      </c>
      <c r="U4" s="2">
        <v>15286</v>
      </c>
      <c r="V4" s="2">
        <v>777.03</v>
      </c>
      <c r="W4" s="2">
        <v>929.83</v>
      </c>
      <c r="X4" s="2">
        <v>590.41999999999996</v>
      </c>
      <c r="Y4" s="2">
        <v>0</v>
      </c>
      <c r="Z4" s="2">
        <v>0</v>
      </c>
      <c r="AA4" s="2">
        <v>371.93</v>
      </c>
      <c r="AB4" s="2">
        <v>1139.04</v>
      </c>
      <c r="AC4" s="2">
        <v>0</v>
      </c>
      <c r="AD4" s="2">
        <v>0</v>
      </c>
      <c r="AE4" s="2"/>
    </row>
    <row r="5" spans="1:31" x14ac:dyDescent="0.25">
      <c r="A5" t="s">
        <v>1819</v>
      </c>
      <c r="B5" t="s">
        <v>1820</v>
      </c>
      <c r="C5" t="s">
        <v>1821</v>
      </c>
      <c r="D5" t="s">
        <v>1822</v>
      </c>
      <c r="E5" t="s">
        <v>28</v>
      </c>
      <c r="F5" t="s">
        <v>1823</v>
      </c>
      <c r="G5" t="s">
        <v>27</v>
      </c>
      <c r="H5" t="str">
        <f t="shared" si="0"/>
        <v>VDD</v>
      </c>
      <c r="I5" t="s">
        <v>28</v>
      </c>
      <c r="J5" t="s">
        <v>27</v>
      </c>
      <c r="K5" t="s">
        <v>27</v>
      </c>
      <c r="M5">
        <v>60</v>
      </c>
      <c r="N5" s="2">
        <v>9694</v>
      </c>
      <c r="O5" s="2">
        <v>0</v>
      </c>
      <c r="P5" s="2">
        <v>161.56</v>
      </c>
      <c r="Q5" s="2">
        <v>0</v>
      </c>
      <c r="R5" s="2">
        <v>1938.8</v>
      </c>
      <c r="S5" s="2">
        <v>2423.5</v>
      </c>
      <c r="T5" s="2">
        <v>9694</v>
      </c>
      <c r="U5" s="2">
        <v>9694</v>
      </c>
      <c r="V5" s="2">
        <v>492.78</v>
      </c>
      <c r="W5" s="2">
        <v>589.71</v>
      </c>
      <c r="X5" s="2">
        <v>374.47</v>
      </c>
      <c r="Y5" s="2">
        <v>0</v>
      </c>
      <c r="Z5" s="2">
        <v>0</v>
      </c>
      <c r="AA5" s="2">
        <v>235.87</v>
      </c>
      <c r="AB5" s="2">
        <v>722.4</v>
      </c>
      <c r="AC5" s="2">
        <v>0</v>
      </c>
      <c r="AD5" s="2">
        <v>0</v>
      </c>
      <c r="AE5" s="2"/>
    </row>
    <row r="6" spans="1:31" x14ac:dyDescent="0.25">
      <c r="A6" t="s">
        <v>1826</v>
      </c>
      <c r="B6" t="s">
        <v>1827</v>
      </c>
      <c r="C6" t="s">
        <v>1828</v>
      </c>
      <c r="D6" t="s">
        <v>1829</v>
      </c>
      <c r="E6" t="s">
        <v>29</v>
      </c>
      <c r="F6" t="s">
        <v>1830</v>
      </c>
      <c r="G6" t="s">
        <v>30</v>
      </c>
      <c r="H6" t="str">
        <f t="shared" si="0"/>
        <v>VDD</v>
      </c>
      <c r="I6" t="s">
        <v>29</v>
      </c>
      <c r="J6" t="s">
        <v>30</v>
      </c>
      <c r="K6" t="s">
        <v>30</v>
      </c>
      <c r="M6">
        <v>60</v>
      </c>
      <c r="N6" s="2">
        <v>9694</v>
      </c>
      <c r="O6" s="2">
        <v>0</v>
      </c>
      <c r="P6" s="2">
        <v>161.56</v>
      </c>
      <c r="Q6" s="2">
        <v>0</v>
      </c>
      <c r="R6" s="2">
        <v>0</v>
      </c>
      <c r="S6" s="2">
        <v>2423.5</v>
      </c>
      <c r="T6" s="2">
        <v>9694</v>
      </c>
      <c r="U6" s="2">
        <v>9694</v>
      </c>
      <c r="V6" s="2">
        <v>492.78</v>
      </c>
      <c r="W6" s="2">
        <v>492.78</v>
      </c>
      <c r="X6" s="2">
        <v>312.91000000000003</v>
      </c>
      <c r="Y6" s="2">
        <v>0</v>
      </c>
      <c r="Z6" s="2">
        <v>0</v>
      </c>
      <c r="AA6" s="2">
        <v>197.11</v>
      </c>
      <c r="AB6" s="2">
        <v>603.64</v>
      </c>
      <c r="AC6" s="2">
        <v>0</v>
      </c>
      <c r="AD6" s="2">
        <v>0</v>
      </c>
      <c r="AE6" s="2"/>
    </row>
    <row r="7" spans="1:31" x14ac:dyDescent="0.25">
      <c r="A7" t="s">
        <v>1831</v>
      </c>
      <c r="B7" t="s">
        <v>1832</v>
      </c>
      <c r="C7" t="s">
        <v>1833</v>
      </c>
      <c r="D7" t="s">
        <v>1834</v>
      </c>
      <c r="E7" t="s">
        <v>31</v>
      </c>
      <c r="F7" t="s">
        <v>1835</v>
      </c>
      <c r="G7" t="s">
        <v>32</v>
      </c>
      <c r="H7" t="str">
        <f t="shared" si="0"/>
        <v>VDD</v>
      </c>
      <c r="I7" t="s">
        <v>31</v>
      </c>
      <c r="J7" t="s">
        <v>32</v>
      </c>
      <c r="K7" t="s">
        <v>32</v>
      </c>
      <c r="M7">
        <v>60</v>
      </c>
      <c r="N7" s="2">
        <v>16222</v>
      </c>
      <c r="O7" s="2">
        <v>0</v>
      </c>
      <c r="P7" s="2">
        <v>270.36</v>
      </c>
      <c r="Q7" s="2">
        <v>1100</v>
      </c>
      <c r="R7" s="2">
        <v>0</v>
      </c>
      <c r="S7" s="2">
        <v>4055.5</v>
      </c>
      <c r="T7" s="2">
        <v>16222</v>
      </c>
      <c r="U7" s="2">
        <v>16222</v>
      </c>
      <c r="V7" s="2">
        <v>824.62</v>
      </c>
      <c r="W7" s="2">
        <v>879.62</v>
      </c>
      <c r="X7" s="2">
        <v>558.54999999999995</v>
      </c>
      <c r="Y7" s="2">
        <v>0</v>
      </c>
      <c r="Z7" s="2">
        <v>1143.5</v>
      </c>
      <c r="AA7" s="2">
        <v>351.84</v>
      </c>
      <c r="AB7" s="2">
        <v>1077.52</v>
      </c>
      <c r="AC7" s="2">
        <v>0</v>
      </c>
      <c r="AD7" s="2">
        <v>351.84</v>
      </c>
      <c r="AE7" s="2"/>
    </row>
    <row r="8" spans="1:31" x14ac:dyDescent="0.25">
      <c r="A8" t="s">
        <v>1838</v>
      </c>
      <c r="B8" t="s">
        <v>1839</v>
      </c>
      <c r="C8" t="s">
        <v>1840</v>
      </c>
      <c r="D8" t="s">
        <v>1841</v>
      </c>
      <c r="E8" t="s">
        <v>33</v>
      </c>
      <c r="F8" t="s">
        <v>1842</v>
      </c>
      <c r="G8" t="s">
        <v>34</v>
      </c>
      <c r="H8" t="str">
        <f t="shared" si="0"/>
        <v>VDD</v>
      </c>
      <c r="I8" t="s">
        <v>33</v>
      </c>
      <c r="J8" t="s">
        <v>34</v>
      </c>
      <c r="K8" t="s">
        <v>35</v>
      </c>
      <c r="M8">
        <v>60</v>
      </c>
      <c r="N8" s="2">
        <v>9694</v>
      </c>
      <c r="O8" s="2">
        <v>0</v>
      </c>
      <c r="P8" s="2">
        <v>161.56</v>
      </c>
      <c r="Q8" s="2">
        <v>880</v>
      </c>
      <c r="R8" s="2">
        <v>0</v>
      </c>
      <c r="S8" s="2">
        <v>2423.5</v>
      </c>
      <c r="T8" s="2">
        <v>9694</v>
      </c>
      <c r="U8" s="2">
        <v>9694</v>
      </c>
      <c r="V8" s="2">
        <v>492.78</v>
      </c>
      <c r="W8" s="2">
        <v>536.78</v>
      </c>
      <c r="X8" s="2">
        <v>340.85</v>
      </c>
      <c r="Y8" s="2">
        <v>0</v>
      </c>
      <c r="Z8" s="2">
        <v>0</v>
      </c>
      <c r="AA8" s="2">
        <v>214.71</v>
      </c>
      <c r="AB8" s="2">
        <v>657.53</v>
      </c>
      <c r="AC8" s="2">
        <v>0</v>
      </c>
      <c r="AD8" s="2">
        <v>0</v>
      </c>
      <c r="AE8" s="2"/>
    </row>
    <row r="9" spans="1:31" x14ac:dyDescent="0.25">
      <c r="A9" t="s">
        <v>1843</v>
      </c>
      <c r="B9" t="s">
        <v>1844</v>
      </c>
      <c r="C9" t="s">
        <v>1845</v>
      </c>
      <c r="D9" t="s">
        <v>1846</v>
      </c>
      <c r="E9" t="s">
        <v>36</v>
      </c>
      <c r="F9" t="s">
        <v>1847</v>
      </c>
      <c r="G9" t="s">
        <v>37</v>
      </c>
      <c r="H9" t="str">
        <f t="shared" si="0"/>
        <v>VDD</v>
      </c>
      <c r="I9" t="s">
        <v>36</v>
      </c>
      <c r="J9" t="s">
        <v>37</v>
      </c>
      <c r="K9" t="s">
        <v>37</v>
      </c>
      <c r="M9">
        <v>60</v>
      </c>
      <c r="N9" s="2">
        <v>16134</v>
      </c>
      <c r="O9" s="2">
        <v>0</v>
      </c>
      <c r="P9" s="2">
        <v>268.89999999999998</v>
      </c>
      <c r="Q9" s="2">
        <v>440</v>
      </c>
      <c r="R9" s="2">
        <v>0</v>
      </c>
      <c r="S9" s="2">
        <v>4033.5</v>
      </c>
      <c r="T9" s="2">
        <v>16134</v>
      </c>
      <c r="U9" s="2">
        <v>16134</v>
      </c>
      <c r="V9" s="2">
        <v>820.15</v>
      </c>
      <c r="W9" s="2">
        <v>842.15</v>
      </c>
      <c r="X9" s="2">
        <v>534.76</v>
      </c>
      <c r="Y9" s="2">
        <v>0</v>
      </c>
      <c r="Z9" s="2">
        <v>0</v>
      </c>
      <c r="AA9" s="2">
        <v>336.85</v>
      </c>
      <c r="AB9" s="2">
        <v>1031.6099999999999</v>
      </c>
      <c r="AC9" s="2">
        <v>0</v>
      </c>
      <c r="AD9" s="2">
        <v>0</v>
      </c>
      <c r="AE9" s="2"/>
    </row>
    <row r="10" spans="1:31" x14ac:dyDescent="0.25">
      <c r="A10" t="s">
        <v>1848</v>
      </c>
      <c r="B10" t="s">
        <v>1849</v>
      </c>
      <c r="C10" t="s">
        <v>1850</v>
      </c>
      <c r="D10" t="s">
        <v>1851</v>
      </c>
      <c r="E10" t="s">
        <v>38</v>
      </c>
      <c r="F10" t="s">
        <v>1852</v>
      </c>
      <c r="G10" t="s">
        <v>39</v>
      </c>
      <c r="H10" t="str">
        <f t="shared" si="0"/>
        <v>VDD</v>
      </c>
      <c r="I10" t="s">
        <v>38</v>
      </c>
      <c r="J10" t="s">
        <v>39</v>
      </c>
      <c r="K10" t="s">
        <v>39</v>
      </c>
      <c r="M10">
        <v>60</v>
      </c>
      <c r="N10" s="2">
        <v>10480</v>
      </c>
      <c r="O10" s="2">
        <v>0</v>
      </c>
      <c r="P10" s="2">
        <v>174.66</v>
      </c>
      <c r="Q10" s="2">
        <v>2500</v>
      </c>
      <c r="R10" s="2">
        <v>0</v>
      </c>
      <c r="S10" s="2">
        <v>2620</v>
      </c>
      <c r="T10" s="2">
        <v>10480</v>
      </c>
      <c r="U10" s="2">
        <v>10480</v>
      </c>
      <c r="V10" s="2">
        <v>532.73</v>
      </c>
      <c r="W10" s="2">
        <v>657.73</v>
      </c>
      <c r="X10" s="2">
        <v>417.65</v>
      </c>
      <c r="Y10" s="2">
        <v>0</v>
      </c>
      <c r="Z10" s="2">
        <v>0</v>
      </c>
      <c r="AA10" s="2">
        <v>263.08999999999997</v>
      </c>
      <c r="AB10" s="2">
        <v>805.72</v>
      </c>
      <c r="AC10" s="2">
        <v>0</v>
      </c>
      <c r="AD10" s="2">
        <v>0</v>
      </c>
      <c r="AE10" s="2"/>
    </row>
    <row r="11" spans="1:31" x14ac:dyDescent="0.25">
      <c r="A11" t="s">
        <v>1826</v>
      </c>
      <c r="B11" t="s">
        <v>1853</v>
      </c>
      <c r="C11" t="s">
        <v>1854</v>
      </c>
      <c r="D11" t="s">
        <v>1855</v>
      </c>
      <c r="E11" t="s">
        <v>1739</v>
      </c>
      <c r="F11" s="4" t="s">
        <v>1856</v>
      </c>
      <c r="G11" t="s">
        <v>1685</v>
      </c>
      <c r="H11" t="str">
        <f t="shared" si="0"/>
        <v>VDD</v>
      </c>
      <c r="I11" t="s">
        <v>1739</v>
      </c>
      <c r="J11" t="s">
        <v>1685</v>
      </c>
      <c r="K11" t="s">
        <v>1685</v>
      </c>
      <c r="M11">
        <v>60</v>
      </c>
      <c r="N11" s="2">
        <v>16222</v>
      </c>
      <c r="O11" s="2">
        <v>0</v>
      </c>
      <c r="P11" s="2">
        <v>0</v>
      </c>
      <c r="Q11" s="2">
        <v>0</v>
      </c>
      <c r="R11" s="2">
        <v>0</v>
      </c>
      <c r="S11" s="2">
        <v>4055.5</v>
      </c>
      <c r="T11" s="2">
        <v>16222</v>
      </c>
      <c r="U11" s="2">
        <v>16222</v>
      </c>
      <c r="V11" s="2">
        <v>811.09</v>
      </c>
      <c r="W11" s="2">
        <v>811.09</v>
      </c>
      <c r="X11" s="2">
        <v>515.04</v>
      </c>
      <c r="Y11" s="2">
        <v>0</v>
      </c>
      <c r="Z11" s="2">
        <v>0</v>
      </c>
      <c r="AA11" s="2">
        <v>324.44</v>
      </c>
      <c r="AB11" s="2">
        <v>993.57</v>
      </c>
      <c r="AC11" s="2">
        <v>0</v>
      </c>
      <c r="AD11" s="2">
        <v>0</v>
      </c>
      <c r="AE11" s="2"/>
    </row>
    <row r="12" spans="1:31" x14ac:dyDescent="0.25">
      <c r="A12" t="s">
        <v>1860</v>
      </c>
      <c r="B12" t="s">
        <v>1861</v>
      </c>
      <c r="C12" t="s">
        <v>1862</v>
      </c>
      <c r="D12" t="s">
        <v>1863</v>
      </c>
      <c r="E12" t="s">
        <v>40</v>
      </c>
      <c r="F12" t="s">
        <v>1864</v>
      </c>
      <c r="G12" t="s">
        <v>41</v>
      </c>
      <c r="H12" t="str">
        <f t="shared" si="0"/>
        <v>VDD</v>
      </c>
      <c r="I12" t="s">
        <v>40</v>
      </c>
      <c r="J12" t="s">
        <v>41</v>
      </c>
      <c r="K12" t="s">
        <v>41</v>
      </c>
      <c r="M12">
        <v>60</v>
      </c>
      <c r="N12" s="2">
        <v>15286</v>
      </c>
      <c r="O12" s="2">
        <v>16868</v>
      </c>
      <c r="P12" s="2">
        <v>254.76</v>
      </c>
      <c r="Q12" s="2">
        <v>1760</v>
      </c>
      <c r="R12" s="2">
        <v>0</v>
      </c>
      <c r="S12" s="2">
        <v>3821.5</v>
      </c>
      <c r="T12" s="2">
        <v>15286</v>
      </c>
      <c r="U12" s="2">
        <v>15286</v>
      </c>
      <c r="V12" s="2">
        <v>777.04</v>
      </c>
      <c r="W12" s="2">
        <v>1708.44</v>
      </c>
      <c r="X12" s="2">
        <v>1084.8499999999999</v>
      </c>
      <c r="Y12" s="2">
        <v>0</v>
      </c>
      <c r="Z12" s="2">
        <v>0</v>
      </c>
      <c r="AA12" s="2">
        <v>683.38</v>
      </c>
      <c r="AB12" s="2">
        <v>2092.83</v>
      </c>
      <c r="AC12" s="2">
        <v>0</v>
      </c>
      <c r="AD12" s="2">
        <v>0</v>
      </c>
      <c r="AE12" s="2"/>
    </row>
    <row r="13" spans="1:31" x14ac:dyDescent="0.25">
      <c r="A13" t="s">
        <v>1865</v>
      </c>
      <c r="B13" t="s">
        <v>1866</v>
      </c>
      <c r="C13" t="s">
        <v>1867</v>
      </c>
      <c r="D13" t="s">
        <v>1868</v>
      </c>
      <c r="E13" t="s">
        <v>42</v>
      </c>
      <c r="F13" t="s">
        <v>1869</v>
      </c>
      <c r="G13" t="s">
        <v>43</v>
      </c>
      <c r="H13" t="str">
        <f t="shared" si="0"/>
        <v>VDD</v>
      </c>
      <c r="I13" t="s">
        <v>42</v>
      </c>
      <c r="J13" t="s">
        <v>43</v>
      </c>
      <c r="K13" t="s">
        <v>43</v>
      </c>
      <c r="M13">
        <v>60</v>
      </c>
      <c r="N13" s="2">
        <v>15286</v>
      </c>
      <c r="O13" s="2">
        <v>0</v>
      </c>
      <c r="P13" s="2">
        <v>254.76</v>
      </c>
      <c r="Q13" s="2">
        <v>0</v>
      </c>
      <c r="R13" s="2">
        <v>0</v>
      </c>
      <c r="S13" s="2">
        <v>3821.5</v>
      </c>
      <c r="T13" s="2">
        <v>15286</v>
      </c>
      <c r="U13" s="2">
        <v>15286</v>
      </c>
      <c r="V13" s="2">
        <v>777.04</v>
      </c>
      <c r="W13" s="2">
        <v>777.04</v>
      </c>
      <c r="X13" s="2">
        <v>493.41</v>
      </c>
      <c r="Y13" s="2">
        <v>0</v>
      </c>
      <c r="Z13" s="2">
        <v>0</v>
      </c>
      <c r="AA13" s="2">
        <v>310.81</v>
      </c>
      <c r="AB13" s="2">
        <v>951.87</v>
      </c>
      <c r="AC13" s="2">
        <v>0</v>
      </c>
      <c r="AD13" s="2">
        <v>0</v>
      </c>
      <c r="AE13" s="2"/>
    </row>
    <row r="14" spans="1:31" x14ac:dyDescent="0.25">
      <c r="A14" t="s">
        <v>1865</v>
      </c>
      <c r="B14" t="s">
        <v>1870</v>
      </c>
      <c r="C14" t="s">
        <v>1871</v>
      </c>
      <c r="D14" t="s">
        <v>1872</v>
      </c>
      <c r="E14" t="s">
        <v>44</v>
      </c>
      <c r="F14" t="s">
        <v>1873</v>
      </c>
      <c r="G14" t="s">
        <v>43</v>
      </c>
      <c r="H14" t="str">
        <f t="shared" si="0"/>
        <v>VDD</v>
      </c>
      <c r="I14" t="s">
        <v>44</v>
      </c>
      <c r="J14" t="s">
        <v>43</v>
      </c>
      <c r="K14" t="s">
        <v>43</v>
      </c>
      <c r="M14">
        <v>60</v>
      </c>
      <c r="N14" s="2">
        <v>15286</v>
      </c>
      <c r="O14" s="2">
        <v>0</v>
      </c>
      <c r="P14" s="2">
        <v>254.76</v>
      </c>
      <c r="Q14" s="2">
        <v>0</v>
      </c>
      <c r="R14" s="2">
        <v>3056</v>
      </c>
      <c r="S14" s="2">
        <v>3821.5</v>
      </c>
      <c r="T14" s="2">
        <v>15286</v>
      </c>
      <c r="U14" s="2">
        <v>15286</v>
      </c>
      <c r="V14" s="2">
        <v>777.03</v>
      </c>
      <c r="W14" s="2">
        <v>929.83</v>
      </c>
      <c r="X14" s="2">
        <v>590.41999999999996</v>
      </c>
      <c r="Y14" s="2">
        <v>0</v>
      </c>
      <c r="Z14" s="2">
        <v>0</v>
      </c>
      <c r="AA14" s="2">
        <v>371.93</v>
      </c>
      <c r="AB14" s="2">
        <v>1139.04</v>
      </c>
      <c r="AC14" s="2">
        <v>0</v>
      </c>
      <c r="AD14" s="2">
        <v>0</v>
      </c>
      <c r="AE14" s="2"/>
    </row>
    <row r="15" spans="1:31" x14ac:dyDescent="0.25">
      <c r="A15" t="s">
        <v>1826</v>
      </c>
      <c r="B15" t="s">
        <v>1874</v>
      </c>
      <c r="C15" t="s">
        <v>1875</v>
      </c>
      <c r="D15" t="s">
        <v>1876</v>
      </c>
      <c r="E15" t="s">
        <v>45</v>
      </c>
      <c r="F15" t="s">
        <v>1877</v>
      </c>
      <c r="G15" t="s">
        <v>46</v>
      </c>
      <c r="H15" t="str">
        <f t="shared" si="0"/>
        <v>VDD</v>
      </c>
      <c r="I15" t="s">
        <v>45</v>
      </c>
      <c r="J15" t="s">
        <v>46</v>
      </c>
      <c r="K15" t="s">
        <v>46</v>
      </c>
      <c r="M15">
        <v>60</v>
      </c>
      <c r="N15" s="2">
        <v>15286</v>
      </c>
      <c r="O15" s="2">
        <v>0</v>
      </c>
      <c r="P15" s="2">
        <v>254.76</v>
      </c>
      <c r="Q15" s="2">
        <v>880</v>
      </c>
      <c r="R15" s="2">
        <v>0</v>
      </c>
      <c r="S15" s="2">
        <v>3821.5</v>
      </c>
      <c r="T15" s="2">
        <v>15286</v>
      </c>
      <c r="U15" s="2">
        <v>15286</v>
      </c>
      <c r="V15" s="2">
        <v>777.04</v>
      </c>
      <c r="W15" s="2">
        <v>821.04</v>
      </c>
      <c r="X15" s="2">
        <v>521.35</v>
      </c>
      <c r="Y15" s="2">
        <v>0</v>
      </c>
      <c r="Z15" s="2">
        <v>0</v>
      </c>
      <c r="AA15" s="2">
        <v>328.41</v>
      </c>
      <c r="AB15" s="2">
        <v>1005.76</v>
      </c>
      <c r="AC15" s="2">
        <v>0</v>
      </c>
      <c r="AD15" s="2">
        <v>0</v>
      </c>
      <c r="AE15" s="2"/>
    </row>
    <row r="16" spans="1:31" x14ac:dyDescent="0.25">
      <c r="A16" t="s">
        <v>1865</v>
      </c>
      <c r="B16" t="s">
        <v>1878</v>
      </c>
      <c r="C16" t="s">
        <v>1879</v>
      </c>
      <c r="D16" t="s">
        <v>1880</v>
      </c>
      <c r="E16" t="s">
        <v>47</v>
      </c>
      <c r="F16" t="s">
        <v>1881</v>
      </c>
      <c r="G16" t="s">
        <v>48</v>
      </c>
      <c r="H16" t="str">
        <f t="shared" si="0"/>
        <v>VDD</v>
      </c>
      <c r="I16" t="s">
        <v>47</v>
      </c>
      <c r="J16" t="s">
        <v>48</v>
      </c>
      <c r="K16" t="s">
        <v>48</v>
      </c>
      <c r="M16">
        <v>60</v>
      </c>
      <c r="N16" s="2">
        <v>15286</v>
      </c>
      <c r="O16" s="2">
        <v>0</v>
      </c>
      <c r="P16" s="2">
        <v>254.76</v>
      </c>
      <c r="Q16" s="2">
        <v>880</v>
      </c>
      <c r="R16" s="2">
        <v>0</v>
      </c>
      <c r="S16" s="2">
        <v>3821.5</v>
      </c>
      <c r="T16" s="2">
        <v>15286</v>
      </c>
      <c r="U16" s="2">
        <v>15286</v>
      </c>
      <c r="V16" s="2">
        <v>777.04</v>
      </c>
      <c r="W16" s="2">
        <v>821.04</v>
      </c>
      <c r="X16" s="2">
        <v>521.35</v>
      </c>
      <c r="Y16" s="2">
        <v>0</v>
      </c>
      <c r="Z16" s="2">
        <v>0</v>
      </c>
      <c r="AA16" s="2">
        <v>328.41</v>
      </c>
      <c r="AB16" s="2">
        <v>1005.76</v>
      </c>
      <c r="AC16" s="2">
        <v>0</v>
      </c>
      <c r="AD16" s="2">
        <v>0</v>
      </c>
      <c r="AE16" s="2"/>
    </row>
    <row r="17" spans="1:31" x14ac:dyDescent="0.25">
      <c r="A17" t="s">
        <v>1882</v>
      </c>
      <c r="B17" t="s">
        <v>1883</v>
      </c>
      <c r="C17" t="s">
        <v>1884</v>
      </c>
      <c r="D17" t="s">
        <v>1885</v>
      </c>
      <c r="E17" t="s">
        <v>49</v>
      </c>
      <c r="F17" t="s">
        <v>1886</v>
      </c>
      <c r="G17" t="s">
        <v>50</v>
      </c>
      <c r="H17" t="str">
        <f t="shared" si="0"/>
        <v>VDD</v>
      </c>
      <c r="I17" t="s">
        <v>49</v>
      </c>
      <c r="J17" t="s">
        <v>50</v>
      </c>
      <c r="K17" t="s">
        <v>50</v>
      </c>
      <c r="M17">
        <v>60</v>
      </c>
      <c r="N17" s="2">
        <v>10480</v>
      </c>
      <c r="O17" s="2">
        <v>0</v>
      </c>
      <c r="P17" s="2">
        <v>174.66</v>
      </c>
      <c r="Q17" s="2">
        <v>2500</v>
      </c>
      <c r="R17" s="2">
        <v>0</v>
      </c>
      <c r="S17" s="2">
        <v>2620</v>
      </c>
      <c r="T17" s="2">
        <v>10480</v>
      </c>
      <c r="U17" s="2">
        <v>10480</v>
      </c>
      <c r="V17" s="2">
        <v>532.73</v>
      </c>
      <c r="W17" s="2">
        <v>657.73</v>
      </c>
      <c r="X17" s="2">
        <v>417.64</v>
      </c>
      <c r="Y17" s="2">
        <v>0</v>
      </c>
      <c r="Z17" s="2">
        <v>0</v>
      </c>
      <c r="AA17" s="2">
        <v>263.08999999999997</v>
      </c>
      <c r="AB17" s="2">
        <v>805.71</v>
      </c>
      <c r="AC17" s="2">
        <v>0</v>
      </c>
      <c r="AD17" s="2">
        <v>0</v>
      </c>
      <c r="AE17" s="2"/>
    </row>
    <row r="18" spans="1:31" x14ac:dyDescent="0.25">
      <c r="A18" t="s">
        <v>1826</v>
      </c>
      <c r="B18" t="s">
        <v>1887</v>
      </c>
      <c r="C18" t="s">
        <v>1888</v>
      </c>
      <c r="D18" t="s">
        <v>1889</v>
      </c>
      <c r="E18" t="s">
        <v>51</v>
      </c>
      <c r="F18" t="s">
        <v>1890</v>
      </c>
      <c r="G18" t="s">
        <v>52</v>
      </c>
      <c r="H18" t="str">
        <f t="shared" si="0"/>
        <v>VDD</v>
      </c>
      <c r="I18" t="s">
        <v>51</v>
      </c>
      <c r="J18" t="s">
        <v>52</v>
      </c>
      <c r="K18" t="s">
        <v>52</v>
      </c>
      <c r="M18">
        <v>60</v>
      </c>
      <c r="N18" s="2">
        <v>12722</v>
      </c>
      <c r="O18" s="2">
        <v>0</v>
      </c>
      <c r="P18" s="2">
        <v>212.03</v>
      </c>
      <c r="Q18" s="2">
        <v>1320</v>
      </c>
      <c r="R18" s="2">
        <v>0</v>
      </c>
      <c r="S18" s="2">
        <v>3180.5</v>
      </c>
      <c r="T18" s="2">
        <v>12722</v>
      </c>
      <c r="U18" s="2">
        <v>12722</v>
      </c>
      <c r="V18" s="2">
        <v>646.70000000000005</v>
      </c>
      <c r="W18" s="2">
        <v>712.7</v>
      </c>
      <c r="X18" s="2">
        <v>452.56</v>
      </c>
      <c r="Y18" s="2">
        <v>0</v>
      </c>
      <c r="Z18" s="2">
        <v>926.5</v>
      </c>
      <c r="AA18" s="2">
        <v>285.08</v>
      </c>
      <c r="AB18" s="2">
        <v>873.05</v>
      </c>
      <c r="AC18" s="2">
        <v>0</v>
      </c>
      <c r="AD18" s="2">
        <v>285.08</v>
      </c>
      <c r="AE18" s="2"/>
    </row>
    <row r="19" spans="1:31" x14ac:dyDescent="0.25">
      <c r="A19" t="s">
        <v>1891</v>
      </c>
      <c r="B19" t="s">
        <v>1892</v>
      </c>
      <c r="C19" t="s">
        <v>1893</v>
      </c>
      <c r="D19" t="s">
        <v>1894</v>
      </c>
      <c r="E19" t="s">
        <v>53</v>
      </c>
      <c r="F19" t="s">
        <v>1895</v>
      </c>
      <c r="G19" t="s">
        <v>54</v>
      </c>
      <c r="H19" t="str">
        <f t="shared" si="0"/>
        <v>VDD</v>
      </c>
      <c r="I19" t="s">
        <v>53</v>
      </c>
      <c r="J19" t="s">
        <v>54</v>
      </c>
      <c r="K19" t="s">
        <v>54</v>
      </c>
      <c r="M19">
        <v>60</v>
      </c>
      <c r="N19" s="2">
        <v>9694</v>
      </c>
      <c r="O19" s="2">
        <v>0</v>
      </c>
      <c r="P19" s="2">
        <v>161.56</v>
      </c>
      <c r="Q19" s="2">
        <v>0</v>
      </c>
      <c r="R19" s="2">
        <v>0</v>
      </c>
      <c r="S19" s="2">
        <v>2423.5</v>
      </c>
      <c r="T19" s="2">
        <v>9694</v>
      </c>
      <c r="U19" s="2">
        <v>9694</v>
      </c>
      <c r="V19" s="2">
        <v>492.78</v>
      </c>
      <c r="W19" s="2">
        <v>492.78</v>
      </c>
      <c r="X19" s="2">
        <v>312.91000000000003</v>
      </c>
      <c r="Y19" s="2">
        <v>0</v>
      </c>
      <c r="Z19" s="2">
        <v>0</v>
      </c>
      <c r="AA19" s="2">
        <v>197.11</v>
      </c>
      <c r="AB19" s="2">
        <v>603.64</v>
      </c>
      <c r="AC19" s="2">
        <v>0</v>
      </c>
      <c r="AD19" s="2">
        <v>0</v>
      </c>
      <c r="AE19" s="2"/>
    </row>
    <row r="20" spans="1:31" x14ac:dyDescent="0.25">
      <c r="A20" t="s">
        <v>1896</v>
      </c>
      <c r="B20" t="s">
        <v>1897</v>
      </c>
      <c r="C20" t="s">
        <v>1898</v>
      </c>
      <c r="D20" t="s">
        <v>1899</v>
      </c>
      <c r="E20" t="s">
        <v>55</v>
      </c>
      <c r="F20" t="s">
        <v>1900</v>
      </c>
      <c r="G20" t="s">
        <v>56</v>
      </c>
      <c r="H20" t="str">
        <f t="shared" si="0"/>
        <v>VDD</v>
      </c>
      <c r="I20" t="s">
        <v>55</v>
      </c>
      <c r="J20" t="s">
        <v>56</v>
      </c>
      <c r="K20" t="s">
        <v>56</v>
      </c>
      <c r="M20">
        <v>60</v>
      </c>
      <c r="N20" s="2">
        <v>15286</v>
      </c>
      <c r="O20" s="2">
        <v>0</v>
      </c>
      <c r="P20" s="2">
        <v>254.76</v>
      </c>
      <c r="Q20" s="2">
        <v>1320</v>
      </c>
      <c r="R20" s="2">
        <v>0</v>
      </c>
      <c r="S20" s="2">
        <v>3821.5</v>
      </c>
      <c r="T20" s="2">
        <v>15286</v>
      </c>
      <c r="U20" s="2">
        <v>15286</v>
      </c>
      <c r="V20" s="2">
        <v>777.04</v>
      </c>
      <c r="W20" s="2">
        <v>843.04</v>
      </c>
      <c r="X20" s="2">
        <v>535.32000000000005</v>
      </c>
      <c r="Y20" s="2">
        <v>0</v>
      </c>
      <c r="Z20" s="2">
        <v>0</v>
      </c>
      <c r="AA20" s="2">
        <v>337.21</v>
      </c>
      <c r="AB20" s="2">
        <v>1032.71</v>
      </c>
      <c r="AC20" s="2">
        <v>0</v>
      </c>
      <c r="AD20" s="2">
        <v>0</v>
      </c>
      <c r="AE20" s="2"/>
    </row>
    <row r="21" spans="1:31" x14ac:dyDescent="0.25">
      <c r="A21" t="s">
        <v>1824</v>
      </c>
      <c r="B21" t="s">
        <v>1901</v>
      </c>
      <c r="C21" t="s">
        <v>1902</v>
      </c>
      <c r="D21" t="s">
        <v>1903</v>
      </c>
      <c r="E21" t="s">
        <v>57</v>
      </c>
      <c r="F21" t="s">
        <v>1904</v>
      </c>
      <c r="G21" t="s">
        <v>58</v>
      </c>
      <c r="H21" t="str">
        <f t="shared" si="0"/>
        <v>VDD</v>
      </c>
      <c r="I21" t="s">
        <v>57</v>
      </c>
      <c r="J21" t="s">
        <v>58</v>
      </c>
      <c r="K21" t="s">
        <v>58</v>
      </c>
      <c r="M21">
        <v>60</v>
      </c>
      <c r="N21" s="2">
        <v>10480</v>
      </c>
      <c r="O21" s="2">
        <v>259.2</v>
      </c>
      <c r="P21" s="2">
        <v>174.66</v>
      </c>
      <c r="Q21" s="2">
        <v>2500</v>
      </c>
      <c r="R21" s="2">
        <v>0</v>
      </c>
      <c r="S21" s="2">
        <v>2620</v>
      </c>
      <c r="T21" s="2">
        <v>10480</v>
      </c>
      <c r="U21" s="2">
        <v>10480</v>
      </c>
      <c r="V21" s="2">
        <v>532.73</v>
      </c>
      <c r="W21" s="2">
        <v>670.69</v>
      </c>
      <c r="X21" s="2">
        <v>425.89</v>
      </c>
      <c r="Y21" s="2">
        <v>0</v>
      </c>
      <c r="Z21" s="2">
        <v>0</v>
      </c>
      <c r="AA21" s="2">
        <v>268.27</v>
      </c>
      <c r="AB21" s="2">
        <v>821.6</v>
      </c>
      <c r="AC21" s="2">
        <v>0</v>
      </c>
      <c r="AD21" s="2">
        <v>0</v>
      </c>
      <c r="AE21" s="2"/>
    </row>
    <row r="22" spans="1:31" x14ac:dyDescent="0.25">
      <c r="A22" t="s">
        <v>1819</v>
      </c>
      <c r="B22" t="s">
        <v>1908</v>
      </c>
      <c r="C22" t="s">
        <v>1909</v>
      </c>
      <c r="D22" t="s">
        <v>1910</v>
      </c>
      <c r="E22" t="s">
        <v>59</v>
      </c>
      <c r="F22" t="s">
        <v>1911</v>
      </c>
      <c r="G22" t="s">
        <v>60</v>
      </c>
      <c r="H22" t="str">
        <f t="shared" si="0"/>
        <v>VDD</v>
      </c>
      <c r="I22" t="s">
        <v>59</v>
      </c>
      <c r="J22" t="s">
        <v>60</v>
      </c>
      <c r="K22" t="s">
        <v>60</v>
      </c>
      <c r="M22">
        <v>60</v>
      </c>
      <c r="N22" s="2">
        <v>9694</v>
      </c>
      <c r="O22" s="2">
        <v>0</v>
      </c>
      <c r="P22" s="2">
        <v>161.56</v>
      </c>
      <c r="Q22" s="2">
        <v>0</v>
      </c>
      <c r="R22" s="2">
        <v>0</v>
      </c>
      <c r="S22" s="2">
        <v>2423.5</v>
      </c>
      <c r="T22" s="2">
        <v>9694</v>
      </c>
      <c r="U22" s="2">
        <v>9694</v>
      </c>
      <c r="V22" s="2">
        <v>492.78</v>
      </c>
      <c r="W22" s="2">
        <v>492.78</v>
      </c>
      <c r="X22" s="2">
        <v>312.91000000000003</v>
      </c>
      <c r="Y22" s="2">
        <v>0</v>
      </c>
      <c r="Z22" s="2">
        <v>0</v>
      </c>
      <c r="AA22" s="2">
        <v>197.11</v>
      </c>
      <c r="AB22" s="2">
        <v>603.64</v>
      </c>
      <c r="AC22" s="2">
        <v>0</v>
      </c>
      <c r="AD22" s="2">
        <v>0</v>
      </c>
      <c r="AE22" s="2"/>
    </row>
    <row r="23" spans="1:31" x14ac:dyDescent="0.25">
      <c r="A23" t="s">
        <v>1824</v>
      </c>
      <c r="B23" t="s">
        <v>1913</v>
      </c>
      <c r="C23" t="s">
        <v>1914</v>
      </c>
      <c r="D23" t="s">
        <v>1915</v>
      </c>
      <c r="E23" t="s">
        <v>61</v>
      </c>
      <c r="F23" t="s">
        <v>1916</v>
      </c>
      <c r="G23" t="s">
        <v>62</v>
      </c>
      <c r="H23" t="str">
        <f t="shared" si="0"/>
        <v>VDD</v>
      </c>
      <c r="I23" t="s">
        <v>61</v>
      </c>
      <c r="J23" t="s">
        <v>62</v>
      </c>
      <c r="K23" t="s">
        <v>62</v>
      </c>
      <c r="M23">
        <v>60</v>
      </c>
      <c r="N23" s="2">
        <v>16222</v>
      </c>
      <c r="O23" s="2">
        <v>0</v>
      </c>
      <c r="P23" s="2">
        <v>270.36</v>
      </c>
      <c r="Q23" s="2">
        <v>1760</v>
      </c>
      <c r="R23" s="2">
        <v>0</v>
      </c>
      <c r="S23" s="2">
        <v>4055.5</v>
      </c>
      <c r="T23" s="2">
        <v>16222</v>
      </c>
      <c r="U23" s="2">
        <v>16222</v>
      </c>
      <c r="V23" s="2">
        <v>824.61</v>
      </c>
      <c r="W23" s="2">
        <v>912.61</v>
      </c>
      <c r="X23" s="2">
        <v>579.5</v>
      </c>
      <c r="Y23" s="2">
        <v>0</v>
      </c>
      <c r="Z23" s="2">
        <v>0</v>
      </c>
      <c r="AA23" s="2">
        <v>365.04</v>
      </c>
      <c r="AB23" s="2">
        <v>1117.93</v>
      </c>
      <c r="AC23" s="2">
        <v>0</v>
      </c>
      <c r="AD23" s="2">
        <v>0</v>
      </c>
      <c r="AE23" s="2"/>
    </row>
    <row r="24" spans="1:31" x14ac:dyDescent="0.25">
      <c r="A24" t="s">
        <v>1917</v>
      </c>
      <c r="C24" t="s">
        <v>1918</v>
      </c>
      <c r="D24" t="s">
        <v>1919</v>
      </c>
      <c r="E24" t="s">
        <v>24</v>
      </c>
      <c r="F24" t="s">
        <v>1920</v>
      </c>
      <c r="G24" t="s">
        <v>25</v>
      </c>
      <c r="H24" t="str">
        <f t="shared" si="0"/>
        <v>VDD</v>
      </c>
      <c r="I24" t="s">
        <v>24</v>
      </c>
      <c r="J24" t="s">
        <v>25</v>
      </c>
      <c r="K24" t="s">
        <v>25</v>
      </c>
      <c r="M24">
        <v>60</v>
      </c>
      <c r="N24" s="2">
        <v>14366</v>
      </c>
      <c r="O24" s="2">
        <v>0</v>
      </c>
      <c r="P24" s="2">
        <v>239.43</v>
      </c>
      <c r="Q24" s="2">
        <v>2500</v>
      </c>
      <c r="R24" s="2">
        <v>0</v>
      </c>
      <c r="S24" s="2">
        <v>3591.5</v>
      </c>
      <c r="T24" s="2">
        <v>14366</v>
      </c>
      <c r="U24" s="2">
        <v>14366</v>
      </c>
      <c r="V24" s="2">
        <v>730.27</v>
      </c>
      <c r="W24" s="2">
        <v>855.27</v>
      </c>
      <c r="X24" s="2">
        <v>543.08000000000004</v>
      </c>
      <c r="Y24" s="2">
        <v>0</v>
      </c>
      <c r="Z24" s="2">
        <v>0</v>
      </c>
      <c r="AA24" s="2">
        <v>342.1</v>
      </c>
      <c r="AB24" s="2">
        <v>1047.7</v>
      </c>
      <c r="AC24" s="2">
        <v>0</v>
      </c>
      <c r="AD24" s="2">
        <v>0</v>
      </c>
      <c r="AE24" s="2"/>
    </row>
    <row r="25" spans="1:31" x14ac:dyDescent="0.25">
      <c r="A25" t="s">
        <v>1921</v>
      </c>
      <c r="B25" t="s">
        <v>1922</v>
      </c>
      <c r="C25" t="s">
        <v>1923</v>
      </c>
      <c r="D25" t="s">
        <v>1924</v>
      </c>
      <c r="E25" t="s">
        <v>63</v>
      </c>
      <c r="F25" t="s">
        <v>1925</v>
      </c>
      <c r="G25" t="s">
        <v>64</v>
      </c>
      <c r="H25" t="str">
        <f t="shared" si="0"/>
        <v>VDD</v>
      </c>
      <c r="I25" t="s">
        <v>63</v>
      </c>
      <c r="J25" t="s">
        <v>64</v>
      </c>
      <c r="K25" t="s">
        <v>64</v>
      </c>
      <c r="M25">
        <v>60</v>
      </c>
      <c r="N25" s="2">
        <v>12722</v>
      </c>
      <c r="O25" s="2">
        <v>0</v>
      </c>
      <c r="P25" s="2">
        <v>212.03</v>
      </c>
      <c r="Q25" s="2">
        <v>880</v>
      </c>
      <c r="R25" s="2">
        <v>0</v>
      </c>
      <c r="S25" s="2">
        <v>3180.5</v>
      </c>
      <c r="T25" s="2">
        <v>12722</v>
      </c>
      <c r="U25" s="2">
        <v>12722</v>
      </c>
      <c r="V25" s="2">
        <v>646.70000000000005</v>
      </c>
      <c r="W25" s="2">
        <v>690.7</v>
      </c>
      <c r="X25" s="2">
        <v>438.59</v>
      </c>
      <c r="Y25" s="2">
        <v>0</v>
      </c>
      <c r="Z25" s="2">
        <v>0</v>
      </c>
      <c r="AA25" s="2">
        <v>276.27999999999997</v>
      </c>
      <c r="AB25" s="2">
        <v>846.1</v>
      </c>
      <c r="AC25" s="2">
        <v>0</v>
      </c>
      <c r="AD25" s="2">
        <v>0</v>
      </c>
      <c r="AE25" s="2"/>
    </row>
    <row r="26" spans="1:31" x14ac:dyDescent="0.25">
      <c r="A26" t="s">
        <v>1926</v>
      </c>
      <c r="B26" t="s">
        <v>1927</v>
      </c>
      <c r="C26" t="s">
        <v>1928</v>
      </c>
      <c r="D26" t="s">
        <v>1929</v>
      </c>
      <c r="E26" t="s">
        <v>1738</v>
      </c>
      <c r="F26" t="s">
        <v>1930</v>
      </c>
      <c r="G26" t="s">
        <v>1701</v>
      </c>
      <c r="H26" t="str">
        <f t="shared" si="0"/>
        <v>VDD</v>
      </c>
      <c r="I26" t="s">
        <v>1738</v>
      </c>
      <c r="J26" t="s">
        <v>1701</v>
      </c>
      <c r="K26" t="s">
        <v>1701</v>
      </c>
      <c r="M26">
        <v>60</v>
      </c>
      <c r="N26" s="2">
        <v>12722</v>
      </c>
      <c r="O26" s="2">
        <v>0</v>
      </c>
      <c r="P26" s="2">
        <v>212.03</v>
      </c>
      <c r="Q26" s="2">
        <v>0</v>
      </c>
      <c r="R26" s="2">
        <v>2544</v>
      </c>
      <c r="S26" s="2">
        <v>3180.5</v>
      </c>
      <c r="T26" s="2">
        <v>12722</v>
      </c>
      <c r="U26" s="2">
        <v>12722</v>
      </c>
      <c r="V26" s="2">
        <v>646.70000000000005</v>
      </c>
      <c r="W26" s="2">
        <v>773.9</v>
      </c>
      <c r="X26" s="2">
        <v>491.41</v>
      </c>
      <c r="Y26" s="2">
        <v>0</v>
      </c>
      <c r="Z26" s="2">
        <v>0</v>
      </c>
      <c r="AA26" s="2">
        <v>309.56</v>
      </c>
      <c r="AB26" s="2">
        <v>948.02</v>
      </c>
      <c r="AC26" s="2">
        <v>0</v>
      </c>
      <c r="AD26" s="2">
        <v>0</v>
      </c>
      <c r="AE26" s="2"/>
    </row>
    <row r="27" spans="1:31" x14ac:dyDescent="0.25">
      <c r="A27" t="s">
        <v>1931</v>
      </c>
      <c r="B27" t="s">
        <v>1932</v>
      </c>
      <c r="C27" t="s">
        <v>1933</v>
      </c>
      <c r="D27" t="s">
        <v>1934</v>
      </c>
      <c r="E27" t="s">
        <v>65</v>
      </c>
      <c r="F27" t="s">
        <v>1935</v>
      </c>
      <c r="G27" t="s">
        <v>66</v>
      </c>
      <c r="H27" t="str">
        <f t="shared" si="0"/>
        <v>VDD</v>
      </c>
      <c r="I27" t="s">
        <v>65</v>
      </c>
      <c r="J27" t="s">
        <v>66</v>
      </c>
      <c r="K27" t="s">
        <v>67</v>
      </c>
      <c r="M27">
        <v>60</v>
      </c>
      <c r="N27" s="2">
        <v>14366</v>
      </c>
      <c r="O27" s="2">
        <v>0</v>
      </c>
      <c r="P27" s="2">
        <v>239.43</v>
      </c>
      <c r="Q27" s="2">
        <v>2500</v>
      </c>
      <c r="R27" s="2">
        <v>0</v>
      </c>
      <c r="S27" s="2">
        <v>3591.5</v>
      </c>
      <c r="T27" s="2">
        <v>14366</v>
      </c>
      <c r="U27" s="2">
        <v>14366</v>
      </c>
      <c r="V27" s="2">
        <v>730.27</v>
      </c>
      <c r="W27" s="2">
        <v>855.27</v>
      </c>
      <c r="X27" s="2">
        <v>543.08000000000004</v>
      </c>
      <c r="Y27" s="2">
        <v>0</v>
      </c>
      <c r="Z27" s="2">
        <v>0</v>
      </c>
      <c r="AA27" s="2">
        <v>342.1</v>
      </c>
      <c r="AB27" s="2">
        <v>1047.7</v>
      </c>
      <c r="AC27" s="2">
        <v>0</v>
      </c>
      <c r="AD27" s="2">
        <v>0</v>
      </c>
      <c r="AE27" s="2"/>
    </row>
    <row r="28" spans="1:31" x14ac:dyDescent="0.25">
      <c r="A28" t="s">
        <v>1936</v>
      </c>
      <c r="B28" t="s">
        <v>1937</v>
      </c>
      <c r="C28" t="s">
        <v>1938</v>
      </c>
      <c r="D28" t="s">
        <v>1939</v>
      </c>
      <c r="E28" t="s">
        <v>68</v>
      </c>
      <c r="F28" t="s">
        <v>1940</v>
      </c>
      <c r="G28" t="s">
        <v>69</v>
      </c>
      <c r="H28" t="str">
        <f t="shared" si="0"/>
        <v>VDD</v>
      </c>
      <c r="I28" t="s">
        <v>68</v>
      </c>
      <c r="J28" t="s">
        <v>69</v>
      </c>
      <c r="K28" t="s">
        <v>69</v>
      </c>
      <c r="M28">
        <v>60</v>
      </c>
      <c r="N28" s="2">
        <v>9694</v>
      </c>
      <c r="O28" s="2">
        <v>0</v>
      </c>
      <c r="P28" s="2">
        <v>161.56</v>
      </c>
      <c r="Q28" s="2">
        <v>440</v>
      </c>
      <c r="R28" s="2">
        <v>1448</v>
      </c>
      <c r="S28" s="2">
        <v>2423.5</v>
      </c>
      <c r="T28" s="2">
        <v>9694</v>
      </c>
      <c r="U28" s="2">
        <v>9694</v>
      </c>
      <c r="V28" s="2">
        <v>492.78</v>
      </c>
      <c r="W28" s="2">
        <v>587.17999999999995</v>
      </c>
      <c r="X28" s="2">
        <v>372.85</v>
      </c>
      <c r="Y28" s="2">
        <v>0</v>
      </c>
      <c r="Z28" s="2">
        <v>0</v>
      </c>
      <c r="AA28" s="2">
        <v>234.87</v>
      </c>
      <c r="AB28" s="2">
        <v>719.28</v>
      </c>
      <c r="AC28" s="2">
        <v>0</v>
      </c>
      <c r="AD28" s="2">
        <v>0</v>
      </c>
      <c r="AE28" s="2"/>
    </row>
    <row r="29" spans="1:31" x14ac:dyDescent="0.25">
      <c r="A29" t="s">
        <v>1941</v>
      </c>
      <c r="B29" t="s">
        <v>1942</v>
      </c>
      <c r="C29" t="s">
        <v>1943</v>
      </c>
      <c r="D29" t="s">
        <v>1944</v>
      </c>
      <c r="E29" t="s">
        <v>70</v>
      </c>
      <c r="F29" t="s">
        <v>1945</v>
      </c>
      <c r="G29" t="s">
        <v>71</v>
      </c>
      <c r="H29" t="str">
        <f t="shared" si="0"/>
        <v>VDD</v>
      </c>
      <c r="I29" t="s">
        <v>70</v>
      </c>
      <c r="J29" t="s">
        <v>71</v>
      </c>
      <c r="K29" t="s">
        <v>71</v>
      </c>
      <c r="M29">
        <v>60</v>
      </c>
      <c r="N29" s="2">
        <v>9694</v>
      </c>
      <c r="O29" s="2">
        <v>0</v>
      </c>
      <c r="P29" s="2">
        <v>161.56</v>
      </c>
      <c r="Q29" s="2">
        <v>0</v>
      </c>
      <c r="R29" s="2">
        <v>0</v>
      </c>
      <c r="S29" s="2">
        <v>2423.5</v>
      </c>
      <c r="T29" s="2">
        <v>9694</v>
      </c>
      <c r="U29" s="2">
        <v>9694</v>
      </c>
      <c r="V29" s="2">
        <v>492.78</v>
      </c>
      <c r="W29" s="2">
        <v>492.78</v>
      </c>
      <c r="X29" s="2">
        <v>312.91000000000003</v>
      </c>
      <c r="Y29" s="2">
        <v>0</v>
      </c>
      <c r="Z29" s="2">
        <v>0</v>
      </c>
      <c r="AA29" s="2">
        <v>197.11</v>
      </c>
      <c r="AB29" s="2">
        <v>603.64</v>
      </c>
      <c r="AC29" s="2">
        <v>0</v>
      </c>
      <c r="AD29" s="2">
        <v>0</v>
      </c>
      <c r="AE29" s="2"/>
    </row>
    <row r="30" spans="1:31" x14ac:dyDescent="0.25">
      <c r="A30" t="s">
        <v>1946</v>
      </c>
      <c r="B30" t="s">
        <v>1947</v>
      </c>
      <c r="C30" t="s">
        <v>1948</v>
      </c>
      <c r="D30" t="s">
        <v>1949</v>
      </c>
      <c r="E30" t="s">
        <v>72</v>
      </c>
      <c r="F30" t="s">
        <v>1950</v>
      </c>
      <c r="G30" t="s">
        <v>73</v>
      </c>
      <c r="H30" t="str">
        <f t="shared" si="0"/>
        <v>VDD</v>
      </c>
      <c r="I30" t="s">
        <v>72</v>
      </c>
      <c r="J30" t="s">
        <v>73</v>
      </c>
      <c r="K30" t="s">
        <v>73</v>
      </c>
      <c r="M30">
        <v>60</v>
      </c>
      <c r="N30" s="2">
        <v>16222</v>
      </c>
      <c r="O30" s="2">
        <v>0</v>
      </c>
      <c r="P30" s="2">
        <v>270.36</v>
      </c>
      <c r="Q30" s="2">
        <v>0</v>
      </c>
      <c r="R30" s="2">
        <v>3244</v>
      </c>
      <c r="S30" s="2">
        <v>4055.5</v>
      </c>
      <c r="T30" s="2">
        <v>16222</v>
      </c>
      <c r="U30" s="2">
        <v>16222</v>
      </c>
      <c r="V30" s="2">
        <v>824.61</v>
      </c>
      <c r="W30" s="2">
        <v>986.81</v>
      </c>
      <c r="X30" s="2">
        <v>626.62</v>
      </c>
      <c r="Y30" s="2">
        <v>0</v>
      </c>
      <c r="Z30" s="2">
        <v>0</v>
      </c>
      <c r="AA30" s="2">
        <v>394.72</v>
      </c>
      <c r="AB30" s="2">
        <v>1208.8399999999999</v>
      </c>
      <c r="AC30" s="2">
        <v>0</v>
      </c>
      <c r="AD30" s="2">
        <v>0</v>
      </c>
      <c r="AE30" s="2"/>
    </row>
    <row r="31" spans="1:31" x14ac:dyDescent="0.25">
      <c r="A31" t="s">
        <v>1941</v>
      </c>
      <c r="B31" t="s">
        <v>1942</v>
      </c>
      <c r="C31" t="s">
        <v>1953</v>
      </c>
      <c r="D31" t="s">
        <v>1954</v>
      </c>
      <c r="E31" t="s">
        <v>74</v>
      </c>
      <c r="F31" t="s">
        <v>1955</v>
      </c>
      <c r="G31" t="s">
        <v>75</v>
      </c>
      <c r="H31" t="str">
        <f t="shared" si="0"/>
        <v>VDD</v>
      </c>
      <c r="I31" t="s">
        <v>74</v>
      </c>
      <c r="J31" t="s">
        <v>75</v>
      </c>
      <c r="K31" t="s">
        <v>75</v>
      </c>
      <c r="M31">
        <v>60</v>
      </c>
      <c r="N31" s="2">
        <v>12722</v>
      </c>
      <c r="O31" s="2">
        <v>0</v>
      </c>
      <c r="P31" s="2">
        <v>212.03</v>
      </c>
      <c r="Q31" s="2">
        <v>440</v>
      </c>
      <c r="R31" s="2">
        <v>0</v>
      </c>
      <c r="S31" s="2">
        <v>3180.5</v>
      </c>
      <c r="T31" s="2">
        <v>12722</v>
      </c>
      <c r="U31" s="2">
        <v>12722</v>
      </c>
      <c r="V31" s="2">
        <v>646.70000000000005</v>
      </c>
      <c r="W31" s="2">
        <v>668.7</v>
      </c>
      <c r="X31" s="2">
        <v>424.61</v>
      </c>
      <c r="Y31" s="2">
        <v>0</v>
      </c>
      <c r="Z31" s="2">
        <v>0</v>
      </c>
      <c r="AA31" s="2">
        <v>267.48</v>
      </c>
      <c r="AB31" s="2">
        <v>819.14</v>
      </c>
      <c r="AC31" s="2">
        <v>0</v>
      </c>
      <c r="AD31" s="2">
        <v>0</v>
      </c>
      <c r="AE31" s="2"/>
    </row>
    <row r="32" spans="1:31" x14ac:dyDescent="0.25">
      <c r="A32" t="s">
        <v>1936</v>
      </c>
      <c r="B32" t="s">
        <v>1956</v>
      </c>
      <c r="C32" t="s">
        <v>1957</v>
      </c>
      <c r="D32" t="s">
        <v>1958</v>
      </c>
      <c r="E32" t="s">
        <v>76</v>
      </c>
      <c r="F32" t="s">
        <v>1959</v>
      </c>
      <c r="G32" t="s">
        <v>77</v>
      </c>
      <c r="H32" t="str">
        <f t="shared" si="0"/>
        <v>VDD</v>
      </c>
      <c r="I32" t="s">
        <v>76</v>
      </c>
      <c r="J32" t="s">
        <v>77</v>
      </c>
      <c r="K32" t="s">
        <v>77</v>
      </c>
      <c r="M32">
        <v>60</v>
      </c>
      <c r="N32" s="2">
        <v>12722</v>
      </c>
      <c r="O32" s="2">
        <v>0</v>
      </c>
      <c r="P32" s="2">
        <v>212.03</v>
      </c>
      <c r="Q32" s="2">
        <v>0</v>
      </c>
      <c r="R32" s="2">
        <v>0</v>
      </c>
      <c r="S32" s="2">
        <v>3180.5</v>
      </c>
      <c r="T32" s="2">
        <v>12722</v>
      </c>
      <c r="U32" s="2">
        <v>12722</v>
      </c>
      <c r="V32" s="2">
        <v>646.70000000000005</v>
      </c>
      <c r="W32" s="2">
        <v>646.70000000000005</v>
      </c>
      <c r="X32" s="2">
        <v>410.65</v>
      </c>
      <c r="Y32" s="2">
        <v>0</v>
      </c>
      <c r="Z32" s="2">
        <v>0</v>
      </c>
      <c r="AA32" s="2">
        <v>258.68</v>
      </c>
      <c r="AB32" s="2">
        <v>792.21</v>
      </c>
      <c r="AC32" s="2">
        <v>0</v>
      </c>
      <c r="AD32" s="2">
        <v>0</v>
      </c>
      <c r="AE32" s="2"/>
    </row>
    <row r="33" spans="1:31" x14ac:dyDescent="0.25">
      <c r="A33" t="s">
        <v>1926</v>
      </c>
      <c r="B33" t="s">
        <v>1878</v>
      </c>
      <c r="C33" t="s">
        <v>1960</v>
      </c>
      <c r="D33" t="s">
        <v>1961</v>
      </c>
      <c r="E33" t="s">
        <v>78</v>
      </c>
      <c r="F33" t="s">
        <v>1962</v>
      </c>
      <c r="G33" t="s">
        <v>79</v>
      </c>
      <c r="H33" t="str">
        <f t="shared" si="0"/>
        <v>VDD</v>
      </c>
      <c r="I33" t="s">
        <v>78</v>
      </c>
      <c r="J33" t="s">
        <v>79</v>
      </c>
      <c r="K33" t="s">
        <v>79</v>
      </c>
      <c r="M33">
        <v>60</v>
      </c>
      <c r="N33" s="2">
        <v>15286</v>
      </c>
      <c r="O33" s="2">
        <v>0</v>
      </c>
      <c r="P33" s="2">
        <v>254.76</v>
      </c>
      <c r="Q33" s="2">
        <v>0</v>
      </c>
      <c r="R33" s="2">
        <v>0</v>
      </c>
      <c r="S33" s="2">
        <v>3821.5</v>
      </c>
      <c r="T33" s="2">
        <v>15286</v>
      </c>
      <c r="U33" s="2">
        <v>15286</v>
      </c>
      <c r="V33" s="2">
        <v>777.04</v>
      </c>
      <c r="W33" s="2">
        <v>777.04</v>
      </c>
      <c r="X33" s="2">
        <v>493.41</v>
      </c>
      <c r="Y33" s="2">
        <v>0</v>
      </c>
      <c r="Z33" s="2">
        <v>0</v>
      </c>
      <c r="AA33" s="2">
        <v>310.81</v>
      </c>
      <c r="AB33" s="2">
        <v>951.87</v>
      </c>
      <c r="AC33" s="2">
        <v>0</v>
      </c>
      <c r="AD33" s="2">
        <v>0</v>
      </c>
      <c r="AE33" s="2"/>
    </row>
    <row r="34" spans="1:31" x14ac:dyDescent="0.25">
      <c r="A34" t="s">
        <v>1926</v>
      </c>
      <c r="B34" t="s">
        <v>1878</v>
      </c>
      <c r="C34" t="s">
        <v>1963</v>
      </c>
      <c r="D34" t="s">
        <v>1964</v>
      </c>
      <c r="E34" t="s">
        <v>80</v>
      </c>
      <c r="F34" t="s">
        <v>1965</v>
      </c>
      <c r="G34" t="s">
        <v>81</v>
      </c>
      <c r="H34" t="str">
        <f t="shared" si="0"/>
        <v>VDD</v>
      </c>
      <c r="I34" t="s">
        <v>80</v>
      </c>
      <c r="J34" t="s">
        <v>81</v>
      </c>
      <c r="K34" t="s">
        <v>81</v>
      </c>
      <c r="M34">
        <v>60</v>
      </c>
      <c r="N34" s="2">
        <v>15286</v>
      </c>
      <c r="O34" s="2">
        <v>0</v>
      </c>
      <c r="P34" s="2">
        <v>254.76</v>
      </c>
      <c r="Q34" s="2">
        <v>0</v>
      </c>
      <c r="R34" s="2">
        <v>0</v>
      </c>
      <c r="S34" s="2">
        <v>3821.5</v>
      </c>
      <c r="T34" s="2">
        <v>15286</v>
      </c>
      <c r="U34" s="2">
        <v>15286</v>
      </c>
      <c r="V34" s="2">
        <v>777.04</v>
      </c>
      <c r="W34" s="2">
        <v>777.04</v>
      </c>
      <c r="X34" s="2">
        <v>493.41</v>
      </c>
      <c r="Y34" s="2">
        <v>0</v>
      </c>
      <c r="Z34" s="2">
        <v>0</v>
      </c>
      <c r="AA34" s="2">
        <v>310.81</v>
      </c>
      <c r="AB34" s="2">
        <v>951.87</v>
      </c>
      <c r="AC34" s="2">
        <v>0</v>
      </c>
      <c r="AD34" s="2">
        <v>0</v>
      </c>
      <c r="AE34" s="2"/>
    </row>
    <row r="35" spans="1:31" x14ac:dyDescent="0.25">
      <c r="A35" t="s">
        <v>1966</v>
      </c>
      <c r="B35" t="s">
        <v>1967</v>
      </c>
      <c r="C35" t="s">
        <v>1968</v>
      </c>
      <c r="D35" t="s">
        <v>1969</v>
      </c>
      <c r="E35" t="s">
        <v>82</v>
      </c>
      <c r="F35" t="s">
        <v>1970</v>
      </c>
      <c r="G35" t="s">
        <v>83</v>
      </c>
      <c r="H35" t="str">
        <f t="shared" si="0"/>
        <v>VDD</v>
      </c>
      <c r="I35" t="s">
        <v>82</v>
      </c>
      <c r="J35" t="s">
        <v>83</v>
      </c>
      <c r="K35" t="s">
        <v>83</v>
      </c>
      <c r="M35">
        <v>60</v>
      </c>
      <c r="N35" s="2">
        <v>9694</v>
      </c>
      <c r="O35" s="2">
        <v>0</v>
      </c>
      <c r="P35" s="2">
        <v>161.56</v>
      </c>
      <c r="Q35" s="2">
        <v>1320</v>
      </c>
      <c r="R35" s="2">
        <v>0</v>
      </c>
      <c r="S35" s="2">
        <v>2423.5</v>
      </c>
      <c r="T35" s="2">
        <v>9694</v>
      </c>
      <c r="U35" s="2">
        <v>9694</v>
      </c>
      <c r="V35" s="2">
        <v>492.78</v>
      </c>
      <c r="W35" s="2">
        <v>558.78</v>
      </c>
      <c r="X35" s="2">
        <v>354.81</v>
      </c>
      <c r="Y35" s="2">
        <v>0</v>
      </c>
      <c r="Z35" s="2">
        <v>0</v>
      </c>
      <c r="AA35" s="2">
        <v>223.51</v>
      </c>
      <c r="AB35" s="2">
        <v>684.49</v>
      </c>
      <c r="AC35" s="2">
        <v>0</v>
      </c>
      <c r="AD35" s="2">
        <v>0</v>
      </c>
      <c r="AE35" s="2"/>
    </row>
    <row r="36" spans="1:31" x14ac:dyDescent="0.25">
      <c r="A36" t="s">
        <v>1971</v>
      </c>
      <c r="B36" t="s">
        <v>1972</v>
      </c>
      <c r="C36" t="s">
        <v>1973</v>
      </c>
      <c r="D36" t="s">
        <v>1974</v>
      </c>
      <c r="E36" t="s">
        <v>84</v>
      </c>
      <c r="F36" t="s">
        <v>1975</v>
      </c>
      <c r="G36" t="s">
        <v>85</v>
      </c>
      <c r="H36" t="str">
        <f t="shared" si="0"/>
        <v>VDD</v>
      </c>
      <c r="I36" t="s">
        <v>84</v>
      </c>
      <c r="J36" t="s">
        <v>85</v>
      </c>
      <c r="K36" t="s">
        <v>85</v>
      </c>
      <c r="M36">
        <v>60</v>
      </c>
      <c r="N36" s="2">
        <v>16330</v>
      </c>
      <c r="O36" s="2">
        <v>0</v>
      </c>
      <c r="P36" s="2">
        <v>272.16000000000003</v>
      </c>
      <c r="Q36" s="2">
        <v>0</v>
      </c>
      <c r="R36" s="2">
        <v>0</v>
      </c>
      <c r="S36" s="2">
        <v>4082.5</v>
      </c>
      <c r="T36" s="2">
        <v>16330</v>
      </c>
      <c r="U36" s="2">
        <v>16330</v>
      </c>
      <c r="V36" s="2">
        <v>830.1</v>
      </c>
      <c r="W36" s="2">
        <v>830.1</v>
      </c>
      <c r="X36" s="2">
        <v>527.1</v>
      </c>
      <c r="Y36" s="2">
        <v>0</v>
      </c>
      <c r="Z36" s="2">
        <v>1079.1300000000001</v>
      </c>
      <c r="AA36" s="2">
        <v>332.04</v>
      </c>
      <c r="AB36" s="2">
        <v>1016.87</v>
      </c>
      <c r="AC36" s="2">
        <v>0</v>
      </c>
      <c r="AD36" s="2">
        <v>332.04</v>
      </c>
      <c r="AE36" s="2"/>
    </row>
    <row r="37" spans="1:31" x14ac:dyDescent="0.25">
      <c r="A37" t="s">
        <v>1951</v>
      </c>
      <c r="B37" t="s">
        <v>1976</v>
      </c>
      <c r="C37" t="s">
        <v>1977</v>
      </c>
      <c r="D37" t="s">
        <v>1978</v>
      </c>
      <c r="E37" t="s">
        <v>86</v>
      </c>
      <c r="F37" t="s">
        <v>1979</v>
      </c>
      <c r="G37" t="s">
        <v>87</v>
      </c>
      <c r="H37" t="str">
        <f t="shared" si="0"/>
        <v>VDD</v>
      </c>
      <c r="I37" t="s">
        <v>86</v>
      </c>
      <c r="J37" t="s">
        <v>87</v>
      </c>
      <c r="K37" t="s">
        <v>87</v>
      </c>
      <c r="M37">
        <v>60</v>
      </c>
      <c r="N37" s="2">
        <v>9458</v>
      </c>
      <c r="O37" s="2">
        <v>0</v>
      </c>
      <c r="P37" s="2">
        <v>157.63</v>
      </c>
      <c r="Q37" s="2">
        <v>1320</v>
      </c>
      <c r="R37" s="2">
        <v>0</v>
      </c>
      <c r="S37" s="2">
        <v>2364.5</v>
      </c>
      <c r="T37" s="2">
        <v>9458</v>
      </c>
      <c r="U37" s="2">
        <v>9458</v>
      </c>
      <c r="V37" s="2">
        <v>480.78</v>
      </c>
      <c r="W37" s="2">
        <v>546.78</v>
      </c>
      <c r="X37" s="2">
        <v>347.2</v>
      </c>
      <c r="Y37" s="2">
        <v>0</v>
      </c>
      <c r="Z37" s="2">
        <v>0</v>
      </c>
      <c r="AA37" s="2">
        <v>218.71</v>
      </c>
      <c r="AB37" s="2">
        <v>669.8</v>
      </c>
      <c r="AC37" s="2">
        <v>0</v>
      </c>
      <c r="AD37" s="2">
        <v>0</v>
      </c>
      <c r="AE37" s="2"/>
    </row>
    <row r="38" spans="1:31" x14ac:dyDescent="0.25">
      <c r="A38" t="s">
        <v>1980</v>
      </c>
      <c r="B38" t="s">
        <v>1981</v>
      </c>
      <c r="C38" t="s">
        <v>1982</v>
      </c>
      <c r="D38" t="s">
        <v>1983</v>
      </c>
      <c r="E38" t="s">
        <v>88</v>
      </c>
      <c r="F38" t="s">
        <v>1984</v>
      </c>
      <c r="G38" t="s">
        <v>89</v>
      </c>
      <c r="H38" t="str">
        <f t="shared" si="0"/>
        <v>VDD</v>
      </c>
      <c r="I38" t="s">
        <v>88</v>
      </c>
      <c r="J38" t="s">
        <v>89</v>
      </c>
      <c r="K38" t="s">
        <v>89</v>
      </c>
      <c r="M38">
        <v>60</v>
      </c>
      <c r="N38" s="2">
        <v>10480</v>
      </c>
      <c r="O38" s="2">
        <v>0</v>
      </c>
      <c r="P38" s="2">
        <v>174.66</v>
      </c>
      <c r="Q38" s="2">
        <v>1760</v>
      </c>
      <c r="R38" s="2">
        <v>0</v>
      </c>
      <c r="S38" s="2">
        <v>2620</v>
      </c>
      <c r="T38" s="2">
        <v>10480</v>
      </c>
      <c r="U38" s="2">
        <v>10480</v>
      </c>
      <c r="V38" s="2">
        <v>532.73</v>
      </c>
      <c r="W38" s="2">
        <v>620.73</v>
      </c>
      <c r="X38" s="2">
        <v>394.17</v>
      </c>
      <c r="Y38" s="2">
        <v>0</v>
      </c>
      <c r="Z38" s="2">
        <v>0</v>
      </c>
      <c r="AA38" s="2">
        <v>248.29</v>
      </c>
      <c r="AB38" s="2">
        <v>760.4</v>
      </c>
      <c r="AC38" s="2">
        <v>0</v>
      </c>
      <c r="AD38" s="2">
        <v>0</v>
      </c>
      <c r="AE38" s="2"/>
    </row>
    <row r="39" spans="1:31" x14ac:dyDescent="0.25">
      <c r="A39" t="s">
        <v>1986</v>
      </c>
      <c r="B39" t="s">
        <v>1832</v>
      </c>
      <c r="C39" t="s">
        <v>1987</v>
      </c>
      <c r="D39" t="s">
        <v>1988</v>
      </c>
      <c r="E39" t="s">
        <v>90</v>
      </c>
      <c r="F39" t="s">
        <v>1989</v>
      </c>
      <c r="G39" t="s">
        <v>91</v>
      </c>
      <c r="H39" t="str">
        <f t="shared" si="0"/>
        <v>VDD</v>
      </c>
      <c r="I39" t="s">
        <v>90</v>
      </c>
      <c r="J39" t="s">
        <v>91</v>
      </c>
      <c r="K39" t="s">
        <v>91</v>
      </c>
      <c r="M39">
        <v>60</v>
      </c>
      <c r="N39" s="2">
        <v>9694</v>
      </c>
      <c r="O39" s="2">
        <v>0</v>
      </c>
      <c r="P39" s="2">
        <v>161.56</v>
      </c>
      <c r="Q39" s="2">
        <v>440</v>
      </c>
      <c r="R39" s="2">
        <v>0</v>
      </c>
      <c r="S39" s="2">
        <v>2423.5</v>
      </c>
      <c r="T39" s="2">
        <v>9694</v>
      </c>
      <c r="U39" s="2">
        <v>9694</v>
      </c>
      <c r="V39" s="2">
        <v>492.78</v>
      </c>
      <c r="W39" s="2">
        <v>514.78</v>
      </c>
      <c r="X39" s="2">
        <v>326.87</v>
      </c>
      <c r="Y39" s="2">
        <v>0</v>
      </c>
      <c r="Z39" s="2">
        <v>0</v>
      </c>
      <c r="AA39" s="2">
        <v>205.91</v>
      </c>
      <c r="AB39" s="2">
        <v>630.6</v>
      </c>
      <c r="AC39" s="2">
        <v>0</v>
      </c>
      <c r="AD39" s="2">
        <v>0</v>
      </c>
      <c r="AE39" s="2"/>
    </row>
    <row r="40" spans="1:31" x14ac:dyDescent="0.25">
      <c r="A40" t="s">
        <v>1990</v>
      </c>
      <c r="B40" t="s">
        <v>1991</v>
      </c>
      <c r="C40" t="s">
        <v>1992</v>
      </c>
      <c r="D40" t="s">
        <v>1993</v>
      </c>
      <c r="E40" t="s">
        <v>92</v>
      </c>
      <c r="F40" t="s">
        <v>1994</v>
      </c>
      <c r="G40" t="s">
        <v>93</v>
      </c>
      <c r="H40" t="str">
        <f t="shared" si="0"/>
        <v>VDD</v>
      </c>
      <c r="I40" t="s">
        <v>92</v>
      </c>
      <c r="J40" t="s">
        <v>93</v>
      </c>
      <c r="K40" t="s">
        <v>93</v>
      </c>
      <c r="M40">
        <v>60</v>
      </c>
      <c r="N40" s="2">
        <v>16222</v>
      </c>
      <c r="O40" s="2">
        <v>0</v>
      </c>
      <c r="P40" s="2">
        <v>270.36</v>
      </c>
      <c r="Q40" s="2">
        <v>880</v>
      </c>
      <c r="R40" s="2">
        <v>0</v>
      </c>
      <c r="S40" s="2">
        <v>4055.5</v>
      </c>
      <c r="T40" s="2">
        <v>16222</v>
      </c>
      <c r="U40" s="2">
        <v>16222</v>
      </c>
      <c r="V40" s="2">
        <v>824.61</v>
      </c>
      <c r="W40" s="2">
        <v>868.61</v>
      </c>
      <c r="X40" s="2">
        <v>551.55999999999995</v>
      </c>
      <c r="Y40" s="2">
        <v>0</v>
      </c>
      <c r="Z40" s="2">
        <v>0</v>
      </c>
      <c r="AA40" s="2">
        <v>347.44</v>
      </c>
      <c r="AB40" s="2">
        <v>1064.04</v>
      </c>
      <c r="AC40" s="2">
        <v>0</v>
      </c>
      <c r="AD40" s="2">
        <v>0</v>
      </c>
      <c r="AE40" s="2"/>
    </row>
    <row r="41" spans="1:31" x14ac:dyDescent="0.25">
      <c r="A41" t="s">
        <v>1990</v>
      </c>
      <c r="B41" t="s">
        <v>1995</v>
      </c>
      <c r="C41" t="s">
        <v>1996</v>
      </c>
      <c r="D41" t="s">
        <v>1997</v>
      </c>
      <c r="E41" t="s">
        <v>94</v>
      </c>
      <c r="F41" t="s">
        <v>1998</v>
      </c>
      <c r="G41" t="s">
        <v>95</v>
      </c>
      <c r="H41" t="str">
        <f t="shared" si="0"/>
        <v>VDD</v>
      </c>
      <c r="I41" t="s">
        <v>94</v>
      </c>
      <c r="J41" t="s">
        <v>95</v>
      </c>
      <c r="K41" t="s">
        <v>95</v>
      </c>
      <c r="M41">
        <v>60</v>
      </c>
      <c r="N41" s="2">
        <v>10480</v>
      </c>
      <c r="O41" s="2">
        <v>0</v>
      </c>
      <c r="P41" s="2">
        <v>174.66</v>
      </c>
      <c r="Q41" s="2">
        <v>1760</v>
      </c>
      <c r="R41" s="2">
        <v>0</v>
      </c>
      <c r="S41" s="2">
        <v>2620</v>
      </c>
      <c r="T41" s="2">
        <v>10480</v>
      </c>
      <c r="U41" s="2">
        <v>10480</v>
      </c>
      <c r="V41" s="2">
        <v>532.73</v>
      </c>
      <c r="W41" s="2">
        <v>620.73</v>
      </c>
      <c r="X41" s="2">
        <v>394.17</v>
      </c>
      <c r="Y41" s="2">
        <v>0</v>
      </c>
      <c r="Z41" s="2">
        <v>0</v>
      </c>
      <c r="AA41" s="2">
        <v>248.29</v>
      </c>
      <c r="AB41" s="2">
        <v>760.4</v>
      </c>
      <c r="AC41" s="2">
        <v>0</v>
      </c>
      <c r="AD41" s="2">
        <v>0</v>
      </c>
      <c r="AE41" s="2"/>
    </row>
    <row r="42" spans="1:31" x14ac:dyDescent="0.25">
      <c r="A42" t="s">
        <v>1999</v>
      </c>
      <c r="B42" t="s">
        <v>2000</v>
      </c>
      <c r="C42" t="s">
        <v>2001</v>
      </c>
      <c r="D42" t="s">
        <v>2002</v>
      </c>
      <c r="E42" t="s">
        <v>96</v>
      </c>
      <c r="F42" t="s">
        <v>2003</v>
      </c>
      <c r="G42" t="s">
        <v>37</v>
      </c>
      <c r="H42" t="str">
        <f t="shared" si="0"/>
        <v>VDD</v>
      </c>
      <c r="I42" t="s">
        <v>96</v>
      </c>
      <c r="J42" t="s">
        <v>37</v>
      </c>
      <c r="K42" t="s">
        <v>37</v>
      </c>
      <c r="M42">
        <v>60</v>
      </c>
      <c r="N42" s="2">
        <v>15286</v>
      </c>
      <c r="O42" s="2">
        <v>0</v>
      </c>
      <c r="P42" s="2">
        <v>254.76</v>
      </c>
      <c r="Q42" s="2">
        <v>440</v>
      </c>
      <c r="R42" s="2">
        <v>0</v>
      </c>
      <c r="S42" s="2">
        <v>3821.5</v>
      </c>
      <c r="T42" s="2">
        <v>15286</v>
      </c>
      <c r="U42" s="2">
        <v>15286</v>
      </c>
      <c r="V42" s="2">
        <v>777.04</v>
      </c>
      <c r="W42" s="2">
        <v>799.04</v>
      </c>
      <c r="X42" s="2">
        <v>507.39</v>
      </c>
      <c r="Y42" s="2">
        <v>0</v>
      </c>
      <c r="Z42" s="2">
        <v>0</v>
      </c>
      <c r="AA42" s="2">
        <v>319.61</v>
      </c>
      <c r="AB42" s="2">
        <v>978.8</v>
      </c>
      <c r="AC42" s="2">
        <v>0</v>
      </c>
      <c r="AD42" s="2">
        <v>0</v>
      </c>
      <c r="AE42" s="2"/>
    </row>
    <row r="43" spans="1:31" x14ac:dyDescent="0.25">
      <c r="A43" t="s">
        <v>1999</v>
      </c>
      <c r="B43" t="s">
        <v>2000</v>
      </c>
      <c r="C43" t="s">
        <v>2004</v>
      </c>
      <c r="D43" t="s">
        <v>2005</v>
      </c>
      <c r="E43" t="s">
        <v>97</v>
      </c>
      <c r="F43" t="s">
        <v>2006</v>
      </c>
      <c r="G43" t="s">
        <v>64</v>
      </c>
      <c r="H43" t="str">
        <f t="shared" si="0"/>
        <v>VDD</v>
      </c>
      <c r="I43" t="s">
        <v>97</v>
      </c>
      <c r="J43" t="s">
        <v>64</v>
      </c>
      <c r="K43" t="s">
        <v>64</v>
      </c>
      <c r="M43">
        <v>60</v>
      </c>
      <c r="N43" s="2">
        <v>12722</v>
      </c>
      <c r="O43" s="2">
        <v>0</v>
      </c>
      <c r="P43" s="2">
        <v>212.03</v>
      </c>
      <c r="Q43" s="2">
        <v>880</v>
      </c>
      <c r="R43" s="2">
        <v>0</v>
      </c>
      <c r="S43" s="2">
        <v>3180.5</v>
      </c>
      <c r="T43" s="2">
        <v>12722</v>
      </c>
      <c r="U43" s="2">
        <v>12722</v>
      </c>
      <c r="V43" s="2">
        <v>646.70000000000005</v>
      </c>
      <c r="W43" s="2">
        <v>690.7</v>
      </c>
      <c r="X43" s="2">
        <v>438.59</v>
      </c>
      <c r="Y43" s="2">
        <v>0</v>
      </c>
      <c r="Z43" s="2">
        <v>0</v>
      </c>
      <c r="AA43" s="2">
        <v>276.27999999999997</v>
      </c>
      <c r="AB43" s="2">
        <v>846.1</v>
      </c>
      <c r="AC43" s="2">
        <v>0</v>
      </c>
      <c r="AD43" s="2">
        <v>0</v>
      </c>
      <c r="AE43" s="2"/>
    </row>
    <row r="44" spans="1:31" x14ac:dyDescent="0.25">
      <c r="A44" t="s">
        <v>1999</v>
      </c>
      <c r="B44" t="s">
        <v>2000</v>
      </c>
      <c r="C44" t="s">
        <v>2007</v>
      </c>
      <c r="D44" t="s">
        <v>2008</v>
      </c>
      <c r="E44" t="s">
        <v>98</v>
      </c>
      <c r="F44" t="s">
        <v>2009</v>
      </c>
      <c r="G44" t="s">
        <v>99</v>
      </c>
      <c r="H44" t="str">
        <f t="shared" si="0"/>
        <v>VDD</v>
      </c>
      <c r="I44" t="s">
        <v>98</v>
      </c>
      <c r="J44" t="s">
        <v>99</v>
      </c>
      <c r="K44" t="s">
        <v>99</v>
      </c>
      <c r="M44">
        <v>60</v>
      </c>
      <c r="N44" s="2">
        <v>12458.5</v>
      </c>
      <c r="O44" s="2">
        <v>0</v>
      </c>
      <c r="P44" s="2">
        <v>191.93</v>
      </c>
      <c r="Q44" s="2">
        <v>880</v>
      </c>
      <c r="R44" s="2">
        <v>0</v>
      </c>
      <c r="S44" s="2">
        <v>2879</v>
      </c>
      <c r="T44" s="2">
        <v>12458.5</v>
      </c>
      <c r="U44" s="2">
        <v>12458.5</v>
      </c>
      <c r="V44" s="2">
        <v>632.52</v>
      </c>
      <c r="W44" s="2">
        <v>676.52</v>
      </c>
      <c r="X44" s="2">
        <v>429.58</v>
      </c>
      <c r="Y44" s="2">
        <v>0</v>
      </c>
      <c r="Z44" s="2">
        <v>0</v>
      </c>
      <c r="AA44" s="2">
        <v>270.60000000000002</v>
      </c>
      <c r="AB44" s="2">
        <v>828.72</v>
      </c>
      <c r="AC44" s="2">
        <v>0</v>
      </c>
      <c r="AD44" s="2">
        <v>0</v>
      </c>
      <c r="AE44" s="2"/>
    </row>
    <row r="45" spans="1:31" x14ac:dyDescent="0.25">
      <c r="A45" t="s">
        <v>2010</v>
      </c>
      <c r="B45" t="s">
        <v>2011</v>
      </c>
      <c r="C45" t="s">
        <v>2012</v>
      </c>
      <c r="D45" t="s">
        <v>2013</v>
      </c>
      <c r="E45" t="s">
        <v>100</v>
      </c>
      <c r="F45" t="s">
        <v>2014</v>
      </c>
      <c r="G45" t="s">
        <v>101</v>
      </c>
      <c r="H45" t="str">
        <f t="shared" si="0"/>
        <v>VDD</v>
      </c>
      <c r="I45" t="s">
        <v>100</v>
      </c>
      <c r="J45" t="s">
        <v>101</v>
      </c>
      <c r="K45" t="s">
        <v>101</v>
      </c>
      <c r="M45">
        <v>60</v>
      </c>
      <c r="N45" s="2">
        <v>9694</v>
      </c>
      <c r="O45" s="2">
        <v>0</v>
      </c>
      <c r="P45" s="2">
        <v>161.56</v>
      </c>
      <c r="Q45" s="2">
        <v>1760</v>
      </c>
      <c r="R45" s="2">
        <v>0</v>
      </c>
      <c r="S45" s="2">
        <v>2423.5</v>
      </c>
      <c r="T45" s="2">
        <v>9694</v>
      </c>
      <c r="U45" s="2">
        <v>9694</v>
      </c>
      <c r="V45" s="2">
        <v>492.78</v>
      </c>
      <c r="W45" s="2">
        <v>580.78</v>
      </c>
      <c r="X45" s="2">
        <v>368.79</v>
      </c>
      <c r="Y45" s="2">
        <v>0</v>
      </c>
      <c r="Z45" s="2">
        <v>0</v>
      </c>
      <c r="AA45" s="2">
        <v>232.31</v>
      </c>
      <c r="AB45" s="2">
        <v>711.44</v>
      </c>
      <c r="AC45" s="2">
        <v>0</v>
      </c>
      <c r="AD45" s="2">
        <v>0</v>
      </c>
      <c r="AE45" s="2"/>
    </row>
    <row r="46" spans="1:31" x14ac:dyDescent="0.25">
      <c r="A46" t="s">
        <v>1980</v>
      </c>
      <c r="B46" t="s">
        <v>2015</v>
      </c>
      <c r="C46" t="s">
        <v>2016</v>
      </c>
      <c r="D46" t="s">
        <v>2017</v>
      </c>
      <c r="E46" t="s">
        <v>102</v>
      </c>
      <c r="F46" t="s">
        <v>2018</v>
      </c>
      <c r="G46" t="s">
        <v>103</v>
      </c>
      <c r="H46" t="str">
        <f t="shared" si="0"/>
        <v>VDD</v>
      </c>
      <c r="I46" t="s">
        <v>102</v>
      </c>
      <c r="J46" t="s">
        <v>103</v>
      </c>
      <c r="K46" t="s">
        <v>103</v>
      </c>
      <c r="M46">
        <v>60</v>
      </c>
      <c r="N46" s="2">
        <v>10480</v>
      </c>
      <c r="O46" s="2">
        <v>0</v>
      </c>
      <c r="P46" s="2">
        <v>174.66</v>
      </c>
      <c r="Q46" s="2">
        <v>2500</v>
      </c>
      <c r="R46" s="2">
        <v>0</v>
      </c>
      <c r="S46" s="2">
        <v>2620</v>
      </c>
      <c r="T46" s="2">
        <v>10480</v>
      </c>
      <c r="U46" s="2">
        <v>10480</v>
      </c>
      <c r="V46" s="2">
        <v>532.73</v>
      </c>
      <c r="W46" s="2">
        <v>657.73</v>
      </c>
      <c r="X46" s="2">
        <v>417.65</v>
      </c>
      <c r="Y46" s="2">
        <v>0</v>
      </c>
      <c r="Z46" s="2">
        <v>0</v>
      </c>
      <c r="AA46" s="2">
        <v>263.08999999999997</v>
      </c>
      <c r="AB46" s="2">
        <v>805.72</v>
      </c>
      <c r="AC46" s="2">
        <v>0</v>
      </c>
      <c r="AD46" s="2">
        <v>0</v>
      </c>
      <c r="AE46" s="2"/>
    </row>
    <row r="47" spans="1:31" x14ac:dyDescent="0.25">
      <c r="A47" t="s">
        <v>1980</v>
      </c>
      <c r="B47" t="s">
        <v>2019</v>
      </c>
      <c r="C47" t="s">
        <v>2020</v>
      </c>
      <c r="D47" t="s">
        <v>2021</v>
      </c>
      <c r="E47" t="s">
        <v>104</v>
      </c>
      <c r="F47" t="s">
        <v>2022</v>
      </c>
      <c r="G47" t="s">
        <v>105</v>
      </c>
      <c r="H47" t="str">
        <f t="shared" si="0"/>
        <v>VDD</v>
      </c>
      <c r="I47" t="s">
        <v>104</v>
      </c>
      <c r="J47" t="s">
        <v>105</v>
      </c>
      <c r="K47" t="s">
        <v>105</v>
      </c>
      <c r="M47">
        <v>60</v>
      </c>
      <c r="N47" s="2">
        <v>9694</v>
      </c>
      <c r="O47" s="2">
        <v>0</v>
      </c>
      <c r="P47" s="2">
        <v>161.56</v>
      </c>
      <c r="Q47" s="2">
        <v>0</v>
      </c>
      <c r="R47" s="2">
        <v>0</v>
      </c>
      <c r="S47" s="2">
        <v>2423.5</v>
      </c>
      <c r="T47" s="2">
        <v>9694</v>
      </c>
      <c r="U47" s="2">
        <v>9694</v>
      </c>
      <c r="V47" s="2">
        <v>492.78</v>
      </c>
      <c r="W47" s="2">
        <v>492.78</v>
      </c>
      <c r="X47" s="2">
        <v>312.91000000000003</v>
      </c>
      <c r="Y47" s="2">
        <v>0</v>
      </c>
      <c r="Z47" s="2">
        <v>0</v>
      </c>
      <c r="AA47" s="2">
        <v>197.11</v>
      </c>
      <c r="AB47" s="2">
        <v>603.64</v>
      </c>
      <c r="AC47" s="2">
        <v>0</v>
      </c>
      <c r="AD47" s="2">
        <v>0</v>
      </c>
      <c r="AE47" s="2"/>
    </row>
    <row r="48" spans="1:31" x14ac:dyDescent="0.25">
      <c r="A48" t="s">
        <v>1980</v>
      </c>
      <c r="B48" t="s">
        <v>2023</v>
      </c>
      <c r="C48" t="s">
        <v>2024</v>
      </c>
      <c r="D48" t="s">
        <v>2025</v>
      </c>
      <c r="E48" t="s">
        <v>106</v>
      </c>
      <c r="F48" t="s">
        <v>2026</v>
      </c>
      <c r="G48" t="s">
        <v>107</v>
      </c>
      <c r="H48" t="str">
        <f t="shared" si="0"/>
        <v>VDD</v>
      </c>
      <c r="I48" t="s">
        <v>106</v>
      </c>
      <c r="J48" t="s">
        <v>107</v>
      </c>
      <c r="K48" t="s">
        <v>107</v>
      </c>
      <c r="M48">
        <v>60</v>
      </c>
      <c r="N48" s="2">
        <v>9694</v>
      </c>
      <c r="O48" s="2">
        <v>0</v>
      </c>
      <c r="P48" s="2">
        <v>161.56</v>
      </c>
      <c r="Q48" s="2">
        <v>880</v>
      </c>
      <c r="R48" s="2">
        <v>0</v>
      </c>
      <c r="S48" s="2">
        <v>2423.5</v>
      </c>
      <c r="T48" s="2">
        <v>9694</v>
      </c>
      <c r="U48" s="2">
        <v>9694</v>
      </c>
      <c r="V48" s="2">
        <v>492.78</v>
      </c>
      <c r="W48" s="2">
        <v>536.78</v>
      </c>
      <c r="X48" s="2">
        <v>340.85</v>
      </c>
      <c r="Y48" s="2">
        <v>0</v>
      </c>
      <c r="Z48" s="2">
        <v>0</v>
      </c>
      <c r="AA48" s="2">
        <v>214.71</v>
      </c>
      <c r="AB48" s="2">
        <v>657.54</v>
      </c>
      <c r="AC48" s="2">
        <v>0</v>
      </c>
      <c r="AD48" s="2">
        <v>0</v>
      </c>
      <c r="AE48" s="2"/>
    </row>
    <row r="49" spans="1:31" x14ac:dyDescent="0.25">
      <c r="A49" t="s">
        <v>2010</v>
      </c>
      <c r="B49" t="s">
        <v>2027</v>
      </c>
      <c r="C49" t="s">
        <v>2028</v>
      </c>
      <c r="D49" t="s">
        <v>2029</v>
      </c>
      <c r="E49" t="s">
        <v>1791</v>
      </c>
      <c r="F49" t="s">
        <v>2030</v>
      </c>
      <c r="G49" t="s">
        <v>1792</v>
      </c>
      <c r="H49" t="str">
        <f t="shared" si="0"/>
        <v>VDD</v>
      </c>
      <c r="I49" t="s">
        <v>1791</v>
      </c>
      <c r="J49" t="s">
        <v>1792</v>
      </c>
      <c r="K49" t="s">
        <v>1792</v>
      </c>
      <c r="M49">
        <v>60</v>
      </c>
      <c r="N49" s="2">
        <v>15286</v>
      </c>
      <c r="O49" s="2">
        <v>0</v>
      </c>
      <c r="P49" s="2">
        <v>254.76</v>
      </c>
      <c r="Q49" s="2">
        <v>1320</v>
      </c>
      <c r="R49" s="2">
        <v>0</v>
      </c>
      <c r="S49" s="2">
        <v>3821.5</v>
      </c>
      <c r="T49" s="2">
        <v>15286</v>
      </c>
      <c r="U49" s="2">
        <v>15286</v>
      </c>
      <c r="V49" s="2">
        <v>777.04</v>
      </c>
      <c r="W49" s="2">
        <v>843.04</v>
      </c>
      <c r="X49" s="2">
        <v>535.32000000000005</v>
      </c>
      <c r="Y49" s="2">
        <v>0</v>
      </c>
      <c r="Z49" s="2">
        <v>0</v>
      </c>
      <c r="AA49" s="2">
        <v>337.21</v>
      </c>
      <c r="AB49" s="2">
        <v>1032.71</v>
      </c>
      <c r="AC49" s="2">
        <v>0</v>
      </c>
      <c r="AD49" s="2">
        <v>0</v>
      </c>
      <c r="AE49" s="2"/>
    </row>
    <row r="50" spans="1:31" x14ac:dyDescent="0.25">
      <c r="A50" t="s">
        <v>1999</v>
      </c>
      <c r="B50" t="s">
        <v>2032</v>
      </c>
      <c r="C50" t="s">
        <v>2033</v>
      </c>
      <c r="D50" t="s">
        <v>2034</v>
      </c>
      <c r="E50" t="s">
        <v>108</v>
      </c>
      <c r="F50" t="s">
        <v>2035</v>
      </c>
      <c r="G50" t="s">
        <v>109</v>
      </c>
      <c r="H50" t="str">
        <f t="shared" si="0"/>
        <v>VDD</v>
      </c>
      <c r="I50" t="s">
        <v>108</v>
      </c>
      <c r="J50" t="s">
        <v>109</v>
      </c>
      <c r="K50" t="s">
        <v>109</v>
      </c>
      <c r="M50">
        <v>60</v>
      </c>
      <c r="N50" s="2">
        <v>16222</v>
      </c>
      <c r="O50" s="2">
        <v>0</v>
      </c>
      <c r="P50" s="2">
        <v>270.36</v>
      </c>
      <c r="Q50" s="2">
        <v>0</v>
      </c>
      <c r="R50" s="2">
        <v>0</v>
      </c>
      <c r="S50" s="2">
        <v>4055.5</v>
      </c>
      <c r="T50" s="2">
        <v>16222</v>
      </c>
      <c r="U50" s="2">
        <v>16222</v>
      </c>
      <c r="V50" s="2">
        <v>824.61</v>
      </c>
      <c r="W50" s="2">
        <v>824.61</v>
      </c>
      <c r="X50" s="2">
        <v>523.62</v>
      </c>
      <c r="Y50" s="2">
        <v>0</v>
      </c>
      <c r="Z50" s="2">
        <v>0</v>
      </c>
      <c r="AA50" s="2">
        <v>329.84</v>
      </c>
      <c r="AB50" s="2">
        <v>1010.13</v>
      </c>
      <c r="AC50" s="2">
        <v>0</v>
      </c>
      <c r="AD50" s="2">
        <v>0</v>
      </c>
      <c r="AE50" s="2"/>
    </row>
    <row r="51" spans="1:31" x14ac:dyDescent="0.25">
      <c r="A51" t="s">
        <v>2036</v>
      </c>
      <c r="B51" t="s">
        <v>2037</v>
      </c>
      <c r="C51" t="s">
        <v>2038</v>
      </c>
      <c r="D51" t="s">
        <v>2039</v>
      </c>
      <c r="E51" t="s">
        <v>110</v>
      </c>
      <c r="F51" t="s">
        <v>2040</v>
      </c>
      <c r="G51" t="s">
        <v>111</v>
      </c>
      <c r="H51" t="str">
        <f t="shared" si="0"/>
        <v>VDD</v>
      </c>
      <c r="I51" t="s">
        <v>110</v>
      </c>
      <c r="J51" t="s">
        <v>111</v>
      </c>
      <c r="K51" t="s">
        <v>111</v>
      </c>
      <c r="M51">
        <v>60</v>
      </c>
      <c r="N51" s="2">
        <v>12722</v>
      </c>
      <c r="O51" s="2">
        <v>0</v>
      </c>
      <c r="P51" s="2">
        <v>212.03</v>
      </c>
      <c r="Q51" s="2">
        <v>440</v>
      </c>
      <c r="R51" s="2">
        <v>0</v>
      </c>
      <c r="S51" s="2">
        <v>3180.5</v>
      </c>
      <c r="T51" s="2">
        <v>12722</v>
      </c>
      <c r="U51" s="2">
        <v>12722</v>
      </c>
      <c r="V51" s="2">
        <v>646.70000000000005</v>
      </c>
      <c r="W51" s="2">
        <v>668.7</v>
      </c>
      <c r="X51" s="2">
        <v>424.61</v>
      </c>
      <c r="Y51" s="2">
        <v>0</v>
      </c>
      <c r="Z51" s="2">
        <v>0</v>
      </c>
      <c r="AA51" s="2">
        <v>267.48</v>
      </c>
      <c r="AB51" s="2">
        <v>819.14</v>
      </c>
      <c r="AC51" s="2">
        <v>0</v>
      </c>
      <c r="AD51" s="2">
        <v>0</v>
      </c>
      <c r="AE51" s="2"/>
    </row>
    <row r="52" spans="1:31" x14ac:dyDescent="0.25">
      <c r="A52" t="s">
        <v>2041</v>
      </c>
      <c r="B52" t="s">
        <v>2042</v>
      </c>
      <c r="C52" t="s">
        <v>2043</v>
      </c>
      <c r="D52" t="s">
        <v>2044</v>
      </c>
      <c r="E52" t="s">
        <v>112</v>
      </c>
      <c r="F52" t="s">
        <v>2045</v>
      </c>
      <c r="G52" t="s">
        <v>113</v>
      </c>
      <c r="H52" t="str">
        <f t="shared" si="0"/>
        <v>VDD</v>
      </c>
      <c r="I52" t="s">
        <v>112</v>
      </c>
      <c r="J52" t="s">
        <v>113</v>
      </c>
      <c r="K52" t="s">
        <v>113</v>
      </c>
      <c r="M52">
        <v>60</v>
      </c>
      <c r="N52" s="2">
        <v>15286</v>
      </c>
      <c r="O52" s="2">
        <v>0</v>
      </c>
      <c r="P52" s="2">
        <v>254.76</v>
      </c>
      <c r="Q52" s="2">
        <v>0</v>
      </c>
      <c r="R52" s="2">
        <v>0</v>
      </c>
      <c r="S52" s="2">
        <v>3821.5</v>
      </c>
      <c r="T52" s="2">
        <v>15286</v>
      </c>
      <c r="U52" s="2">
        <v>15286</v>
      </c>
      <c r="V52" s="2">
        <v>777.03</v>
      </c>
      <c r="W52" s="2">
        <v>777.03</v>
      </c>
      <c r="X52" s="2">
        <v>493.41</v>
      </c>
      <c r="Y52" s="2">
        <v>0</v>
      </c>
      <c r="Z52" s="2">
        <v>0</v>
      </c>
      <c r="AA52" s="2">
        <v>310.81</v>
      </c>
      <c r="AB52" s="2">
        <v>951.86</v>
      </c>
      <c r="AC52" s="2">
        <v>0</v>
      </c>
      <c r="AD52" s="2">
        <v>0</v>
      </c>
      <c r="AE52" s="2"/>
    </row>
    <row r="53" spans="1:31" x14ac:dyDescent="0.25">
      <c r="A53" t="s">
        <v>2046</v>
      </c>
      <c r="B53" t="s">
        <v>2047</v>
      </c>
      <c r="C53" t="s">
        <v>2048</v>
      </c>
      <c r="D53" t="s">
        <v>2049</v>
      </c>
      <c r="E53" t="s">
        <v>114</v>
      </c>
      <c r="F53" t="s">
        <v>2050</v>
      </c>
      <c r="G53" t="s">
        <v>115</v>
      </c>
      <c r="H53" t="str">
        <f t="shared" si="0"/>
        <v>VDD</v>
      </c>
      <c r="I53" t="s">
        <v>114</v>
      </c>
      <c r="J53" t="s">
        <v>115</v>
      </c>
      <c r="K53" t="s">
        <v>115</v>
      </c>
      <c r="M53">
        <v>60</v>
      </c>
      <c r="N53" s="2">
        <v>16222</v>
      </c>
      <c r="O53" s="2">
        <v>0</v>
      </c>
      <c r="P53" s="2">
        <v>270.36</v>
      </c>
      <c r="Q53" s="2">
        <v>440</v>
      </c>
      <c r="R53" s="2">
        <v>0</v>
      </c>
      <c r="S53" s="2">
        <v>4055.5</v>
      </c>
      <c r="T53" s="2">
        <v>16222</v>
      </c>
      <c r="U53" s="2">
        <v>16222</v>
      </c>
      <c r="V53" s="2">
        <v>824.61</v>
      </c>
      <c r="W53" s="2">
        <v>846.61</v>
      </c>
      <c r="X53" s="2">
        <v>537.58000000000004</v>
      </c>
      <c r="Y53" s="2">
        <v>0</v>
      </c>
      <c r="Z53" s="2">
        <v>0</v>
      </c>
      <c r="AA53" s="2">
        <v>338.64</v>
      </c>
      <c r="AB53" s="2">
        <v>1037.0899999999999</v>
      </c>
      <c r="AC53" s="2">
        <v>0</v>
      </c>
      <c r="AD53" s="2">
        <v>0</v>
      </c>
      <c r="AE53" s="2"/>
    </row>
    <row r="54" spans="1:31" x14ac:dyDescent="0.25">
      <c r="A54" t="s">
        <v>1980</v>
      </c>
      <c r="B54" t="s">
        <v>1967</v>
      </c>
      <c r="C54" t="s">
        <v>2051</v>
      </c>
      <c r="D54" t="s">
        <v>2052</v>
      </c>
      <c r="E54" t="s">
        <v>116</v>
      </c>
      <c r="F54" t="s">
        <v>2053</v>
      </c>
      <c r="G54" t="s">
        <v>117</v>
      </c>
      <c r="H54" t="str">
        <f t="shared" si="0"/>
        <v>VDD</v>
      </c>
      <c r="I54" t="s">
        <v>116</v>
      </c>
      <c r="J54" t="s">
        <v>117</v>
      </c>
      <c r="K54" t="s">
        <v>117</v>
      </c>
      <c r="M54">
        <v>60</v>
      </c>
      <c r="N54" s="2">
        <v>12722</v>
      </c>
      <c r="O54" s="2">
        <v>0</v>
      </c>
      <c r="P54" s="2">
        <v>212.03</v>
      </c>
      <c r="Q54" s="2">
        <v>440</v>
      </c>
      <c r="R54" s="2">
        <v>0</v>
      </c>
      <c r="S54" s="2">
        <v>3180.5</v>
      </c>
      <c r="T54" s="2">
        <v>12722</v>
      </c>
      <c r="U54" s="2">
        <v>12722</v>
      </c>
      <c r="V54" s="2">
        <v>646.70000000000005</v>
      </c>
      <c r="W54" s="2">
        <v>668.7</v>
      </c>
      <c r="X54" s="2">
        <v>424.61</v>
      </c>
      <c r="Y54" s="2">
        <v>0</v>
      </c>
      <c r="Z54" s="2">
        <v>0</v>
      </c>
      <c r="AA54" s="2">
        <v>267.48</v>
      </c>
      <c r="AB54" s="2">
        <v>819.14</v>
      </c>
      <c r="AC54" s="2">
        <v>0</v>
      </c>
      <c r="AD54" s="2">
        <v>0</v>
      </c>
      <c r="AE54" s="2"/>
    </row>
    <row r="55" spans="1:31" x14ac:dyDescent="0.25">
      <c r="A55" t="s">
        <v>2055</v>
      </c>
      <c r="B55" t="s">
        <v>2056</v>
      </c>
      <c r="C55" t="s">
        <v>2057</v>
      </c>
      <c r="D55" t="s">
        <v>2058</v>
      </c>
      <c r="E55" t="s">
        <v>118</v>
      </c>
      <c r="F55" t="s">
        <v>2059</v>
      </c>
      <c r="G55" t="s">
        <v>69</v>
      </c>
      <c r="H55" t="str">
        <f t="shared" si="0"/>
        <v>VDD</v>
      </c>
      <c r="I55" t="s">
        <v>118</v>
      </c>
      <c r="J55" t="s">
        <v>69</v>
      </c>
      <c r="K55" t="s">
        <v>69</v>
      </c>
      <c r="M55">
        <v>60</v>
      </c>
      <c r="N55" s="2">
        <v>12722</v>
      </c>
      <c r="O55" s="2">
        <v>0</v>
      </c>
      <c r="P55" s="2">
        <v>212.03</v>
      </c>
      <c r="Q55" s="2">
        <v>440</v>
      </c>
      <c r="R55" s="2">
        <v>2544</v>
      </c>
      <c r="S55" s="2">
        <v>3180.5</v>
      </c>
      <c r="T55" s="2">
        <v>12722</v>
      </c>
      <c r="U55" s="2">
        <v>12722</v>
      </c>
      <c r="V55" s="2">
        <v>646.70000000000005</v>
      </c>
      <c r="W55" s="2">
        <v>795.9</v>
      </c>
      <c r="X55" s="2">
        <v>505.39</v>
      </c>
      <c r="Y55" s="2">
        <v>0</v>
      </c>
      <c r="Z55" s="2">
        <v>0</v>
      </c>
      <c r="AA55" s="2">
        <v>318.36</v>
      </c>
      <c r="AB55" s="2">
        <v>974.97</v>
      </c>
      <c r="AC55" s="2">
        <v>0</v>
      </c>
      <c r="AD55" s="2">
        <v>0</v>
      </c>
      <c r="AE55" s="2"/>
    </row>
    <row r="56" spans="1:31" x14ac:dyDescent="0.25">
      <c r="A56" t="s">
        <v>1990</v>
      </c>
      <c r="B56" t="s">
        <v>2060</v>
      </c>
      <c r="C56" t="s">
        <v>1806</v>
      </c>
      <c r="D56" t="s">
        <v>2061</v>
      </c>
      <c r="E56" t="s">
        <v>119</v>
      </c>
      <c r="F56" t="s">
        <v>2062</v>
      </c>
      <c r="G56" t="s">
        <v>120</v>
      </c>
      <c r="H56" t="str">
        <f t="shared" si="0"/>
        <v>VDD</v>
      </c>
      <c r="I56" t="s">
        <v>119</v>
      </c>
      <c r="J56" t="s">
        <v>120</v>
      </c>
      <c r="K56" t="s">
        <v>120</v>
      </c>
      <c r="M56">
        <v>60</v>
      </c>
      <c r="N56" s="2">
        <v>10480</v>
      </c>
      <c r="O56" s="2">
        <v>0</v>
      </c>
      <c r="P56" s="2">
        <v>174.66</v>
      </c>
      <c r="Q56" s="2">
        <v>880</v>
      </c>
      <c r="R56" s="2">
        <v>0</v>
      </c>
      <c r="S56" s="2">
        <v>2620</v>
      </c>
      <c r="T56" s="2">
        <v>10480</v>
      </c>
      <c r="U56" s="2">
        <v>10480</v>
      </c>
      <c r="V56" s="2">
        <v>532.73</v>
      </c>
      <c r="W56" s="2">
        <v>576.73</v>
      </c>
      <c r="X56" s="2">
        <v>366.22</v>
      </c>
      <c r="Y56" s="2">
        <v>0</v>
      </c>
      <c r="Z56" s="2">
        <v>0</v>
      </c>
      <c r="AA56" s="2">
        <v>230.69</v>
      </c>
      <c r="AB56" s="2">
        <v>706.49</v>
      </c>
      <c r="AC56" s="2">
        <v>0</v>
      </c>
      <c r="AD56" s="2">
        <v>0</v>
      </c>
      <c r="AE56" s="2"/>
    </row>
    <row r="57" spans="1:31" x14ac:dyDescent="0.25">
      <c r="A57" t="s">
        <v>2063</v>
      </c>
      <c r="B57" t="s">
        <v>2064</v>
      </c>
      <c r="C57" t="s">
        <v>2065</v>
      </c>
      <c r="D57" t="s">
        <v>2066</v>
      </c>
      <c r="E57" t="s">
        <v>121</v>
      </c>
      <c r="F57" t="s">
        <v>2067</v>
      </c>
      <c r="G57" t="s">
        <v>122</v>
      </c>
      <c r="H57" t="str">
        <f t="shared" ref="H57:H112" si="1">IF(E57=I57,"VDD","FAL")</f>
        <v>VDD</v>
      </c>
      <c r="I57" t="s">
        <v>121</v>
      </c>
      <c r="J57" t="s">
        <v>122</v>
      </c>
      <c r="K57" t="s">
        <v>122</v>
      </c>
      <c r="M57">
        <v>60</v>
      </c>
      <c r="N57" s="2">
        <v>10480</v>
      </c>
      <c r="O57" s="2">
        <v>0</v>
      </c>
      <c r="P57" s="2">
        <v>174.66</v>
      </c>
      <c r="Q57" s="2">
        <v>2500</v>
      </c>
      <c r="R57" s="2">
        <v>0</v>
      </c>
      <c r="S57" s="2">
        <v>2620</v>
      </c>
      <c r="T57" s="2">
        <v>10480</v>
      </c>
      <c r="U57" s="2">
        <v>10480</v>
      </c>
      <c r="V57" s="2">
        <v>532.73</v>
      </c>
      <c r="W57" s="2">
        <v>657.73</v>
      </c>
      <c r="X57" s="2">
        <v>417.65</v>
      </c>
      <c r="Y57" s="2">
        <v>0</v>
      </c>
      <c r="Z57" s="2">
        <v>0</v>
      </c>
      <c r="AA57" s="2">
        <v>263.08999999999997</v>
      </c>
      <c r="AB57" s="2">
        <v>805.72</v>
      </c>
      <c r="AC57" s="2">
        <v>0</v>
      </c>
      <c r="AD57" s="2">
        <v>0</v>
      </c>
      <c r="AE57" s="2"/>
    </row>
    <row r="58" spans="1:31" x14ac:dyDescent="0.25">
      <c r="A58" t="s">
        <v>2063</v>
      </c>
      <c r="B58" t="s">
        <v>2068</v>
      </c>
      <c r="C58" t="s">
        <v>2069</v>
      </c>
      <c r="D58" t="s">
        <v>2070</v>
      </c>
      <c r="E58" t="s">
        <v>123</v>
      </c>
      <c r="F58" t="s">
        <v>2071</v>
      </c>
      <c r="G58" t="s">
        <v>124</v>
      </c>
      <c r="H58" t="str">
        <f t="shared" si="1"/>
        <v>VDD</v>
      </c>
      <c r="I58" t="s">
        <v>123</v>
      </c>
      <c r="J58" t="s">
        <v>124</v>
      </c>
      <c r="K58" t="s">
        <v>124</v>
      </c>
      <c r="M58">
        <v>60</v>
      </c>
      <c r="N58" s="2">
        <v>9694</v>
      </c>
      <c r="O58" s="2">
        <v>0</v>
      </c>
      <c r="P58" s="2">
        <v>161.56</v>
      </c>
      <c r="Q58" s="2">
        <v>0</v>
      </c>
      <c r="R58" s="2">
        <v>0</v>
      </c>
      <c r="S58" s="2">
        <v>2423.5</v>
      </c>
      <c r="T58" s="2">
        <v>9694</v>
      </c>
      <c r="U58" s="2">
        <v>9694</v>
      </c>
      <c r="V58" s="2">
        <v>492.78</v>
      </c>
      <c r="W58" s="2">
        <v>492.78</v>
      </c>
      <c r="X58" s="2">
        <v>312.91000000000003</v>
      </c>
      <c r="Y58" s="2">
        <v>0</v>
      </c>
      <c r="Z58" s="2">
        <v>0</v>
      </c>
      <c r="AA58" s="2">
        <v>197.11</v>
      </c>
      <c r="AB58" s="2">
        <v>603.64</v>
      </c>
      <c r="AC58" s="2">
        <v>0</v>
      </c>
      <c r="AD58" s="2">
        <v>0</v>
      </c>
      <c r="AE58" s="2"/>
    </row>
    <row r="59" spans="1:31" x14ac:dyDescent="0.25">
      <c r="A59" t="s">
        <v>2074</v>
      </c>
      <c r="B59" t="s">
        <v>2011</v>
      </c>
      <c r="C59" t="s">
        <v>2075</v>
      </c>
      <c r="D59" t="s">
        <v>2076</v>
      </c>
      <c r="E59" t="s">
        <v>125</v>
      </c>
      <c r="F59" t="s">
        <v>2077</v>
      </c>
      <c r="G59" t="s">
        <v>126</v>
      </c>
      <c r="H59" t="str">
        <f t="shared" si="1"/>
        <v>VDD</v>
      </c>
      <c r="I59" t="s">
        <v>125</v>
      </c>
      <c r="J59" t="s">
        <v>126</v>
      </c>
      <c r="K59" t="s">
        <v>126</v>
      </c>
      <c r="M59">
        <v>60</v>
      </c>
      <c r="N59" s="2">
        <v>15286</v>
      </c>
      <c r="O59" s="2">
        <v>0</v>
      </c>
      <c r="P59" s="2">
        <v>254.76</v>
      </c>
      <c r="Q59" s="2">
        <v>440</v>
      </c>
      <c r="R59" s="2">
        <v>3056</v>
      </c>
      <c r="S59" s="2">
        <v>3821.5</v>
      </c>
      <c r="T59" s="2">
        <v>15286</v>
      </c>
      <c r="U59" s="2">
        <v>15286</v>
      </c>
      <c r="V59" s="2">
        <v>777.04</v>
      </c>
      <c r="W59" s="2">
        <v>951.84</v>
      </c>
      <c r="X59" s="2">
        <v>604.41</v>
      </c>
      <c r="Y59" s="2">
        <v>0</v>
      </c>
      <c r="Z59" s="2">
        <v>0</v>
      </c>
      <c r="AA59" s="2">
        <v>380.73</v>
      </c>
      <c r="AB59" s="2">
        <v>1165.99</v>
      </c>
      <c r="AC59" s="2">
        <v>0</v>
      </c>
      <c r="AD59" s="2">
        <v>0</v>
      </c>
      <c r="AE59" s="2"/>
    </row>
    <row r="60" spans="1:31" x14ac:dyDescent="0.25">
      <c r="A60" t="s">
        <v>2078</v>
      </c>
      <c r="B60" t="s">
        <v>2079</v>
      </c>
      <c r="C60" t="s">
        <v>2080</v>
      </c>
      <c r="D60" t="s">
        <v>2081</v>
      </c>
      <c r="E60" t="s">
        <v>127</v>
      </c>
      <c r="F60" t="s">
        <v>2082</v>
      </c>
      <c r="G60" t="s">
        <v>128</v>
      </c>
      <c r="H60" t="str">
        <f t="shared" si="1"/>
        <v>VDD</v>
      </c>
      <c r="I60" t="s">
        <v>127</v>
      </c>
      <c r="J60" t="s">
        <v>128</v>
      </c>
      <c r="K60" t="s">
        <v>128</v>
      </c>
      <c r="M60">
        <v>60</v>
      </c>
      <c r="N60" s="2">
        <v>15286</v>
      </c>
      <c r="O60" s="2">
        <v>0</v>
      </c>
      <c r="P60" s="2">
        <v>254.76</v>
      </c>
      <c r="Q60" s="2">
        <v>0</v>
      </c>
      <c r="R60" s="2">
        <v>3056</v>
      </c>
      <c r="S60" s="2">
        <v>3821.5</v>
      </c>
      <c r="T60" s="2">
        <v>15286</v>
      </c>
      <c r="U60" s="2">
        <v>15286</v>
      </c>
      <c r="V60" s="2">
        <v>777.04</v>
      </c>
      <c r="W60" s="2">
        <v>929.84</v>
      </c>
      <c r="X60" s="2">
        <v>590.42999999999995</v>
      </c>
      <c r="Y60" s="2">
        <v>0</v>
      </c>
      <c r="Z60" s="2">
        <v>0</v>
      </c>
      <c r="AA60" s="2">
        <v>371.93</v>
      </c>
      <c r="AB60" s="2">
        <v>1139.04</v>
      </c>
      <c r="AC60" s="2">
        <v>0</v>
      </c>
      <c r="AD60" s="2">
        <v>0</v>
      </c>
      <c r="AE60" s="2"/>
    </row>
    <row r="61" spans="1:31" x14ac:dyDescent="0.25">
      <c r="A61" t="s">
        <v>2083</v>
      </c>
      <c r="B61" t="s">
        <v>1937</v>
      </c>
      <c r="C61" t="s">
        <v>2084</v>
      </c>
      <c r="D61" t="s">
        <v>2085</v>
      </c>
      <c r="E61" t="s">
        <v>129</v>
      </c>
      <c r="F61" t="s">
        <v>2086</v>
      </c>
      <c r="G61" t="s">
        <v>130</v>
      </c>
      <c r="H61" t="str">
        <f t="shared" si="1"/>
        <v>VDD</v>
      </c>
      <c r="I61" t="s">
        <v>129</v>
      </c>
      <c r="J61" t="s">
        <v>130</v>
      </c>
      <c r="K61" t="s">
        <v>130</v>
      </c>
      <c r="M61">
        <v>60</v>
      </c>
      <c r="N61" s="2">
        <v>11516</v>
      </c>
      <c r="O61" s="2">
        <v>0</v>
      </c>
      <c r="P61" s="2">
        <v>191.93</v>
      </c>
      <c r="Q61" s="2">
        <v>1320</v>
      </c>
      <c r="R61" s="2">
        <v>0</v>
      </c>
      <c r="S61" s="2">
        <v>2879</v>
      </c>
      <c r="T61" s="2">
        <v>11516</v>
      </c>
      <c r="U61" s="2">
        <v>11516</v>
      </c>
      <c r="V61" s="2">
        <v>585.39</v>
      </c>
      <c r="W61" s="2">
        <v>651.39</v>
      </c>
      <c r="X61" s="2">
        <v>413.63</v>
      </c>
      <c r="Y61" s="2">
        <v>0</v>
      </c>
      <c r="Z61" s="2">
        <v>0</v>
      </c>
      <c r="AA61" s="2">
        <v>260.55</v>
      </c>
      <c r="AB61" s="2">
        <v>797.95</v>
      </c>
      <c r="AC61" s="2">
        <v>0</v>
      </c>
      <c r="AD61" s="2">
        <v>0</v>
      </c>
      <c r="AE61" s="2"/>
    </row>
    <row r="62" spans="1:31" x14ac:dyDescent="0.25">
      <c r="A62" t="s">
        <v>2087</v>
      </c>
      <c r="B62" t="s">
        <v>2019</v>
      </c>
      <c r="C62" t="s">
        <v>2088</v>
      </c>
      <c r="D62" t="s">
        <v>2089</v>
      </c>
      <c r="E62" t="s">
        <v>131</v>
      </c>
      <c r="F62" t="s">
        <v>2090</v>
      </c>
      <c r="G62" t="s">
        <v>132</v>
      </c>
      <c r="H62" t="str">
        <f t="shared" si="1"/>
        <v>VDD</v>
      </c>
      <c r="I62" t="s">
        <v>131</v>
      </c>
      <c r="J62" t="s">
        <v>132</v>
      </c>
      <c r="K62" t="s">
        <v>132</v>
      </c>
      <c r="M62">
        <v>60</v>
      </c>
      <c r="N62" s="2">
        <v>11516</v>
      </c>
      <c r="O62" s="2">
        <v>0</v>
      </c>
      <c r="P62" s="2">
        <v>191.93</v>
      </c>
      <c r="Q62" s="2">
        <v>880</v>
      </c>
      <c r="R62" s="2">
        <v>0</v>
      </c>
      <c r="S62" s="2">
        <v>2879</v>
      </c>
      <c r="T62" s="2">
        <v>11516</v>
      </c>
      <c r="U62" s="2">
        <v>11516</v>
      </c>
      <c r="V62" s="2">
        <v>585.39</v>
      </c>
      <c r="W62" s="2">
        <v>629.39</v>
      </c>
      <c r="X62" s="2">
        <v>399.65</v>
      </c>
      <c r="Y62" s="2">
        <v>0</v>
      </c>
      <c r="Z62" s="2">
        <v>0</v>
      </c>
      <c r="AA62" s="2">
        <v>251.75</v>
      </c>
      <c r="AB62" s="2">
        <v>770.99</v>
      </c>
      <c r="AC62" s="2">
        <v>0</v>
      </c>
      <c r="AD62" s="2">
        <v>0</v>
      </c>
      <c r="AE62" s="2"/>
    </row>
    <row r="63" spans="1:31" x14ac:dyDescent="0.25">
      <c r="A63" t="s">
        <v>2063</v>
      </c>
      <c r="B63" t="s">
        <v>2091</v>
      </c>
      <c r="C63" t="s">
        <v>2092</v>
      </c>
      <c r="D63" t="s">
        <v>2093</v>
      </c>
      <c r="E63" t="s">
        <v>133</v>
      </c>
      <c r="F63" t="s">
        <v>2094</v>
      </c>
      <c r="G63" t="s">
        <v>134</v>
      </c>
      <c r="H63" t="str">
        <f t="shared" si="1"/>
        <v>VDD</v>
      </c>
      <c r="I63" t="s">
        <v>133</v>
      </c>
      <c r="J63" t="s">
        <v>134</v>
      </c>
      <c r="K63" t="s">
        <v>134</v>
      </c>
      <c r="M63">
        <v>60</v>
      </c>
      <c r="N63" s="2">
        <v>15286</v>
      </c>
      <c r="O63" s="2">
        <v>0</v>
      </c>
      <c r="P63" s="2">
        <v>254.76</v>
      </c>
      <c r="Q63" s="2">
        <v>0</v>
      </c>
      <c r="R63" s="2">
        <v>3056</v>
      </c>
      <c r="S63" s="2">
        <v>3821.5</v>
      </c>
      <c r="T63" s="2">
        <v>15286</v>
      </c>
      <c r="U63" s="2">
        <v>15286</v>
      </c>
      <c r="V63" s="2">
        <v>777.04</v>
      </c>
      <c r="W63" s="2">
        <v>929.84</v>
      </c>
      <c r="X63" s="2">
        <v>590.42999999999995</v>
      </c>
      <c r="Y63" s="2">
        <v>0</v>
      </c>
      <c r="Z63" s="2">
        <v>0</v>
      </c>
      <c r="AA63" s="2">
        <v>371.93</v>
      </c>
      <c r="AB63" s="2">
        <v>1139.04</v>
      </c>
      <c r="AC63" s="2">
        <v>0</v>
      </c>
      <c r="AD63" s="2">
        <v>0</v>
      </c>
      <c r="AE63" s="2"/>
    </row>
    <row r="64" spans="1:31" x14ac:dyDescent="0.25">
      <c r="A64" t="s">
        <v>2095</v>
      </c>
      <c r="B64" t="s">
        <v>2096</v>
      </c>
      <c r="C64" t="s">
        <v>2097</v>
      </c>
      <c r="D64" t="s">
        <v>2098</v>
      </c>
      <c r="E64" t="s">
        <v>135</v>
      </c>
      <c r="F64" t="s">
        <v>2099</v>
      </c>
      <c r="G64" t="s">
        <v>136</v>
      </c>
      <c r="H64" t="str">
        <f t="shared" si="1"/>
        <v>VDD</v>
      </c>
      <c r="I64" t="s">
        <v>135</v>
      </c>
      <c r="J64" t="s">
        <v>136</v>
      </c>
      <c r="K64" t="s">
        <v>136</v>
      </c>
      <c r="M64">
        <v>60</v>
      </c>
      <c r="N64" s="2">
        <v>15286</v>
      </c>
      <c r="O64" s="2">
        <v>0</v>
      </c>
      <c r="P64" s="2">
        <v>254.76</v>
      </c>
      <c r="Q64" s="2">
        <v>0</v>
      </c>
      <c r="R64" s="2">
        <v>3056</v>
      </c>
      <c r="S64" s="2">
        <v>3821.5</v>
      </c>
      <c r="T64" s="2">
        <v>15286</v>
      </c>
      <c r="U64" s="2">
        <v>15286</v>
      </c>
      <c r="V64" s="2">
        <v>777.04</v>
      </c>
      <c r="W64" s="2">
        <v>929.84</v>
      </c>
      <c r="X64" s="2">
        <v>590.42999999999995</v>
      </c>
      <c r="Y64" s="2">
        <v>0</v>
      </c>
      <c r="Z64" s="2">
        <v>0</v>
      </c>
      <c r="AA64" s="2">
        <v>371.93</v>
      </c>
      <c r="AB64" s="2">
        <v>1139.04</v>
      </c>
      <c r="AC64" s="2">
        <v>0</v>
      </c>
      <c r="AD64" s="2">
        <v>0</v>
      </c>
      <c r="AE64" s="2"/>
    </row>
    <row r="65" spans="1:31" x14ac:dyDescent="0.25">
      <c r="A65" t="s">
        <v>2100</v>
      </c>
      <c r="B65" t="s">
        <v>2032</v>
      </c>
      <c r="C65" t="s">
        <v>2101</v>
      </c>
      <c r="D65" t="s">
        <v>2102</v>
      </c>
      <c r="E65" t="s">
        <v>137</v>
      </c>
      <c r="F65" t="s">
        <v>2103</v>
      </c>
      <c r="G65" t="s">
        <v>138</v>
      </c>
      <c r="H65" t="str">
        <f t="shared" si="1"/>
        <v>VDD</v>
      </c>
      <c r="I65" t="s">
        <v>137</v>
      </c>
      <c r="J65" t="s">
        <v>138</v>
      </c>
      <c r="K65" t="s">
        <v>138</v>
      </c>
      <c r="M65">
        <v>60</v>
      </c>
      <c r="N65" s="2">
        <v>12722</v>
      </c>
      <c r="O65" s="2">
        <v>0</v>
      </c>
      <c r="P65" s="2">
        <v>212.03</v>
      </c>
      <c r="Q65" s="2">
        <v>440</v>
      </c>
      <c r="R65" s="2">
        <v>0</v>
      </c>
      <c r="S65" s="2">
        <v>3180.5</v>
      </c>
      <c r="T65" s="2">
        <v>12722</v>
      </c>
      <c r="U65" s="2">
        <v>12722</v>
      </c>
      <c r="V65" s="2">
        <v>646.70000000000005</v>
      </c>
      <c r="W65" s="2">
        <v>668.7</v>
      </c>
      <c r="X65" s="2">
        <v>424.61</v>
      </c>
      <c r="Y65" s="2">
        <v>0</v>
      </c>
      <c r="Z65" s="2">
        <v>0</v>
      </c>
      <c r="AA65" s="2">
        <v>267.48</v>
      </c>
      <c r="AB65" s="2">
        <v>819.14</v>
      </c>
      <c r="AC65" s="2">
        <v>0</v>
      </c>
      <c r="AD65" s="2">
        <v>0</v>
      </c>
      <c r="AE65" s="2"/>
    </row>
    <row r="66" spans="1:31" x14ac:dyDescent="0.25">
      <c r="A66" t="s">
        <v>2104</v>
      </c>
      <c r="B66" t="s">
        <v>1878</v>
      </c>
      <c r="C66" t="s">
        <v>2105</v>
      </c>
      <c r="D66" t="s">
        <v>2106</v>
      </c>
      <c r="E66" t="s">
        <v>139</v>
      </c>
      <c r="F66" t="s">
        <v>2107</v>
      </c>
      <c r="G66" t="s">
        <v>140</v>
      </c>
      <c r="H66" t="str">
        <f t="shared" si="1"/>
        <v>VDD</v>
      </c>
      <c r="I66" t="s">
        <v>139</v>
      </c>
      <c r="J66" t="s">
        <v>140</v>
      </c>
      <c r="K66" t="s">
        <v>140</v>
      </c>
      <c r="M66">
        <v>60</v>
      </c>
      <c r="N66" s="2">
        <v>9694</v>
      </c>
      <c r="O66" s="2">
        <v>0</v>
      </c>
      <c r="P66" s="2">
        <v>161.56</v>
      </c>
      <c r="Q66" s="2">
        <v>1320</v>
      </c>
      <c r="R66" s="2">
        <v>0</v>
      </c>
      <c r="S66" s="2">
        <v>2423.5</v>
      </c>
      <c r="T66" s="2">
        <v>9694</v>
      </c>
      <c r="U66" s="2">
        <v>9694</v>
      </c>
      <c r="V66" s="2">
        <v>492.77</v>
      </c>
      <c r="W66" s="2">
        <v>558.77</v>
      </c>
      <c r="X66" s="2">
        <v>354.81</v>
      </c>
      <c r="Y66" s="2">
        <v>0</v>
      </c>
      <c r="Z66" s="2">
        <v>0</v>
      </c>
      <c r="AA66" s="2">
        <v>223.51</v>
      </c>
      <c r="AB66" s="2">
        <v>684.49</v>
      </c>
      <c r="AC66" s="2">
        <v>0</v>
      </c>
      <c r="AD66" s="2">
        <v>0</v>
      </c>
      <c r="AE66" s="2"/>
    </row>
    <row r="67" spans="1:31" x14ac:dyDescent="0.25">
      <c r="A67" t="s">
        <v>2108</v>
      </c>
      <c r="B67" t="s">
        <v>1892</v>
      </c>
      <c r="C67" t="s">
        <v>2109</v>
      </c>
      <c r="D67" t="s">
        <v>2110</v>
      </c>
      <c r="E67" t="s">
        <v>141</v>
      </c>
      <c r="F67" t="s">
        <v>2111</v>
      </c>
      <c r="G67" t="s">
        <v>142</v>
      </c>
      <c r="H67" t="str">
        <f t="shared" si="1"/>
        <v>VDD</v>
      </c>
      <c r="I67" t="s">
        <v>141</v>
      </c>
      <c r="J67" t="s">
        <v>142</v>
      </c>
      <c r="K67" t="s">
        <v>142</v>
      </c>
      <c r="M67">
        <v>60</v>
      </c>
      <c r="N67" s="2">
        <v>9694</v>
      </c>
      <c r="O67" s="2">
        <v>0</v>
      </c>
      <c r="P67" s="2">
        <v>161.56</v>
      </c>
      <c r="Q67" s="2">
        <v>880</v>
      </c>
      <c r="R67" s="2">
        <v>0</v>
      </c>
      <c r="S67" s="2">
        <v>2423.5</v>
      </c>
      <c r="T67" s="2">
        <v>9694</v>
      </c>
      <c r="U67" s="2">
        <v>9694</v>
      </c>
      <c r="V67" s="2">
        <v>492.77</v>
      </c>
      <c r="W67" s="2">
        <v>536.77</v>
      </c>
      <c r="X67" s="2">
        <v>340.85</v>
      </c>
      <c r="Y67" s="2">
        <v>0</v>
      </c>
      <c r="Z67" s="2">
        <v>0</v>
      </c>
      <c r="AA67" s="2">
        <v>214.71</v>
      </c>
      <c r="AB67" s="2">
        <v>657.53</v>
      </c>
      <c r="AC67" s="2">
        <v>0</v>
      </c>
      <c r="AD67" s="2">
        <v>0</v>
      </c>
      <c r="AE67" s="2"/>
    </row>
    <row r="68" spans="1:31" x14ac:dyDescent="0.25">
      <c r="A68" t="s">
        <v>2072</v>
      </c>
      <c r="B68" t="s">
        <v>2112</v>
      </c>
      <c r="C68" t="s">
        <v>2113</v>
      </c>
      <c r="D68" t="s">
        <v>2114</v>
      </c>
      <c r="E68" t="s">
        <v>1679</v>
      </c>
      <c r="F68" t="s">
        <v>2115</v>
      </c>
      <c r="G68" t="s">
        <v>1678</v>
      </c>
      <c r="H68" t="str">
        <f t="shared" si="1"/>
        <v>VDD</v>
      </c>
      <c r="I68" t="s">
        <v>1679</v>
      </c>
      <c r="J68" t="s">
        <v>1678</v>
      </c>
      <c r="K68" t="s">
        <v>1678</v>
      </c>
      <c r="M68">
        <v>60</v>
      </c>
      <c r="N68" s="2">
        <v>11878</v>
      </c>
      <c r="O68" s="2">
        <v>0</v>
      </c>
      <c r="P68" s="2">
        <v>197.96</v>
      </c>
      <c r="Q68" s="2">
        <v>0</v>
      </c>
      <c r="R68" s="2">
        <v>2376</v>
      </c>
      <c r="S68" s="2">
        <v>2969.5</v>
      </c>
      <c r="T68" s="2">
        <v>11878</v>
      </c>
      <c r="U68" s="2">
        <v>11878</v>
      </c>
      <c r="V68" s="2">
        <v>603.79999999999995</v>
      </c>
      <c r="W68" s="2">
        <v>722.6</v>
      </c>
      <c r="X68" s="2">
        <v>458.84</v>
      </c>
      <c r="Y68" s="2">
        <v>0</v>
      </c>
      <c r="Z68" s="2">
        <v>0</v>
      </c>
      <c r="AA68" s="2">
        <v>289.02999999999997</v>
      </c>
      <c r="AB68" s="2">
        <v>885.16</v>
      </c>
      <c r="AC68" s="2">
        <v>0</v>
      </c>
      <c r="AD68" s="2">
        <v>0</v>
      </c>
      <c r="AE68" s="2"/>
    </row>
    <row r="69" spans="1:31" x14ac:dyDescent="0.25">
      <c r="A69" t="s">
        <v>2116</v>
      </c>
      <c r="B69" t="s">
        <v>2117</v>
      </c>
      <c r="C69" t="s">
        <v>2118</v>
      </c>
      <c r="D69" t="s">
        <v>2119</v>
      </c>
      <c r="E69" t="s">
        <v>143</v>
      </c>
      <c r="F69" t="s">
        <v>2120</v>
      </c>
      <c r="G69" t="s">
        <v>105</v>
      </c>
      <c r="H69" t="str">
        <f t="shared" si="1"/>
        <v>VDD</v>
      </c>
      <c r="I69" t="s">
        <v>143</v>
      </c>
      <c r="J69" t="s">
        <v>105</v>
      </c>
      <c r="K69" t="s">
        <v>105</v>
      </c>
      <c r="M69">
        <v>60</v>
      </c>
      <c r="N69" s="2">
        <v>9694</v>
      </c>
      <c r="O69" s="2">
        <v>0</v>
      </c>
      <c r="P69" s="2">
        <v>161.56</v>
      </c>
      <c r="Q69" s="2">
        <v>0</v>
      </c>
      <c r="R69" s="2">
        <v>0</v>
      </c>
      <c r="S69" s="2">
        <v>2423.5</v>
      </c>
      <c r="T69" s="2">
        <v>9694</v>
      </c>
      <c r="U69" s="2">
        <v>9694</v>
      </c>
      <c r="V69" s="2">
        <v>492.78</v>
      </c>
      <c r="W69" s="2">
        <v>492.78</v>
      </c>
      <c r="X69" s="2">
        <v>312.91000000000003</v>
      </c>
      <c r="Y69" s="2">
        <v>0</v>
      </c>
      <c r="Z69" s="2">
        <v>0</v>
      </c>
      <c r="AA69" s="2">
        <v>197.11</v>
      </c>
      <c r="AB69" s="2">
        <v>603.64</v>
      </c>
      <c r="AC69" s="2">
        <v>0</v>
      </c>
      <c r="AD69" s="2">
        <v>0</v>
      </c>
      <c r="AE69" s="2"/>
    </row>
    <row r="70" spans="1:31" x14ac:dyDescent="0.25">
      <c r="A70" t="s">
        <v>2063</v>
      </c>
      <c r="B70" t="s">
        <v>2121</v>
      </c>
      <c r="C70" t="s">
        <v>2122</v>
      </c>
      <c r="D70" t="s">
        <v>2123</v>
      </c>
      <c r="E70" t="s">
        <v>144</v>
      </c>
      <c r="F70" t="s">
        <v>2124</v>
      </c>
      <c r="G70" t="s">
        <v>54</v>
      </c>
      <c r="H70" t="str">
        <f t="shared" si="1"/>
        <v>VDD</v>
      </c>
      <c r="I70" t="s">
        <v>144</v>
      </c>
      <c r="J70" t="s">
        <v>54</v>
      </c>
      <c r="K70" t="s">
        <v>54</v>
      </c>
      <c r="M70">
        <v>60</v>
      </c>
      <c r="N70" s="2">
        <v>11516</v>
      </c>
      <c r="O70" s="2">
        <v>0</v>
      </c>
      <c r="P70" s="2">
        <v>191.93</v>
      </c>
      <c r="Q70" s="2">
        <v>0</v>
      </c>
      <c r="R70" s="2">
        <v>0</v>
      </c>
      <c r="S70" s="2">
        <v>2879</v>
      </c>
      <c r="T70" s="2">
        <v>11516</v>
      </c>
      <c r="U70" s="2">
        <v>11516</v>
      </c>
      <c r="V70" s="2">
        <v>585.39</v>
      </c>
      <c r="W70" s="2">
        <v>585.39</v>
      </c>
      <c r="X70" s="2">
        <v>371.72</v>
      </c>
      <c r="Y70" s="2">
        <v>0</v>
      </c>
      <c r="Z70" s="2">
        <v>0</v>
      </c>
      <c r="AA70" s="2">
        <v>234.15</v>
      </c>
      <c r="AB70" s="2">
        <v>717.1</v>
      </c>
      <c r="AC70" s="2">
        <v>0</v>
      </c>
      <c r="AD70" s="2">
        <v>0</v>
      </c>
      <c r="AE70" s="2"/>
    </row>
    <row r="71" spans="1:31" x14ac:dyDescent="0.25">
      <c r="A71" t="s">
        <v>2126</v>
      </c>
      <c r="B71" t="s">
        <v>2127</v>
      </c>
      <c r="C71" t="s">
        <v>2128</v>
      </c>
      <c r="D71" t="s">
        <v>2129</v>
      </c>
      <c r="E71" t="s">
        <v>145</v>
      </c>
      <c r="F71" t="s">
        <v>2130</v>
      </c>
      <c r="G71" t="s">
        <v>146</v>
      </c>
      <c r="H71" t="str">
        <f t="shared" si="1"/>
        <v>VDD</v>
      </c>
      <c r="I71" t="s">
        <v>145</v>
      </c>
      <c r="J71" t="s">
        <v>146</v>
      </c>
      <c r="K71" t="s">
        <v>147</v>
      </c>
      <c r="M71">
        <v>60</v>
      </c>
      <c r="N71" s="2">
        <v>16222</v>
      </c>
      <c r="O71" s="2">
        <v>0</v>
      </c>
      <c r="P71" s="2">
        <v>270.36</v>
      </c>
      <c r="Q71" s="2">
        <v>1760</v>
      </c>
      <c r="R71" s="2">
        <v>0</v>
      </c>
      <c r="S71" s="2">
        <v>4055.5</v>
      </c>
      <c r="T71" s="2">
        <v>16222</v>
      </c>
      <c r="U71" s="2">
        <v>16222</v>
      </c>
      <c r="V71" s="2">
        <v>824.61</v>
      </c>
      <c r="W71" s="2">
        <v>912.61</v>
      </c>
      <c r="X71" s="2">
        <v>579.5</v>
      </c>
      <c r="Y71" s="2">
        <v>0</v>
      </c>
      <c r="Z71" s="2">
        <v>0</v>
      </c>
      <c r="AA71" s="2">
        <v>365.04</v>
      </c>
      <c r="AB71" s="2">
        <v>1117.93</v>
      </c>
      <c r="AC71" s="2">
        <v>0</v>
      </c>
      <c r="AD71" s="2">
        <v>0</v>
      </c>
      <c r="AE71" s="2"/>
    </row>
    <row r="72" spans="1:31" x14ac:dyDescent="0.25">
      <c r="A72" t="s">
        <v>2125</v>
      </c>
      <c r="B72" t="s">
        <v>2131</v>
      </c>
      <c r="C72" t="s">
        <v>2132</v>
      </c>
      <c r="D72" t="s">
        <v>2133</v>
      </c>
      <c r="E72" t="s">
        <v>148</v>
      </c>
      <c r="F72" t="s">
        <v>2134</v>
      </c>
      <c r="G72" t="s">
        <v>149</v>
      </c>
      <c r="H72" t="str">
        <f t="shared" si="1"/>
        <v>VDD</v>
      </c>
      <c r="I72" t="s">
        <v>148</v>
      </c>
      <c r="J72" t="s">
        <v>149</v>
      </c>
      <c r="K72" t="s">
        <v>149</v>
      </c>
      <c r="M72">
        <v>60</v>
      </c>
      <c r="N72" s="2">
        <v>12722</v>
      </c>
      <c r="O72" s="2">
        <v>0</v>
      </c>
      <c r="P72" s="2">
        <v>212.03</v>
      </c>
      <c r="Q72" s="2">
        <v>440</v>
      </c>
      <c r="R72" s="2">
        <v>2544</v>
      </c>
      <c r="S72" s="2">
        <v>3180.5</v>
      </c>
      <c r="T72" s="2">
        <v>12722</v>
      </c>
      <c r="U72" s="2">
        <v>12722</v>
      </c>
      <c r="V72" s="2">
        <v>646.69000000000005</v>
      </c>
      <c r="W72" s="2">
        <v>795.89</v>
      </c>
      <c r="X72" s="2">
        <v>505.38</v>
      </c>
      <c r="Y72" s="2">
        <v>0</v>
      </c>
      <c r="Z72" s="2">
        <v>0</v>
      </c>
      <c r="AA72" s="2">
        <v>318.36</v>
      </c>
      <c r="AB72" s="2">
        <v>974.96</v>
      </c>
      <c r="AC72" s="2">
        <v>0</v>
      </c>
      <c r="AD72" s="2">
        <v>0</v>
      </c>
      <c r="AE72" s="2"/>
    </row>
    <row r="73" spans="1:31" x14ac:dyDescent="0.25">
      <c r="A73" t="s">
        <v>2125</v>
      </c>
      <c r="B73" t="s">
        <v>2135</v>
      </c>
      <c r="C73" t="s">
        <v>2136</v>
      </c>
      <c r="D73" t="s">
        <v>2137</v>
      </c>
      <c r="E73" t="s">
        <v>150</v>
      </c>
      <c r="F73" t="s">
        <v>2138</v>
      </c>
      <c r="G73" t="s">
        <v>151</v>
      </c>
      <c r="H73" t="str">
        <f t="shared" si="1"/>
        <v>VDD</v>
      </c>
      <c r="I73" t="s">
        <v>150</v>
      </c>
      <c r="J73" t="s">
        <v>151</v>
      </c>
      <c r="K73" t="s">
        <v>151</v>
      </c>
      <c r="M73">
        <v>60</v>
      </c>
      <c r="N73" s="2">
        <v>14366</v>
      </c>
      <c r="O73" s="2">
        <v>4870</v>
      </c>
      <c r="P73" s="2">
        <v>239.43</v>
      </c>
      <c r="Q73" s="2">
        <v>1760</v>
      </c>
      <c r="R73" s="2">
        <v>0</v>
      </c>
      <c r="S73" s="2">
        <v>3591.5</v>
      </c>
      <c r="T73" s="2">
        <v>14366</v>
      </c>
      <c r="U73" s="2">
        <v>14366</v>
      </c>
      <c r="V73" s="2">
        <v>730.26</v>
      </c>
      <c r="W73" s="2">
        <v>1061.77</v>
      </c>
      <c r="X73" s="2">
        <v>674.21</v>
      </c>
      <c r="Y73" s="2">
        <v>0</v>
      </c>
      <c r="Z73" s="2">
        <v>0</v>
      </c>
      <c r="AA73" s="2">
        <v>424.7</v>
      </c>
      <c r="AB73" s="2">
        <v>1300.6600000000001</v>
      </c>
      <c r="AC73" s="2">
        <v>0</v>
      </c>
      <c r="AD73" s="2">
        <v>0</v>
      </c>
      <c r="AE73" s="2"/>
    </row>
    <row r="74" spans="1:31" x14ac:dyDescent="0.25">
      <c r="A74" t="s">
        <v>2125</v>
      </c>
      <c r="B74" t="s">
        <v>2139</v>
      </c>
      <c r="C74" t="s">
        <v>2140</v>
      </c>
      <c r="D74" t="s">
        <v>2141</v>
      </c>
      <c r="E74" t="s">
        <v>152</v>
      </c>
      <c r="F74" t="s">
        <v>2142</v>
      </c>
      <c r="G74" t="s">
        <v>153</v>
      </c>
      <c r="H74" t="str">
        <f t="shared" si="1"/>
        <v>VDD</v>
      </c>
      <c r="I74" t="s">
        <v>152</v>
      </c>
      <c r="J74" t="s">
        <v>153</v>
      </c>
      <c r="K74" t="s">
        <v>23</v>
      </c>
      <c r="M74">
        <v>60</v>
      </c>
      <c r="N74" s="2">
        <v>12722</v>
      </c>
      <c r="O74" s="2">
        <v>0</v>
      </c>
      <c r="P74" s="2">
        <v>212.03</v>
      </c>
      <c r="Q74" s="2">
        <v>1760</v>
      </c>
      <c r="R74" s="2">
        <v>0</v>
      </c>
      <c r="S74" s="2">
        <v>3180.5</v>
      </c>
      <c r="T74" s="2">
        <v>12722</v>
      </c>
      <c r="U74" s="2">
        <v>12722</v>
      </c>
      <c r="V74" s="2">
        <v>646.70000000000005</v>
      </c>
      <c r="W74" s="2">
        <v>734.7</v>
      </c>
      <c r="X74" s="2">
        <v>466.53</v>
      </c>
      <c r="Y74" s="2">
        <v>0</v>
      </c>
      <c r="Z74" s="2">
        <v>0</v>
      </c>
      <c r="AA74" s="2">
        <v>293.88</v>
      </c>
      <c r="AB74" s="2">
        <v>900.01</v>
      </c>
      <c r="AC74" s="2">
        <v>0</v>
      </c>
      <c r="AD74" s="2">
        <v>0</v>
      </c>
      <c r="AE74" s="2"/>
    </row>
    <row r="75" spans="1:31" x14ac:dyDescent="0.25">
      <c r="A75" t="s">
        <v>2143</v>
      </c>
      <c r="B75" t="s">
        <v>2144</v>
      </c>
      <c r="C75" t="s">
        <v>2145</v>
      </c>
      <c r="D75" t="s">
        <v>2146</v>
      </c>
      <c r="E75" t="s">
        <v>154</v>
      </c>
      <c r="F75" t="s">
        <v>2147</v>
      </c>
      <c r="G75" t="s">
        <v>64</v>
      </c>
      <c r="H75" t="str">
        <f t="shared" si="1"/>
        <v>VDD</v>
      </c>
      <c r="I75" t="s">
        <v>154</v>
      </c>
      <c r="J75" t="s">
        <v>64</v>
      </c>
      <c r="K75" t="s">
        <v>64</v>
      </c>
      <c r="M75">
        <v>60</v>
      </c>
      <c r="N75" s="2">
        <v>15286</v>
      </c>
      <c r="O75" s="2">
        <v>0</v>
      </c>
      <c r="P75" s="2">
        <v>254.76</v>
      </c>
      <c r="Q75" s="2">
        <v>880</v>
      </c>
      <c r="R75" s="2">
        <v>0</v>
      </c>
      <c r="S75" s="2">
        <v>3821.5</v>
      </c>
      <c r="T75" s="2">
        <v>15286</v>
      </c>
      <c r="U75" s="2">
        <v>15286</v>
      </c>
      <c r="V75" s="2">
        <v>777.03</v>
      </c>
      <c r="W75" s="2">
        <v>821.03</v>
      </c>
      <c r="X75" s="2">
        <v>521.34</v>
      </c>
      <c r="Y75" s="2">
        <v>0</v>
      </c>
      <c r="Z75" s="2">
        <v>0</v>
      </c>
      <c r="AA75" s="2">
        <v>328.41</v>
      </c>
      <c r="AB75" s="2">
        <v>1005.76</v>
      </c>
      <c r="AC75" s="2">
        <v>0</v>
      </c>
      <c r="AD75" s="2">
        <v>0</v>
      </c>
      <c r="AE75" s="2"/>
    </row>
    <row r="76" spans="1:31" x14ac:dyDescent="0.25">
      <c r="A76" t="s">
        <v>2125</v>
      </c>
      <c r="B76" t="s">
        <v>2139</v>
      </c>
      <c r="C76" t="s">
        <v>2148</v>
      </c>
      <c r="D76" t="s">
        <v>2149</v>
      </c>
      <c r="E76" t="s">
        <v>155</v>
      </c>
      <c r="F76" t="s">
        <v>2150</v>
      </c>
      <c r="G76" t="s">
        <v>153</v>
      </c>
      <c r="H76" t="str">
        <f t="shared" si="1"/>
        <v>VDD</v>
      </c>
      <c r="I76" t="s">
        <v>155</v>
      </c>
      <c r="J76" t="s">
        <v>153</v>
      </c>
      <c r="K76" t="s">
        <v>156</v>
      </c>
      <c r="M76">
        <v>60</v>
      </c>
      <c r="N76" s="2">
        <v>9694</v>
      </c>
      <c r="O76" s="2">
        <v>0</v>
      </c>
      <c r="P76" s="2">
        <v>161.56</v>
      </c>
      <c r="Q76" s="2">
        <v>1320</v>
      </c>
      <c r="R76" s="2">
        <v>0</v>
      </c>
      <c r="S76" s="2">
        <v>2423.5</v>
      </c>
      <c r="T76" s="2">
        <v>9694</v>
      </c>
      <c r="U76" s="2">
        <v>9694</v>
      </c>
      <c r="V76" s="2">
        <v>492.78</v>
      </c>
      <c r="W76" s="2">
        <v>558.78</v>
      </c>
      <c r="X76" s="2">
        <v>354.81</v>
      </c>
      <c r="Y76" s="2">
        <v>0</v>
      </c>
      <c r="Z76" s="2">
        <v>0</v>
      </c>
      <c r="AA76" s="2">
        <v>223.51</v>
      </c>
      <c r="AB76" s="2">
        <v>684.49</v>
      </c>
      <c r="AC76" s="2">
        <v>0</v>
      </c>
      <c r="AD76" s="2">
        <v>0</v>
      </c>
      <c r="AE76" s="2"/>
    </row>
    <row r="77" spans="1:31" x14ac:dyDescent="0.25">
      <c r="A77" t="s">
        <v>2125</v>
      </c>
      <c r="B77" t="s">
        <v>2151</v>
      </c>
      <c r="C77" t="s">
        <v>1923</v>
      </c>
      <c r="D77" t="s">
        <v>2152</v>
      </c>
      <c r="E77" t="s">
        <v>157</v>
      </c>
      <c r="F77" t="s">
        <v>2153</v>
      </c>
      <c r="G77" t="s">
        <v>158</v>
      </c>
      <c r="H77" t="str">
        <f t="shared" si="1"/>
        <v>VDD</v>
      </c>
      <c r="I77" t="s">
        <v>157</v>
      </c>
      <c r="J77" t="s">
        <v>158</v>
      </c>
      <c r="K77" t="s">
        <v>158</v>
      </c>
      <c r="M77">
        <v>60</v>
      </c>
      <c r="N77" s="2">
        <v>12044</v>
      </c>
      <c r="O77" s="2">
        <v>0</v>
      </c>
      <c r="P77" s="2">
        <v>200.73</v>
      </c>
      <c r="Q77" s="2">
        <v>440</v>
      </c>
      <c r="R77" s="2">
        <v>2408</v>
      </c>
      <c r="S77" s="2">
        <v>3011</v>
      </c>
      <c r="T77" s="2">
        <v>12044</v>
      </c>
      <c r="U77" s="2">
        <v>12044</v>
      </c>
      <c r="V77" s="2">
        <v>612.23</v>
      </c>
      <c r="W77" s="2">
        <v>754.63</v>
      </c>
      <c r="X77" s="2">
        <v>479.19</v>
      </c>
      <c r="Y77" s="2">
        <v>0</v>
      </c>
      <c r="Z77" s="2">
        <v>0</v>
      </c>
      <c r="AA77" s="2">
        <v>301.85000000000002</v>
      </c>
      <c r="AB77" s="2">
        <v>924.41</v>
      </c>
      <c r="AC77" s="2">
        <v>0</v>
      </c>
      <c r="AD77" s="2">
        <v>0</v>
      </c>
      <c r="AE77" s="2"/>
    </row>
    <row r="78" spans="1:31" x14ac:dyDescent="0.25">
      <c r="A78" t="s">
        <v>2155</v>
      </c>
      <c r="B78" t="s">
        <v>2156</v>
      </c>
      <c r="C78" t="s">
        <v>2157</v>
      </c>
      <c r="D78" t="s">
        <v>2158</v>
      </c>
      <c r="E78" t="s">
        <v>159</v>
      </c>
      <c r="F78" t="s">
        <v>2159</v>
      </c>
      <c r="G78" t="s">
        <v>160</v>
      </c>
      <c r="H78" t="str">
        <f t="shared" si="1"/>
        <v>VDD</v>
      </c>
      <c r="I78" t="s">
        <v>159</v>
      </c>
      <c r="J78" t="s">
        <v>160</v>
      </c>
      <c r="K78" t="s">
        <v>160</v>
      </c>
      <c r="M78">
        <v>60</v>
      </c>
      <c r="N78" s="2">
        <v>15286</v>
      </c>
      <c r="O78" s="2">
        <v>0</v>
      </c>
      <c r="P78" s="2">
        <v>254.76</v>
      </c>
      <c r="Q78" s="2">
        <v>440</v>
      </c>
      <c r="R78" s="2">
        <v>0</v>
      </c>
      <c r="S78" s="2">
        <v>3821.5</v>
      </c>
      <c r="T78" s="2">
        <v>15286</v>
      </c>
      <c r="U78" s="2">
        <v>15286</v>
      </c>
      <c r="V78" s="2">
        <v>777.04</v>
      </c>
      <c r="W78" s="2">
        <v>799.04</v>
      </c>
      <c r="X78" s="2">
        <v>507.39</v>
      </c>
      <c r="Y78" s="2">
        <v>0</v>
      </c>
      <c r="Z78" s="2">
        <v>0</v>
      </c>
      <c r="AA78" s="2">
        <v>319.61</v>
      </c>
      <c r="AB78" s="2">
        <v>978.8</v>
      </c>
      <c r="AC78" s="2">
        <v>0</v>
      </c>
      <c r="AD78" s="2">
        <v>0</v>
      </c>
      <c r="AE78" s="2"/>
    </row>
    <row r="79" spans="1:31" x14ac:dyDescent="0.25">
      <c r="A79" t="s">
        <v>2125</v>
      </c>
      <c r="B79" t="s">
        <v>2139</v>
      </c>
      <c r="C79" t="s">
        <v>2160</v>
      </c>
      <c r="D79" t="s">
        <v>2161</v>
      </c>
      <c r="E79" t="s">
        <v>161</v>
      </c>
      <c r="F79" t="s">
        <v>2162</v>
      </c>
      <c r="G79" t="s">
        <v>162</v>
      </c>
      <c r="H79" t="str">
        <f t="shared" si="1"/>
        <v>VDD</v>
      </c>
      <c r="I79" t="s">
        <v>161</v>
      </c>
      <c r="J79" t="s">
        <v>162</v>
      </c>
      <c r="K79" t="s">
        <v>162</v>
      </c>
      <c r="M79">
        <v>60</v>
      </c>
      <c r="N79" s="2">
        <v>14366</v>
      </c>
      <c r="O79" s="2">
        <v>259.2</v>
      </c>
      <c r="P79" s="2">
        <v>239.43</v>
      </c>
      <c r="Q79" s="2">
        <v>2500</v>
      </c>
      <c r="R79" s="2">
        <v>0</v>
      </c>
      <c r="S79" s="2">
        <v>3591.5</v>
      </c>
      <c r="T79" s="2">
        <v>14366</v>
      </c>
      <c r="U79" s="2">
        <v>14366</v>
      </c>
      <c r="V79" s="2">
        <v>730.27</v>
      </c>
      <c r="W79" s="2">
        <v>868.23</v>
      </c>
      <c r="X79" s="2">
        <v>551.32000000000005</v>
      </c>
      <c r="Y79" s="2">
        <v>0</v>
      </c>
      <c r="Z79" s="2">
        <v>0</v>
      </c>
      <c r="AA79" s="2">
        <v>347.29</v>
      </c>
      <c r="AB79" s="2">
        <v>1063.57</v>
      </c>
      <c r="AC79" s="2">
        <v>0</v>
      </c>
      <c r="AD79" s="2">
        <v>0</v>
      </c>
      <c r="AE79" s="2"/>
    </row>
    <row r="80" spans="1:31" x14ac:dyDescent="0.25">
      <c r="A80" t="s">
        <v>2126</v>
      </c>
      <c r="B80" t="s">
        <v>2163</v>
      </c>
      <c r="C80" t="s">
        <v>2164</v>
      </c>
      <c r="D80" t="s">
        <v>2165</v>
      </c>
      <c r="E80" t="s">
        <v>165</v>
      </c>
      <c r="F80" t="s">
        <v>2166</v>
      </c>
      <c r="G80" t="s">
        <v>166</v>
      </c>
      <c r="H80" t="str">
        <f t="shared" si="1"/>
        <v>VDD</v>
      </c>
      <c r="I80" t="s">
        <v>165</v>
      </c>
      <c r="J80" t="s">
        <v>166</v>
      </c>
      <c r="K80" t="s">
        <v>167</v>
      </c>
      <c r="M80">
        <v>60</v>
      </c>
      <c r="N80" s="2">
        <v>11878</v>
      </c>
      <c r="O80" s="2">
        <v>0</v>
      </c>
      <c r="P80" s="2">
        <v>197.96</v>
      </c>
      <c r="Q80" s="2">
        <v>1320</v>
      </c>
      <c r="R80" s="2">
        <v>0</v>
      </c>
      <c r="S80" s="2">
        <v>2969.5</v>
      </c>
      <c r="T80" s="2">
        <v>11878</v>
      </c>
      <c r="U80" s="2">
        <v>11878</v>
      </c>
      <c r="V80" s="2">
        <v>603.79999999999995</v>
      </c>
      <c r="W80" s="2">
        <v>669.8</v>
      </c>
      <c r="X80" s="2">
        <v>425.31</v>
      </c>
      <c r="Y80" s="2">
        <v>0</v>
      </c>
      <c r="Z80" s="2">
        <v>0</v>
      </c>
      <c r="AA80" s="2">
        <v>267.91000000000003</v>
      </c>
      <c r="AB80" s="2">
        <v>820.48</v>
      </c>
      <c r="AC80" s="2">
        <v>0</v>
      </c>
      <c r="AD80" s="2">
        <v>0</v>
      </c>
      <c r="AE80" s="2"/>
    </row>
    <row r="81" spans="1:31" x14ac:dyDescent="0.25">
      <c r="A81" t="s">
        <v>2125</v>
      </c>
      <c r="B81" t="s">
        <v>2167</v>
      </c>
      <c r="C81" t="s">
        <v>2168</v>
      </c>
      <c r="D81" t="s">
        <v>2169</v>
      </c>
      <c r="E81" t="s">
        <v>1699</v>
      </c>
      <c r="F81" t="s">
        <v>2170</v>
      </c>
      <c r="G81" t="s">
        <v>1690</v>
      </c>
      <c r="H81" t="str">
        <f t="shared" si="1"/>
        <v>VDD</v>
      </c>
      <c r="I81" t="s">
        <v>1699</v>
      </c>
      <c r="J81" t="s">
        <v>1690</v>
      </c>
      <c r="K81" t="s">
        <v>1690</v>
      </c>
      <c r="M81">
        <v>60</v>
      </c>
      <c r="N81" s="2">
        <v>9694</v>
      </c>
      <c r="O81" s="2">
        <v>0</v>
      </c>
      <c r="P81" s="2">
        <v>161.56</v>
      </c>
      <c r="Q81" s="2">
        <v>0</v>
      </c>
      <c r="R81" s="2">
        <v>0</v>
      </c>
      <c r="S81" s="2">
        <v>2423.5</v>
      </c>
      <c r="T81" s="2">
        <v>9694</v>
      </c>
      <c r="U81" s="2">
        <v>9694</v>
      </c>
      <c r="V81" s="2">
        <v>492.77</v>
      </c>
      <c r="W81" s="2">
        <v>492.77</v>
      </c>
      <c r="X81" s="2">
        <v>312.89999999999998</v>
      </c>
      <c r="Y81" s="2">
        <v>0</v>
      </c>
      <c r="Z81" s="2">
        <v>0</v>
      </c>
      <c r="AA81" s="2">
        <v>197.11</v>
      </c>
      <c r="AB81" s="2">
        <v>603.63</v>
      </c>
      <c r="AC81" s="2">
        <v>0</v>
      </c>
      <c r="AD81" s="2">
        <v>0</v>
      </c>
      <c r="AE81" s="2"/>
    </row>
    <row r="82" spans="1:31" x14ac:dyDescent="0.25">
      <c r="A82" t="s">
        <v>2125</v>
      </c>
      <c r="B82" t="s">
        <v>2167</v>
      </c>
      <c r="C82" t="s">
        <v>2171</v>
      </c>
      <c r="D82" t="s">
        <v>2172</v>
      </c>
      <c r="E82" t="s">
        <v>168</v>
      </c>
      <c r="F82" t="s">
        <v>2173</v>
      </c>
      <c r="G82" t="s">
        <v>128</v>
      </c>
      <c r="H82" t="str">
        <f t="shared" si="1"/>
        <v>VDD</v>
      </c>
      <c r="I82" t="s">
        <v>168</v>
      </c>
      <c r="J82" t="s">
        <v>128</v>
      </c>
      <c r="K82" t="s">
        <v>128</v>
      </c>
      <c r="M82">
        <v>60</v>
      </c>
      <c r="N82" s="2">
        <v>15286</v>
      </c>
      <c r="O82" s="2">
        <v>0</v>
      </c>
      <c r="P82" s="2">
        <v>254.76</v>
      </c>
      <c r="Q82" s="2">
        <v>0</v>
      </c>
      <c r="R82" s="2">
        <v>0</v>
      </c>
      <c r="S82" s="2">
        <v>3821.5</v>
      </c>
      <c r="T82" s="2">
        <v>15286</v>
      </c>
      <c r="U82" s="2">
        <v>15286</v>
      </c>
      <c r="V82" s="2">
        <v>777.04</v>
      </c>
      <c r="W82" s="2">
        <v>777.04</v>
      </c>
      <c r="X82" s="2">
        <v>493.41</v>
      </c>
      <c r="Y82" s="2">
        <v>0</v>
      </c>
      <c r="Z82" s="2">
        <v>0</v>
      </c>
      <c r="AA82" s="2">
        <v>310.81</v>
      </c>
      <c r="AB82" s="2">
        <v>951.87</v>
      </c>
      <c r="AC82" s="2">
        <v>0</v>
      </c>
      <c r="AD82" s="2">
        <v>0</v>
      </c>
      <c r="AE82" s="2"/>
    </row>
    <row r="83" spans="1:31" x14ac:dyDescent="0.25">
      <c r="A83" t="s">
        <v>2143</v>
      </c>
      <c r="B83" t="s">
        <v>2174</v>
      </c>
      <c r="C83" t="s">
        <v>2175</v>
      </c>
      <c r="D83" t="s">
        <v>2176</v>
      </c>
      <c r="E83" t="s">
        <v>169</v>
      </c>
      <c r="F83" t="s">
        <v>2177</v>
      </c>
      <c r="G83" t="s">
        <v>69</v>
      </c>
      <c r="H83" t="str">
        <f t="shared" si="1"/>
        <v>VDD</v>
      </c>
      <c r="I83" t="s">
        <v>169</v>
      </c>
      <c r="J83" t="s">
        <v>69</v>
      </c>
      <c r="K83" t="s">
        <v>69</v>
      </c>
      <c r="M83">
        <v>60</v>
      </c>
      <c r="N83" s="2">
        <v>15286</v>
      </c>
      <c r="O83" s="2">
        <v>0</v>
      </c>
      <c r="P83" s="2">
        <v>254.76</v>
      </c>
      <c r="Q83" s="2">
        <v>440</v>
      </c>
      <c r="R83" s="2">
        <v>3056</v>
      </c>
      <c r="S83" s="2">
        <v>3821.5</v>
      </c>
      <c r="T83" s="2">
        <v>15286</v>
      </c>
      <c r="U83" s="2">
        <v>15286</v>
      </c>
      <c r="V83" s="2">
        <v>777.03</v>
      </c>
      <c r="W83" s="2">
        <v>951.83</v>
      </c>
      <c r="X83" s="2">
        <v>604.41</v>
      </c>
      <c r="Y83" s="2">
        <v>0</v>
      </c>
      <c r="Z83" s="2">
        <v>0</v>
      </c>
      <c r="AA83" s="2">
        <v>380.73</v>
      </c>
      <c r="AB83" s="2">
        <v>1165.98</v>
      </c>
      <c r="AC83" s="2">
        <v>0</v>
      </c>
      <c r="AD83" s="2">
        <v>0</v>
      </c>
      <c r="AE83" s="2"/>
    </row>
    <row r="84" spans="1:31" x14ac:dyDescent="0.25">
      <c r="A84" t="s">
        <v>2126</v>
      </c>
      <c r="B84" t="s">
        <v>2163</v>
      </c>
      <c r="C84" t="s">
        <v>2178</v>
      </c>
      <c r="D84" t="s">
        <v>2179</v>
      </c>
      <c r="E84" t="s">
        <v>170</v>
      </c>
      <c r="F84" t="s">
        <v>2180</v>
      </c>
      <c r="G84" t="s">
        <v>171</v>
      </c>
      <c r="H84" t="str">
        <f t="shared" si="1"/>
        <v>VDD</v>
      </c>
      <c r="I84" t="s">
        <v>170</v>
      </c>
      <c r="J84" t="s">
        <v>171</v>
      </c>
      <c r="K84" t="s">
        <v>171</v>
      </c>
      <c r="M84">
        <v>60</v>
      </c>
      <c r="N84" s="2">
        <v>9694</v>
      </c>
      <c r="O84" s="2">
        <v>0</v>
      </c>
      <c r="P84" s="2">
        <v>161.56</v>
      </c>
      <c r="Q84" s="2">
        <v>0</v>
      </c>
      <c r="R84" s="2">
        <v>0</v>
      </c>
      <c r="S84" s="2">
        <v>2423.5</v>
      </c>
      <c r="T84" s="2">
        <v>9694</v>
      </c>
      <c r="U84" s="2">
        <v>9694</v>
      </c>
      <c r="V84" s="2">
        <v>492.78</v>
      </c>
      <c r="W84" s="2">
        <v>492.78</v>
      </c>
      <c r="X84" s="2">
        <v>312.91000000000003</v>
      </c>
      <c r="Y84" s="2">
        <v>0</v>
      </c>
      <c r="Z84" s="2">
        <v>0</v>
      </c>
      <c r="AA84" s="2">
        <v>197.11</v>
      </c>
      <c r="AB84" s="2">
        <v>603.64</v>
      </c>
      <c r="AC84" s="2">
        <v>0</v>
      </c>
      <c r="AD84" s="2">
        <v>0</v>
      </c>
      <c r="AE84" s="2"/>
    </row>
    <row r="85" spans="1:31" x14ac:dyDescent="0.25">
      <c r="A85" t="s">
        <v>2181</v>
      </c>
      <c r="B85" t="s">
        <v>2182</v>
      </c>
      <c r="C85" t="s">
        <v>2160</v>
      </c>
      <c r="D85" t="s">
        <v>2183</v>
      </c>
      <c r="E85" t="s">
        <v>172</v>
      </c>
      <c r="F85" t="s">
        <v>2184</v>
      </c>
      <c r="G85" t="s">
        <v>173</v>
      </c>
      <c r="H85" t="str">
        <f t="shared" si="1"/>
        <v>VDD</v>
      </c>
      <c r="I85" t="s">
        <v>172</v>
      </c>
      <c r="J85" t="s">
        <v>173</v>
      </c>
      <c r="K85" t="s">
        <v>173</v>
      </c>
      <c r="M85">
        <v>60</v>
      </c>
      <c r="N85" s="2">
        <v>15286</v>
      </c>
      <c r="O85" s="2">
        <v>0</v>
      </c>
      <c r="P85" s="2">
        <v>254.76</v>
      </c>
      <c r="Q85" s="2">
        <v>0</v>
      </c>
      <c r="R85" s="2">
        <v>0</v>
      </c>
      <c r="S85" s="2">
        <v>3821.5</v>
      </c>
      <c r="T85" s="2">
        <v>15286</v>
      </c>
      <c r="U85" s="2">
        <v>15286</v>
      </c>
      <c r="V85" s="2">
        <v>777.04</v>
      </c>
      <c r="W85" s="2">
        <v>777.04</v>
      </c>
      <c r="X85" s="2">
        <v>493.41</v>
      </c>
      <c r="Y85" s="2">
        <v>0</v>
      </c>
      <c r="Z85" s="2">
        <v>0</v>
      </c>
      <c r="AA85" s="2">
        <v>310.81</v>
      </c>
      <c r="AB85" s="2">
        <v>951.87</v>
      </c>
      <c r="AC85" s="2">
        <v>0</v>
      </c>
      <c r="AD85" s="2">
        <v>0</v>
      </c>
      <c r="AE85" s="2"/>
    </row>
    <row r="86" spans="1:31" x14ac:dyDescent="0.25">
      <c r="A86" t="s">
        <v>2185</v>
      </c>
      <c r="B86" t="s">
        <v>2186</v>
      </c>
      <c r="C86" t="s">
        <v>2187</v>
      </c>
      <c r="D86" t="s">
        <v>2188</v>
      </c>
      <c r="E86" t="s">
        <v>174</v>
      </c>
      <c r="F86" t="s">
        <v>2189</v>
      </c>
      <c r="G86" t="s">
        <v>175</v>
      </c>
      <c r="H86" t="str">
        <f t="shared" si="1"/>
        <v>VDD</v>
      </c>
      <c r="I86" t="s">
        <v>174</v>
      </c>
      <c r="J86" t="s">
        <v>175</v>
      </c>
      <c r="K86" t="s">
        <v>175</v>
      </c>
      <c r="M86">
        <v>60</v>
      </c>
      <c r="N86" s="2">
        <v>9694</v>
      </c>
      <c r="O86" s="2">
        <v>0</v>
      </c>
      <c r="P86" s="2">
        <v>161.56</v>
      </c>
      <c r="Q86" s="2">
        <v>440</v>
      </c>
      <c r="R86" s="2">
        <v>0</v>
      </c>
      <c r="S86" s="2">
        <v>2423.5</v>
      </c>
      <c r="T86" s="2">
        <v>9694</v>
      </c>
      <c r="U86" s="2">
        <v>9694</v>
      </c>
      <c r="V86" s="2">
        <v>492.77</v>
      </c>
      <c r="W86" s="2">
        <v>514.77</v>
      </c>
      <c r="X86" s="2">
        <v>326.86</v>
      </c>
      <c r="Y86" s="2">
        <v>0</v>
      </c>
      <c r="Z86" s="2">
        <v>0</v>
      </c>
      <c r="AA86" s="2">
        <v>205.91</v>
      </c>
      <c r="AB86" s="2">
        <v>630.59</v>
      </c>
      <c r="AC86" s="2">
        <v>0</v>
      </c>
      <c r="AD86" s="2">
        <v>0</v>
      </c>
      <c r="AE86" s="2"/>
    </row>
    <row r="87" spans="1:31" x14ac:dyDescent="0.25">
      <c r="A87" t="s">
        <v>2190</v>
      </c>
      <c r="B87" t="s">
        <v>2191</v>
      </c>
      <c r="C87" t="s">
        <v>2192</v>
      </c>
      <c r="D87" t="s">
        <v>2193</v>
      </c>
      <c r="E87" t="s">
        <v>176</v>
      </c>
      <c r="F87" t="s">
        <v>2194</v>
      </c>
      <c r="G87" t="s">
        <v>177</v>
      </c>
      <c r="H87" t="str">
        <f t="shared" si="1"/>
        <v>VDD</v>
      </c>
      <c r="I87" t="s">
        <v>176</v>
      </c>
      <c r="J87" t="s">
        <v>177</v>
      </c>
      <c r="K87" t="s">
        <v>177</v>
      </c>
      <c r="M87">
        <v>60</v>
      </c>
      <c r="N87" s="2">
        <v>14366</v>
      </c>
      <c r="O87" s="2">
        <v>0</v>
      </c>
      <c r="P87" s="2">
        <v>239.43</v>
      </c>
      <c r="Q87" s="2">
        <v>2500</v>
      </c>
      <c r="R87" s="2">
        <v>0</v>
      </c>
      <c r="S87" s="2">
        <v>3591.5</v>
      </c>
      <c r="T87" s="2">
        <v>14366</v>
      </c>
      <c r="U87" s="2">
        <v>14366</v>
      </c>
      <c r="V87" s="2">
        <v>730.26</v>
      </c>
      <c r="W87" s="2">
        <v>855.26</v>
      </c>
      <c r="X87" s="2">
        <v>543.08000000000004</v>
      </c>
      <c r="Y87" s="2">
        <v>0</v>
      </c>
      <c r="Z87" s="2">
        <v>0</v>
      </c>
      <c r="AA87" s="2">
        <v>342.1</v>
      </c>
      <c r="AB87" s="2">
        <v>1047.7</v>
      </c>
      <c r="AC87" s="2">
        <v>0</v>
      </c>
      <c r="AD87" s="2">
        <v>0</v>
      </c>
      <c r="AE87" s="2"/>
    </row>
    <row r="88" spans="1:31" x14ac:dyDescent="0.25">
      <c r="A88" t="s">
        <v>2195</v>
      </c>
      <c r="B88" t="s">
        <v>2121</v>
      </c>
      <c r="C88" t="s">
        <v>2196</v>
      </c>
      <c r="D88" t="s">
        <v>2197</v>
      </c>
      <c r="E88" t="s">
        <v>178</v>
      </c>
      <c r="F88" t="s">
        <v>2198</v>
      </c>
      <c r="G88" t="s">
        <v>179</v>
      </c>
      <c r="H88" t="str">
        <f t="shared" si="1"/>
        <v>VDD</v>
      </c>
      <c r="I88" t="s">
        <v>178</v>
      </c>
      <c r="J88" t="s">
        <v>179</v>
      </c>
      <c r="K88" t="s">
        <v>179</v>
      </c>
      <c r="M88">
        <v>60</v>
      </c>
      <c r="N88" s="2">
        <v>14366</v>
      </c>
      <c r="O88" s="2">
        <v>259.2</v>
      </c>
      <c r="P88" s="2">
        <v>239.43</v>
      </c>
      <c r="Q88" s="2">
        <v>1760</v>
      </c>
      <c r="R88" s="2">
        <v>0</v>
      </c>
      <c r="S88" s="2">
        <v>3591.5</v>
      </c>
      <c r="T88" s="2">
        <v>14366</v>
      </c>
      <c r="U88" s="2">
        <v>14366</v>
      </c>
      <c r="V88" s="2">
        <v>730.27</v>
      </c>
      <c r="W88" s="2">
        <v>831.23</v>
      </c>
      <c r="X88" s="2">
        <v>527.82000000000005</v>
      </c>
      <c r="Y88" s="2">
        <v>0</v>
      </c>
      <c r="Z88" s="2">
        <v>0</v>
      </c>
      <c r="AA88" s="2">
        <v>332.49</v>
      </c>
      <c r="AB88" s="2">
        <v>1018.25</v>
      </c>
      <c r="AC88" s="2">
        <v>0</v>
      </c>
      <c r="AD88" s="2">
        <v>0</v>
      </c>
      <c r="AE88" s="2"/>
    </row>
    <row r="89" spans="1:31" x14ac:dyDescent="0.25">
      <c r="A89" t="s">
        <v>2125</v>
      </c>
      <c r="B89" t="s">
        <v>2199</v>
      </c>
      <c r="C89" t="s">
        <v>2200</v>
      </c>
      <c r="D89" t="s">
        <v>2201</v>
      </c>
      <c r="E89" t="s">
        <v>180</v>
      </c>
      <c r="F89" t="s">
        <v>2202</v>
      </c>
      <c r="G89" t="s">
        <v>181</v>
      </c>
      <c r="H89" t="str">
        <f t="shared" si="1"/>
        <v>VDD</v>
      </c>
      <c r="I89" t="s">
        <v>180</v>
      </c>
      <c r="J89" t="s">
        <v>181</v>
      </c>
      <c r="K89" t="s">
        <v>181</v>
      </c>
      <c r="M89">
        <v>60</v>
      </c>
      <c r="N89" s="2">
        <v>16134</v>
      </c>
      <c r="O89" s="2">
        <v>0</v>
      </c>
      <c r="P89" s="2">
        <v>268.89999999999998</v>
      </c>
      <c r="Q89" s="2">
        <v>440</v>
      </c>
      <c r="R89" s="2">
        <v>0</v>
      </c>
      <c r="S89" s="2">
        <v>4033.5</v>
      </c>
      <c r="T89" s="2">
        <v>16134</v>
      </c>
      <c r="U89" s="2">
        <v>16134</v>
      </c>
      <c r="V89" s="2">
        <v>820.14</v>
      </c>
      <c r="W89" s="2">
        <v>842.14</v>
      </c>
      <c r="X89" s="2">
        <v>534.75</v>
      </c>
      <c r="Y89" s="2">
        <v>0</v>
      </c>
      <c r="Z89" s="2">
        <v>0</v>
      </c>
      <c r="AA89" s="2">
        <v>336.85</v>
      </c>
      <c r="AB89" s="2">
        <v>1031.5999999999999</v>
      </c>
      <c r="AC89" s="2">
        <v>0</v>
      </c>
      <c r="AD89" s="2">
        <v>0</v>
      </c>
      <c r="AE89" s="2"/>
    </row>
    <row r="90" spans="1:31" x14ac:dyDescent="0.25">
      <c r="A90" t="s">
        <v>1805</v>
      </c>
      <c r="B90" t="s">
        <v>2199</v>
      </c>
      <c r="C90" t="s">
        <v>2203</v>
      </c>
      <c r="D90" t="s">
        <v>2204</v>
      </c>
      <c r="E90" t="s">
        <v>182</v>
      </c>
      <c r="F90" t="s">
        <v>2205</v>
      </c>
      <c r="G90" t="s">
        <v>69</v>
      </c>
      <c r="H90" t="str">
        <f t="shared" si="1"/>
        <v>VDD</v>
      </c>
      <c r="I90" t="s">
        <v>182</v>
      </c>
      <c r="J90" t="s">
        <v>69</v>
      </c>
      <c r="K90" t="s">
        <v>69</v>
      </c>
      <c r="M90">
        <v>60</v>
      </c>
      <c r="N90" s="2">
        <v>15286</v>
      </c>
      <c r="O90" s="2">
        <v>0</v>
      </c>
      <c r="P90" s="2">
        <v>254.76</v>
      </c>
      <c r="Q90" s="2">
        <v>440</v>
      </c>
      <c r="R90" s="2">
        <v>3056</v>
      </c>
      <c r="S90" s="2">
        <v>3821.5</v>
      </c>
      <c r="T90" s="2">
        <v>15286</v>
      </c>
      <c r="U90" s="2">
        <v>15286</v>
      </c>
      <c r="V90" s="2">
        <v>777.04</v>
      </c>
      <c r="W90" s="2">
        <v>951.84</v>
      </c>
      <c r="X90" s="2">
        <v>604.41</v>
      </c>
      <c r="Y90" s="2">
        <v>0</v>
      </c>
      <c r="Z90" s="2">
        <v>0</v>
      </c>
      <c r="AA90" s="2">
        <v>380.73</v>
      </c>
      <c r="AB90" s="2">
        <v>1165.99</v>
      </c>
      <c r="AC90" s="2">
        <v>0</v>
      </c>
      <c r="AD90" s="2">
        <v>0</v>
      </c>
      <c r="AE90" s="2"/>
    </row>
    <row r="91" spans="1:31" x14ac:dyDescent="0.25">
      <c r="A91" t="s">
        <v>2206</v>
      </c>
      <c r="C91" t="s">
        <v>2207</v>
      </c>
      <c r="D91" t="s">
        <v>2208</v>
      </c>
      <c r="E91" t="s">
        <v>163</v>
      </c>
      <c r="F91" t="s">
        <v>2209</v>
      </c>
      <c r="G91" t="s">
        <v>164</v>
      </c>
      <c r="H91" t="str">
        <f t="shared" si="1"/>
        <v>VDD</v>
      </c>
      <c r="I91" t="s">
        <v>163</v>
      </c>
      <c r="J91" t="s">
        <v>164</v>
      </c>
      <c r="K91" t="s">
        <v>164</v>
      </c>
      <c r="M91">
        <v>60</v>
      </c>
      <c r="N91" s="2">
        <v>10480</v>
      </c>
      <c r="O91" s="2">
        <v>0</v>
      </c>
      <c r="P91" s="2">
        <v>174.66</v>
      </c>
      <c r="Q91" s="2">
        <v>880</v>
      </c>
      <c r="R91" s="2">
        <v>0</v>
      </c>
      <c r="S91" s="2">
        <v>2620</v>
      </c>
      <c r="T91" s="2">
        <v>10480</v>
      </c>
      <c r="U91" s="2">
        <v>10480</v>
      </c>
      <c r="V91" s="2">
        <v>532.73</v>
      </c>
      <c r="W91" s="2">
        <v>576.73</v>
      </c>
      <c r="X91" s="2">
        <v>366.22</v>
      </c>
      <c r="Y91" s="2">
        <v>0</v>
      </c>
      <c r="Z91" s="2">
        <v>0</v>
      </c>
      <c r="AA91" s="2">
        <v>230.69</v>
      </c>
      <c r="AB91" s="2">
        <v>706.49</v>
      </c>
      <c r="AC91" s="2">
        <v>0</v>
      </c>
      <c r="AD91" s="2">
        <v>0</v>
      </c>
      <c r="AE91" s="2"/>
    </row>
    <row r="92" spans="1:31" x14ac:dyDescent="0.25">
      <c r="A92" t="s">
        <v>2210</v>
      </c>
      <c r="B92" t="s">
        <v>2211</v>
      </c>
      <c r="C92" t="s">
        <v>2212</v>
      </c>
      <c r="D92" t="s">
        <v>2213</v>
      </c>
      <c r="E92" t="s">
        <v>183</v>
      </c>
      <c r="F92" t="s">
        <v>2214</v>
      </c>
      <c r="G92" t="s">
        <v>184</v>
      </c>
      <c r="H92" t="str">
        <f t="shared" si="1"/>
        <v>VDD</v>
      </c>
      <c r="I92" t="s">
        <v>183</v>
      </c>
      <c r="J92" t="s">
        <v>184</v>
      </c>
      <c r="K92" t="s">
        <v>184</v>
      </c>
      <c r="M92">
        <v>60</v>
      </c>
      <c r="N92" s="2">
        <v>11516</v>
      </c>
      <c r="O92" s="2">
        <v>0</v>
      </c>
      <c r="P92" s="2">
        <v>191.93</v>
      </c>
      <c r="Q92" s="2">
        <v>880</v>
      </c>
      <c r="R92" s="2">
        <v>0</v>
      </c>
      <c r="S92" s="2">
        <v>2879</v>
      </c>
      <c r="T92" s="2">
        <v>11516</v>
      </c>
      <c r="U92" s="2">
        <v>11516</v>
      </c>
      <c r="V92" s="2">
        <v>585.39</v>
      </c>
      <c r="W92" s="2">
        <v>629.39</v>
      </c>
      <c r="X92" s="2">
        <v>399.65</v>
      </c>
      <c r="Y92" s="2">
        <v>0</v>
      </c>
      <c r="Z92" s="2">
        <v>0</v>
      </c>
      <c r="AA92" s="2">
        <v>251.75</v>
      </c>
      <c r="AB92" s="2">
        <v>770.99</v>
      </c>
      <c r="AC92" s="2">
        <v>0</v>
      </c>
      <c r="AD92" s="2">
        <v>0</v>
      </c>
      <c r="AE92" s="2"/>
    </row>
    <row r="93" spans="1:31" x14ac:dyDescent="0.25">
      <c r="A93" t="s">
        <v>2155</v>
      </c>
      <c r="B93" t="s">
        <v>2215</v>
      </c>
      <c r="C93" t="s">
        <v>2216</v>
      </c>
      <c r="D93" t="s">
        <v>2217</v>
      </c>
      <c r="E93" t="s">
        <v>185</v>
      </c>
      <c r="F93" t="s">
        <v>2218</v>
      </c>
      <c r="G93" t="s">
        <v>186</v>
      </c>
      <c r="H93" t="str">
        <f t="shared" si="1"/>
        <v>VDD</v>
      </c>
      <c r="I93" t="s">
        <v>185</v>
      </c>
      <c r="J93" t="s">
        <v>186</v>
      </c>
      <c r="K93" t="s">
        <v>186</v>
      </c>
      <c r="M93">
        <v>60</v>
      </c>
      <c r="N93" s="2">
        <v>16134</v>
      </c>
      <c r="O93" s="2">
        <v>0</v>
      </c>
      <c r="P93" s="2">
        <v>268.89999999999998</v>
      </c>
      <c r="Q93" s="2">
        <v>440</v>
      </c>
      <c r="R93" s="2">
        <v>0</v>
      </c>
      <c r="S93" s="2">
        <v>4033.5</v>
      </c>
      <c r="T93" s="2">
        <v>16134</v>
      </c>
      <c r="U93" s="2">
        <v>16134</v>
      </c>
      <c r="V93" s="2">
        <v>820.15</v>
      </c>
      <c r="W93" s="2">
        <v>842.15</v>
      </c>
      <c r="X93" s="2">
        <v>534.76</v>
      </c>
      <c r="Y93" s="2">
        <v>0</v>
      </c>
      <c r="Z93" s="2">
        <v>0</v>
      </c>
      <c r="AA93" s="2">
        <v>336.85</v>
      </c>
      <c r="AB93" s="2">
        <v>1031.6099999999999</v>
      </c>
      <c r="AC93" s="2">
        <v>0</v>
      </c>
      <c r="AD93" s="2">
        <v>0</v>
      </c>
      <c r="AE93" s="2"/>
    </row>
    <row r="94" spans="1:31" x14ac:dyDescent="0.25">
      <c r="A94" t="s">
        <v>2219</v>
      </c>
      <c r="B94" t="s">
        <v>2220</v>
      </c>
      <c r="C94" t="s">
        <v>2221</v>
      </c>
      <c r="D94" t="s">
        <v>2222</v>
      </c>
      <c r="E94" t="s">
        <v>187</v>
      </c>
      <c r="F94" t="s">
        <v>2223</v>
      </c>
      <c r="G94" t="s">
        <v>188</v>
      </c>
      <c r="H94" t="str">
        <f t="shared" si="1"/>
        <v>VDD</v>
      </c>
      <c r="I94" t="s">
        <v>187</v>
      </c>
      <c r="J94" t="s">
        <v>188</v>
      </c>
      <c r="K94" t="s">
        <v>188</v>
      </c>
      <c r="M94">
        <v>60</v>
      </c>
      <c r="N94" s="2">
        <v>12044</v>
      </c>
      <c r="O94" s="2">
        <v>0</v>
      </c>
      <c r="P94" s="2">
        <v>200.73</v>
      </c>
      <c r="Q94" s="2">
        <v>440</v>
      </c>
      <c r="R94" s="2">
        <v>2408</v>
      </c>
      <c r="S94" s="2">
        <v>3011</v>
      </c>
      <c r="T94" s="2">
        <v>12044</v>
      </c>
      <c r="U94" s="2">
        <v>12044</v>
      </c>
      <c r="V94" s="2">
        <v>612.23</v>
      </c>
      <c r="W94" s="2">
        <v>754.63</v>
      </c>
      <c r="X94" s="2">
        <v>479.19</v>
      </c>
      <c r="Y94" s="2">
        <v>0</v>
      </c>
      <c r="Z94" s="2">
        <v>0</v>
      </c>
      <c r="AA94" s="2">
        <v>301.85000000000002</v>
      </c>
      <c r="AB94" s="2">
        <v>924.41</v>
      </c>
      <c r="AC94" s="2">
        <v>0</v>
      </c>
      <c r="AD94" s="2">
        <v>0</v>
      </c>
      <c r="AE94" s="2"/>
    </row>
    <row r="95" spans="1:31" x14ac:dyDescent="0.25">
      <c r="A95" t="s">
        <v>2219</v>
      </c>
      <c r="B95" t="s">
        <v>2224</v>
      </c>
      <c r="C95" t="s">
        <v>2225</v>
      </c>
      <c r="D95" t="s">
        <v>2226</v>
      </c>
      <c r="E95" t="s">
        <v>189</v>
      </c>
      <c r="F95" t="s">
        <v>2227</v>
      </c>
      <c r="G95" t="s">
        <v>190</v>
      </c>
      <c r="H95" t="str">
        <f t="shared" si="1"/>
        <v>VDD</v>
      </c>
      <c r="I95" t="s">
        <v>189</v>
      </c>
      <c r="J95" t="s">
        <v>190</v>
      </c>
      <c r="K95" t="s">
        <v>190</v>
      </c>
      <c r="M95">
        <v>60</v>
      </c>
      <c r="N95" s="2">
        <v>9458</v>
      </c>
      <c r="O95" s="2">
        <v>0</v>
      </c>
      <c r="P95" s="2">
        <v>157.63</v>
      </c>
      <c r="Q95" s="2">
        <v>1760</v>
      </c>
      <c r="R95" s="2">
        <v>0</v>
      </c>
      <c r="S95" s="2">
        <v>2364.5</v>
      </c>
      <c r="T95" s="2">
        <v>9458</v>
      </c>
      <c r="U95" s="2">
        <v>9458</v>
      </c>
      <c r="V95" s="2">
        <v>480.78</v>
      </c>
      <c r="W95" s="2">
        <v>568.78</v>
      </c>
      <c r="X95" s="2">
        <v>361.16</v>
      </c>
      <c r="Y95" s="2">
        <v>0</v>
      </c>
      <c r="Z95" s="2">
        <v>0</v>
      </c>
      <c r="AA95" s="2">
        <v>227.51</v>
      </c>
      <c r="AB95" s="2">
        <v>696.76</v>
      </c>
      <c r="AC95" s="2">
        <v>0</v>
      </c>
      <c r="AD95" s="2">
        <v>0</v>
      </c>
      <c r="AE95" s="2"/>
    </row>
    <row r="96" spans="1:31" x14ac:dyDescent="0.25">
      <c r="A96" t="s">
        <v>2219</v>
      </c>
      <c r="B96" t="s">
        <v>2224</v>
      </c>
      <c r="C96" t="s">
        <v>2228</v>
      </c>
      <c r="D96" t="s">
        <v>2229</v>
      </c>
      <c r="E96" t="s">
        <v>191</v>
      </c>
      <c r="F96" t="s">
        <v>2230</v>
      </c>
      <c r="G96" t="s">
        <v>192</v>
      </c>
      <c r="H96" t="str">
        <f t="shared" si="1"/>
        <v>VDD</v>
      </c>
      <c r="I96" t="s">
        <v>191</v>
      </c>
      <c r="J96" t="s">
        <v>192</v>
      </c>
      <c r="K96" t="s">
        <v>192</v>
      </c>
      <c r="M96">
        <v>60</v>
      </c>
      <c r="N96" s="2">
        <v>14366</v>
      </c>
      <c r="O96" s="2">
        <v>259.2</v>
      </c>
      <c r="P96" s="2">
        <v>239.43</v>
      </c>
      <c r="Q96" s="2">
        <v>2500</v>
      </c>
      <c r="R96" s="2">
        <v>0</v>
      </c>
      <c r="S96" s="2">
        <v>3591.5</v>
      </c>
      <c r="T96" s="2">
        <v>14366</v>
      </c>
      <c r="U96" s="2">
        <v>14366</v>
      </c>
      <c r="V96" s="2">
        <v>730.27</v>
      </c>
      <c r="W96" s="2">
        <v>868.23</v>
      </c>
      <c r="X96" s="2">
        <v>551.32000000000005</v>
      </c>
      <c r="Y96" s="2">
        <v>0</v>
      </c>
      <c r="Z96" s="2">
        <v>0</v>
      </c>
      <c r="AA96" s="2">
        <v>347.29</v>
      </c>
      <c r="AB96" s="2">
        <v>1063.57</v>
      </c>
      <c r="AC96" s="2">
        <v>0</v>
      </c>
      <c r="AD96" s="2">
        <v>0</v>
      </c>
      <c r="AE96" s="2"/>
    </row>
    <row r="97" spans="1:31" x14ac:dyDescent="0.25">
      <c r="A97" t="s">
        <v>2219</v>
      </c>
      <c r="B97" t="s">
        <v>2231</v>
      </c>
      <c r="C97" t="s">
        <v>2232</v>
      </c>
      <c r="D97" t="s">
        <v>2233</v>
      </c>
      <c r="E97" t="s">
        <v>193</v>
      </c>
      <c r="F97" t="s">
        <v>2234</v>
      </c>
      <c r="G97" t="s">
        <v>171</v>
      </c>
      <c r="H97" t="str">
        <f t="shared" si="1"/>
        <v>VDD</v>
      </c>
      <c r="I97" t="s">
        <v>193</v>
      </c>
      <c r="J97" t="s">
        <v>171</v>
      </c>
      <c r="K97" t="s">
        <v>171</v>
      </c>
      <c r="M97">
        <v>60</v>
      </c>
      <c r="N97" s="2">
        <v>11516</v>
      </c>
      <c r="O97" s="2">
        <v>0</v>
      </c>
      <c r="P97" s="2">
        <v>191.93</v>
      </c>
      <c r="Q97" s="2">
        <v>0</v>
      </c>
      <c r="R97" s="2">
        <v>0</v>
      </c>
      <c r="S97" s="2">
        <v>2879</v>
      </c>
      <c r="T97" s="2">
        <v>11516</v>
      </c>
      <c r="U97" s="2">
        <v>11516</v>
      </c>
      <c r="V97" s="2">
        <v>585.39</v>
      </c>
      <c r="W97" s="2">
        <v>585.39</v>
      </c>
      <c r="X97" s="2">
        <v>371.72</v>
      </c>
      <c r="Y97" s="2">
        <v>0</v>
      </c>
      <c r="Z97" s="2">
        <v>0</v>
      </c>
      <c r="AA97" s="2">
        <v>234.15</v>
      </c>
      <c r="AB97" s="2">
        <v>717.1</v>
      </c>
      <c r="AC97" s="2">
        <v>0</v>
      </c>
      <c r="AD97" s="2">
        <v>0</v>
      </c>
      <c r="AE97" s="2"/>
    </row>
    <row r="98" spans="1:31" x14ac:dyDescent="0.25">
      <c r="A98" t="s">
        <v>2237</v>
      </c>
      <c r="B98" t="s">
        <v>2238</v>
      </c>
      <c r="C98" t="s">
        <v>2239</v>
      </c>
      <c r="D98" t="s">
        <v>2240</v>
      </c>
      <c r="E98" t="s">
        <v>194</v>
      </c>
      <c r="F98" t="s">
        <v>2241</v>
      </c>
      <c r="G98" t="s">
        <v>69</v>
      </c>
      <c r="H98" t="str">
        <f t="shared" si="1"/>
        <v>VDD</v>
      </c>
      <c r="I98" t="s">
        <v>194</v>
      </c>
      <c r="J98" t="s">
        <v>69</v>
      </c>
      <c r="K98" t="s">
        <v>69</v>
      </c>
      <c r="M98">
        <v>60</v>
      </c>
      <c r="N98" s="2">
        <v>12722</v>
      </c>
      <c r="O98" s="2">
        <v>0</v>
      </c>
      <c r="P98" s="2">
        <v>212.03</v>
      </c>
      <c r="Q98" s="2">
        <v>440</v>
      </c>
      <c r="R98" s="2">
        <v>2544</v>
      </c>
      <c r="S98" s="2">
        <v>3180.5</v>
      </c>
      <c r="T98" s="2">
        <v>12722</v>
      </c>
      <c r="U98" s="2">
        <v>12722</v>
      </c>
      <c r="V98" s="2">
        <v>646.70000000000005</v>
      </c>
      <c r="W98" s="2">
        <v>795.9</v>
      </c>
      <c r="X98" s="2">
        <v>505.39</v>
      </c>
      <c r="Y98" s="2">
        <v>0</v>
      </c>
      <c r="Z98" s="2">
        <v>0</v>
      </c>
      <c r="AA98" s="2">
        <v>318.36</v>
      </c>
      <c r="AB98" s="2">
        <v>974.97</v>
      </c>
      <c r="AC98" s="2">
        <v>0</v>
      </c>
      <c r="AD98" s="2">
        <v>0</v>
      </c>
      <c r="AE98" s="2"/>
    </row>
    <row r="99" spans="1:31" x14ac:dyDescent="0.25">
      <c r="A99" t="s">
        <v>2242</v>
      </c>
      <c r="B99" t="s">
        <v>1832</v>
      </c>
      <c r="C99" t="s">
        <v>2243</v>
      </c>
      <c r="D99" t="s">
        <v>2244</v>
      </c>
      <c r="E99" t="s">
        <v>195</v>
      </c>
      <c r="F99" t="s">
        <v>2245</v>
      </c>
      <c r="G99" t="s">
        <v>196</v>
      </c>
      <c r="H99" t="str">
        <f t="shared" si="1"/>
        <v>VDD</v>
      </c>
      <c r="I99" t="s">
        <v>195</v>
      </c>
      <c r="J99" t="s">
        <v>196</v>
      </c>
      <c r="K99" t="s">
        <v>196</v>
      </c>
      <c r="M99">
        <v>60</v>
      </c>
      <c r="N99" s="2">
        <v>16330</v>
      </c>
      <c r="O99" s="2">
        <v>0</v>
      </c>
      <c r="P99" s="2">
        <v>272.16000000000003</v>
      </c>
      <c r="Q99" s="2">
        <v>0</v>
      </c>
      <c r="R99" s="2">
        <v>0</v>
      </c>
      <c r="S99" s="2">
        <v>4082.5</v>
      </c>
      <c r="T99" s="2">
        <v>16330</v>
      </c>
      <c r="U99" s="2">
        <v>16330</v>
      </c>
      <c r="V99" s="2">
        <v>830.1</v>
      </c>
      <c r="W99" s="2">
        <v>830.1</v>
      </c>
      <c r="X99" s="2">
        <v>527.1</v>
      </c>
      <c r="Y99" s="2">
        <v>0</v>
      </c>
      <c r="Z99" s="2">
        <v>1079.1300000000001</v>
      </c>
      <c r="AA99" s="2">
        <v>332.04</v>
      </c>
      <c r="AB99" s="2">
        <v>1016.87</v>
      </c>
      <c r="AC99" s="2">
        <v>0</v>
      </c>
      <c r="AD99" s="2">
        <v>332.04</v>
      </c>
      <c r="AE99" s="2"/>
    </row>
    <row r="100" spans="1:31" x14ac:dyDescent="0.25">
      <c r="A100" t="s">
        <v>2219</v>
      </c>
      <c r="B100" t="s">
        <v>1832</v>
      </c>
      <c r="C100" t="s">
        <v>2246</v>
      </c>
      <c r="D100" t="s">
        <v>2247</v>
      </c>
      <c r="E100" t="s">
        <v>1670</v>
      </c>
      <c r="F100" t="s">
        <v>2248</v>
      </c>
      <c r="G100" t="s">
        <v>304</v>
      </c>
      <c r="H100" t="str">
        <f t="shared" si="1"/>
        <v>VDD</v>
      </c>
      <c r="I100" t="s">
        <v>1670</v>
      </c>
      <c r="J100" t="s">
        <v>304</v>
      </c>
      <c r="K100" t="s">
        <v>304</v>
      </c>
      <c r="M100">
        <v>60</v>
      </c>
      <c r="N100" s="2">
        <v>16134</v>
      </c>
      <c r="O100" s="2">
        <v>0</v>
      </c>
      <c r="P100" s="2">
        <v>268.89999999999998</v>
      </c>
      <c r="Q100" s="2">
        <v>0</v>
      </c>
      <c r="R100" s="2">
        <v>0</v>
      </c>
      <c r="S100" s="2">
        <v>4033.5</v>
      </c>
      <c r="T100" s="2">
        <v>16134</v>
      </c>
      <c r="U100" s="2">
        <v>16134</v>
      </c>
      <c r="V100" s="2">
        <v>820.14</v>
      </c>
      <c r="W100" s="2">
        <v>820.14</v>
      </c>
      <c r="X100" s="2">
        <v>520.78</v>
      </c>
      <c r="Y100" s="2">
        <v>0</v>
      </c>
      <c r="Z100" s="2">
        <v>0</v>
      </c>
      <c r="AA100" s="2">
        <v>328.05</v>
      </c>
      <c r="AB100" s="2">
        <v>1004.67</v>
      </c>
      <c r="AC100" s="2">
        <v>0</v>
      </c>
      <c r="AD100" s="2">
        <v>0</v>
      </c>
      <c r="AE100" s="2"/>
    </row>
    <row r="101" spans="1:31" x14ac:dyDescent="0.25">
      <c r="A101" t="s">
        <v>2249</v>
      </c>
      <c r="B101" t="s">
        <v>1937</v>
      </c>
      <c r="C101" t="s">
        <v>2250</v>
      </c>
      <c r="D101" t="s">
        <v>2251</v>
      </c>
      <c r="E101" t="s">
        <v>197</v>
      </c>
      <c r="F101" t="s">
        <v>2252</v>
      </c>
      <c r="G101" t="s">
        <v>198</v>
      </c>
      <c r="H101" t="str">
        <f t="shared" si="1"/>
        <v>VDD</v>
      </c>
      <c r="I101" t="s">
        <v>197</v>
      </c>
      <c r="J101" t="s">
        <v>198</v>
      </c>
      <c r="K101" t="s">
        <v>198</v>
      </c>
      <c r="M101">
        <v>60</v>
      </c>
      <c r="N101" s="2">
        <v>15286</v>
      </c>
      <c r="O101" s="2">
        <v>0</v>
      </c>
      <c r="P101" s="2">
        <v>254.76</v>
      </c>
      <c r="Q101" s="2">
        <v>880</v>
      </c>
      <c r="R101" s="2">
        <v>0</v>
      </c>
      <c r="S101" s="2">
        <v>3821.5</v>
      </c>
      <c r="T101" s="2">
        <v>15286</v>
      </c>
      <c r="U101" s="2">
        <v>15286</v>
      </c>
      <c r="V101" s="2">
        <v>777.04</v>
      </c>
      <c r="W101" s="2">
        <v>821.04</v>
      </c>
      <c r="X101" s="2">
        <v>521.35</v>
      </c>
      <c r="Y101" s="2">
        <v>0</v>
      </c>
      <c r="Z101" s="2">
        <v>1067.3399999999999</v>
      </c>
      <c r="AA101" s="2">
        <v>328.41</v>
      </c>
      <c r="AB101" s="2">
        <v>1005.76</v>
      </c>
      <c r="AC101" s="2">
        <v>0</v>
      </c>
      <c r="AD101" s="2">
        <v>328.41</v>
      </c>
      <c r="AE101" s="2"/>
    </row>
    <row r="102" spans="1:31" x14ac:dyDescent="0.25">
      <c r="A102" t="s">
        <v>2253</v>
      </c>
      <c r="B102" t="s">
        <v>1937</v>
      </c>
      <c r="C102" t="s">
        <v>2254</v>
      </c>
      <c r="D102" t="s">
        <v>2255</v>
      </c>
      <c r="E102" t="s">
        <v>199</v>
      </c>
      <c r="F102" t="s">
        <v>2256</v>
      </c>
      <c r="G102" t="s">
        <v>200</v>
      </c>
      <c r="H102" t="str">
        <f t="shared" si="1"/>
        <v>VDD</v>
      </c>
      <c r="I102" t="s">
        <v>199</v>
      </c>
      <c r="J102" t="s">
        <v>200</v>
      </c>
      <c r="K102" t="s">
        <v>200</v>
      </c>
      <c r="M102">
        <v>60</v>
      </c>
      <c r="N102" s="2">
        <v>15286</v>
      </c>
      <c r="O102" s="2">
        <v>0</v>
      </c>
      <c r="P102" s="2">
        <v>254.76</v>
      </c>
      <c r="Q102" s="2">
        <v>0</v>
      </c>
      <c r="R102" s="2">
        <v>0</v>
      </c>
      <c r="S102" s="2">
        <v>3821.5</v>
      </c>
      <c r="T102" s="2">
        <v>15286</v>
      </c>
      <c r="U102" s="2">
        <v>15286</v>
      </c>
      <c r="V102" s="2">
        <v>777.03</v>
      </c>
      <c r="W102" s="2">
        <v>777.03</v>
      </c>
      <c r="X102" s="2">
        <v>493.41</v>
      </c>
      <c r="Y102" s="2">
        <v>0</v>
      </c>
      <c r="Z102" s="2">
        <v>0</v>
      </c>
      <c r="AA102" s="2">
        <v>310.81</v>
      </c>
      <c r="AB102" s="2">
        <v>951.86</v>
      </c>
      <c r="AC102" s="2">
        <v>0</v>
      </c>
      <c r="AD102" s="2">
        <v>0</v>
      </c>
      <c r="AE102" s="2"/>
    </row>
    <row r="103" spans="1:31" x14ac:dyDescent="0.25">
      <c r="A103" t="s">
        <v>2257</v>
      </c>
      <c r="B103" t="s">
        <v>1937</v>
      </c>
      <c r="C103" t="s">
        <v>2258</v>
      </c>
      <c r="D103" t="s">
        <v>2259</v>
      </c>
      <c r="E103" t="s">
        <v>201</v>
      </c>
      <c r="F103" t="s">
        <v>2260</v>
      </c>
      <c r="G103" t="s">
        <v>71</v>
      </c>
      <c r="H103" t="str">
        <f t="shared" si="1"/>
        <v>VDD</v>
      </c>
      <c r="I103" t="s">
        <v>201</v>
      </c>
      <c r="J103" t="s">
        <v>71</v>
      </c>
      <c r="K103" t="s">
        <v>71</v>
      </c>
      <c r="M103">
        <v>60</v>
      </c>
      <c r="N103" s="2">
        <v>15286</v>
      </c>
      <c r="O103" s="2">
        <v>0</v>
      </c>
      <c r="P103" s="2">
        <v>254.76</v>
      </c>
      <c r="Q103" s="2">
        <v>0</v>
      </c>
      <c r="R103" s="2">
        <v>0</v>
      </c>
      <c r="S103" s="2">
        <v>3821.5</v>
      </c>
      <c r="T103" s="2">
        <v>15286</v>
      </c>
      <c r="U103" s="2">
        <v>15286</v>
      </c>
      <c r="V103" s="2">
        <v>777.04</v>
      </c>
      <c r="W103" s="2">
        <v>777.04</v>
      </c>
      <c r="X103" s="2">
        <v>493.41</v>
      </c>
      <c r="Y103" s="2">
        <v>0</v>
      </c>
      <c r="Z103" s="2">
        <v>0</v>
      </c>
      <c r="AA103" s="2">
        <v>310.81</v>
      </c>
      <c r="AB103" s="2">
        <v>951.87</v>
      </c>
      <c r="AC103" s="2">
        <v>0</v>
      </c>
      <c r="AD103" s="2">
        <v>0</v>
      </c>
      <c r="AE103" s="2"/>
    </row>
    <row r="104" spans="1:31" x14ac:dyDescent="0.25">
      <c r="A104" t="s">
        <v>2261</v>
      </c>
      <c r="B104" t="s">
        <v>2262</v>
      </c>
      <c r="C104" t="s">
        <v>2263</v>
      </c>
      <c r="D104" t="s">
        <v>2264</v>
      </c>
      <c r="E104" t="s">
        <v>202</v>
      </c>
      <c r="F104" t="s">
        <v>2265</v>
      </c>
      <c r="G104" t="s">
        <v>69</v>
      </c>
      <c r="H104" t="str">
        <f t="shared" si="1"/>
        <v>VDD</v>
      </c>
      <c r="I104" t="s">
        <v>202</v>
      </c>
      <c r="J104" t="s">
        <v>69</v>
      </c>
      <c r="K104" t="s">
        <v>69</v>
      </c>
      <c r="M104">
        <v>60</v>
      </c>
      <c r="N104" s="2">
        <v>12722</v>
      </c>
      <c r="O104" s="2">
        <v>0</v>
      </c>
      <c r="P104" s="2">
        <v>212.03</v>
      </c>
      <c r="Q104" s="2">
        <v>440</v>
      </c>
      <c r="R104" s="2">
        <v>2544</v>
      </c>
      <c r="S104" s="2">
        <v>3180.5</v>
      </c>
      <c r="T104" s="2">
        <v>12722</v>
      </c>
      <c r="U104" s="2">
        <v>12722</v>
      </c>
      <c r="V104" s="2">
        <v>646.70000000000005</v>
      </c>
      <c r="W104" s="2">
        <v>795.9</v>
      </c>
      <c r="X104" s="2">
        <v>505.39</v>
      </c>
      <c r="Y104" s="2">
        <v>0</v>
      </c>
      <c r="Z104" s="2">
        <v>0</v>
      </c>
      <c r="AA104" s="2">
        <v>318.36</v>
      </c>
      <c r="AB104" s="2">
        <v>974.97</v>
      </c>
      <c r="AC104" s="2">
        <v>0</v>
      </c>
      <c r="AD104" s="2">
        <v>0</v>
      </c>
      <c r="AE104" s="2"/>
    </row>
    <row r="105" spans="1:31" x14ac:dyDescent="0.25">
      <c r="A105" t="s">
        <v>2266</v>
      </c>
      <c r="B105" t="s">
        <v>2267</v>
      </c>
      <c r="C105" t="s">
        <v>2268</v>
      </c>
      <c r="D105" t="s">
        <v>2269</v>
      </c>
      <c r="E105" t="s">
        <v>203</v>
      </c>
      <c r="F105" t="s">
        <v>2270</v>
      </c>
      <c r="G105" t="s">
        <v>105</v>
      </c>
      <c r="H105" t="str">
        <f t="shared" si="1"/>
        <v>VDD</v>
      </c>
      <c r="I105" t="s">
        <v>203</v>
      </c>
      <c r="J105" t="s">
        <v>105</v>
      </c>
      <c r="K105" t="s">
        <v>105</v>
      </c>
      <c r="M105">
        <v>60</v>
      </c>
      <c r="N105" s="2">
        <v>9694</v>
      </c>
      <c r="O105" s="2">
        <v>0</v>
      </c>
      <c r="P105" s="2">
        <v>161.56</v>
      </c>
      <c r="Q105" s="2">
        <v>0</v>
      </c>
      <c r="R105" s="2">
        <v>0</v>
      </c>
      <c r="S105" s="2">
        <v>2423.5</v>
      </c>
      <c r="T105" s="2">
        <v>9694</v>
      </c>
      <c r="U105" s="2">
        <v>9694</v>
      </c>
      <c r="V105" s="2">
        <v>492.78</v>
      </c>
      <c r="W105" s="2">
        <v>492.78</v>
      </c>
      <c r="X105" s="2">
        <v>312.91000000000003</v>
      </c>
      <c r="Y105" s="2">
        <v>0</v>
      </c>
      <c r="Z105" s="2">
        <v>0</v>
      </c>
      <c r="AA105" s="2">
        <v>197.11</v>
      </c>
      <c r="AB105" s="2">
        <v>603.64</v>
      </c>
      <c r="AC105" s="2">
        <v>0</v>
      </c>
      <c r="AD105" s="2">
        <v>0</v>
      </c>
      <c r="AE105" s="2"/>
    </row>
    <row r="106" spans="1:31" x14ac:dyDescent="0.25">
      <c r="A106" t="s">
        <v>2271</v>
      </c>
      <c r="B106" t="s">
        <v>2272</v>
      </c>
      <c r="C106" t="s">
        <v>2273</v>
      </c>
      <c r="D106" t="s">
        <v>2274</v>
      </c>
      <c r="E106" t="s">
        <v>204</v>
      </c>
      <c r="F106" t="s">
        <v>2275</v>
      </c>
      <c r="G106" t="s">
        <v>205</v>
      </c>
      <c r="H106" t="str">
        <f t="shared" si="1"/>
        <v>VDD</v>
      </c>
      <c r="I106" t="s">
        <v>204</v>
      </c>
      <c r="J106" t="s">
        <v>205</v>
      </c>
      <c r="K106" t="s">
        <v>205</v>
      </c>
      <c r="M106">
        <v>60</v>
      </c>
      <c r="N106" s="2">
        <v>16222</v>
      </c>
      <c r="O106" s="2">
        <v>0</v>
      </c>
      <c r="P106" s="2">
        <v>270.36</v>
      </c>
      <c r="Q106" s="2">
        <v>1760</v>
      </c>
      <c r="R106" s="2">
        <v>0</v>
      </c>
      <c r="S106" s="2">
        <v>4055.5</v>
      </c>
      <c r="T106" s="2">
        <v>16222</v>
      </c>
      <c r="U106" s="2">
        <v>16222</v>
      </c>
      <c r="V106" s="2">
        <v>824.61</v>
      </c>
      <c r="W106" s="2">
        <v>912.61</v>
      </c>
      <c r="X106" s="2">
        <v>579.5</v>
      </c>
      <c r="Y106" s="2">
        <v>0</v>
      </c>
      <c r="Z106" s="2">
        <v>1186.3900000000001</v>
      </c>
      <c r="AA106" s="2">
        <v>365.04</v>
      </c>
      <c r="AB106" s="2">
        <v>1117.93</v>
      </c>
      <c r="AC106" s="2">
        <v>0</v>
      </c>
      <c r="AD106" s="2">
        <v>365.04</v>
      </c>
      <c r="AE106" s="2"/>
    </row>
    <row r="107" spans="1:31" x14ac:dyDescent="0.25">
      <c r="A107" t="s">
        <v>2276</v>
      </c>
      <c r="B107" t="s">
        <v>2277</v>
      </c>
      <c r="C107" t="s">
        <v>2278</v>
      </c>
      <c r="D107" t="s">
        <v>2279</v>
      </c>
      <c r="E107" t="s">
        <v>206</v>
      </c>
      <c r="F107" t="s">
        <v>2280</v>
      </c>
      <c r="G107" t="s">
        <v>207</v>
      </c>
      <c r="H107" t="str">
        <f t="shared" si="1"/>
        <v>VDD</v>
      </c>
      <c r="I107" t="s">
        <v>206</v>
      </c>
      <c r="J107" t="s">
        <v>207</v>
      </c>
      <c r="K107" t="s">
        <v>207</v>
      </c>
      <c r="M107">
        <v>60</v>
      </c>
      <c r="N107" s="2">
        <v>16330</v>
      </c>
      <c r="O107" s="2">
        <v>0</v>
      </c>
      <c r="P107" s="2">
        <v>272.16000000000003</v>
      </c>
      <c r="Q107" s="2">
        <v>880</v>
      </c>
      <c r="R107" s="2">
        <v>0</v>
      </c>
      <c r="S107" s="2">
        <v>4082.5</v>
      </c>
      <c r="T107" s="2">
        <v>16330</v>
      </c>
      <c r="U107" s="2">
        <v>16330</v>
      </c>
      <c r="V107" s="2">
        <v>830.1</v>
      </c>
      <c r="W107" s="2">
        <v>874.1</v>
      </c>
      <c r="X107" s="2">
        <v>555.04</v>
      </c>
      <c r="Y107" s="2">
        <v>0</v>
      </c>
      <c r="Z107" s="2">
        <v>1136.33</v>
      </c>
      <c r="AA107" s="2">
        <v>349.64</v>
      </c>
      <c r="AB107" s="2">
        <v>1070.76</v>
      </c>
      <c r="AC107" s="2">
        <v>0</v>
      </c>
      <c r="AD107" s="2">
        <v>349.64</v>
      </c>
      <c r="AE107" s="2"/>
    </row>
    <row r="108" spans="1:31" x14ac:dyDescent="0.25">
      <c r="A108" t="s">
        <v>2282</v>
      </c>
      <c r="B108" t="s">
        <v>1952</v>
      </c>
      <c r="C108" t="s">
        <v>2283</v>
      </c>
      <c r="D108" t="s">
        <v>2284</v>
      </c>
      <c r="E108" t="s">
        <v>208</v>
      </c>
      <c r="F108" t="s">
        <v>2285</v>
      </c>
      <c r="G108" t="s">
        <v>30</v>
      </c>
      <c r="H108" t="str">
        <f t="shared" si="1"/>
        <v>VDD</v>
      </c>
      <c r="I108" t="s">
        <v>208</v>
      </c>
      <c r="J108" t="s">
        <v>30</v>
      </c>
      <c r="K108" t="s">
        <v>30</v>
      </c>
      <c r="M108">
        <v>60</v>
      </c>
      <c r="N108" s="2">
        <v>11878</v>
      </c>
      <c r="O108" s="2">
        <v>0</v>
      </c>
      <c r="P108" s="2">
        <v>197.96</v>
      </c>
      <c r="Q108" s="2">
        <v>0</v>
      </c>
      <c r="R108" s="2">
        <v>0</v>
      </c>
      <c r="S108" s="2">
        <v>2969.5</v>
      </c>
      <c r="T108" s="2">
        <v>11878</v>
      </c>
      <c r="U108" s="2">
        <v>11878</v>
      </c>
      <c r="V108" s="2">
        <v>603.79999999999995</v>
      </c>
      <c r="W108" s="2">
        <v>603.79999999999995</v>
      </c>
      <c r="X108" s="2">
        <v>383.4</v>
      </c>
      <c r="Y108" s="2">
        <v>0</v>
      </c>
      <c r="Z108" s="2">
        <v>0</v>
      </c>
      <c r="AA108" s="2">
        <v>241.51</v>
      </c>
      <c r="AB108" s="2">
        <v>739.64</v>
      </c>
      <c r="AC108" s="2">
        <v>0</v>
      </c>
      <c r="AD108" s="2">
        <v>0</v>
      </c>
      <c r="AE108" s="2"/>
    </row>
    <row r="109" spans="1:31" x14ac:dyDescent="0.25">
      <c r="A109" t="s">
        <v>2261</v>
      </c>
      <c r="B109" t="s">
        <v>1878</v>
      </c>
      <c r="C109" t="s">
        <v>2287</v>
      </c>
      <c r="D109" t="s">
        <v>2288</v>
      </c>
      <c r="E109" t="s">
        <v>209</v>
      </c>
      <c r="F109" t="s">
        <v>2289</v>
      </c>
      <c r="G109" t="s">
        <v>210</v>
      </c>
      <c r="H109" t="str">
        <f t="shared" si="1"/>
        <v>VDD</v>
      </c>
      <c r="I109" t="s">
        <v>209</v>
      </c>
      <c r="J109" t="s">
        <v>210</v>
      </c>
      <c r="K109" t="s">
        <v>151</v>
      </c>
      <c r="M109">
        <v>60</v>
      </c>
      <c r="N109" s="2">
        <v>10480</v>
      </c>
      <c r="O109" s="2">
        <v>0</v>
      </c>
      <c r="P109" s="2">
        <v>174.66</v>
      </c>
      <c r="Q109" s="2">
        <v>1760</v>
      </c>
      <c r="R109" s="2">
        <v>0</v>
      </c>
      <c r="S109" s="2">
        <v>2620</v>
      </c>
      <c r="T109" s="2">
        <v>10480</v>
      </c>
      <c r="U109" s="2">
        <v>10480</v>
      </c>
      <c r="V109" s="2">
        <v>532.73</v>
      </c>
      <c r="W109" s="2">
        <v>620.73</v>
      </c>
      <c r="X109" s="2">
        <v>394.17</v>
      </c>
      <c r="Y109" s="2">
        <v>0</v>
      </c>
      <c r="Z109" s="2">
        <v>0</v>
      </c>
      <c r="AA109" s="2">
        <v>248.29</v>
      </c>
      <c r="AB109" s="2">
        <v>760.4</v>
      </c>
      <c r="AC109" s="2">
        <v>0</v>
      </c>
      <c r="AD109" s="2">
        <v>0</v>
      </c>
      <c r="AE109" s="2"/>
    </row>
    <row r="110" spans="1:31" x14ac:dyDescent="0.25">
      <c r="A110" t="s">
        <v>2219</v>
      </c>
      <c r="B110" t="s">
        <v>2290</v>
      </c>
      <c r="C110" t="s">
        <v>2291</v>
      </c>
      <c r="D110" t="s">
        <v>2292</v>
      </c>
      <c r="E110" t="s">
        <v>211</v>
      </c>
      <c r="F110" t="s">
        <v>2293</v>
      </c>
      <c r="G110" t="s">
        <v>64</v>
      </c>
      <c r="H110" t="str">
        <f t="shared" si="1"/>
        <v>VDD</v>
      </c>
      <c r="I110" t="s">
        <v>211</v>
      </c>
      <c r="J110" t="s">
        <v>64</v>
      </c>
      <c r="K110" t="s">
        <v>64</v>
      </c>
      <c r="M110">
        <v>60</v>
      </c>
      <c r="N110" s="2">
        <v>12722</v>
      </c>
      <c r="O110" s="2">
        <v>0</v>
      </c>
      <c r="P110" s="2">
        <v>212.03</v>
      </c>
      <c r="Q110" s="2">
        <v>880</v>
      </c>
      <c r="R110" s="2">
        <v>0</v>
      </c>
      <c r="S110" s="2">
        <v>3180.5</v>
      </c>
      <c r="T110" s="2">
        <v>12722</v>
      </c>
      <c r="U110" s="2">
        <v>12722</v>
      </c>
      <c r="V110" s="2">
        <v>646.70000000000005</v>
      </c>
      <c r="W110" s="2">
        <v>690.7</v>
      </c>
      <c r="X110" s="2">
        <v>438.59</v>
      </c>
      <c r="Y110" s="2">
        <v>0</v>
      </c>
      <c r="Z110" s="2">
        <v>0</v>
      </c>
      <c r="AA110" s="2">
        <v>276.27999999999997</v>
      </c>
      <c r="AB110" s="2">
        <v>846.1</v>
      </c>
      <c r="AC110" s="2">
        <v>0</v>
      </c>
      <c r="AD110" s="2">
        <v>0</v>
      </c>
      <c r="AE110" s="2"/>
    </row>
    <row r="111" spans="1:31" x14ac:dyDescent="0.25">
      <c r="A111" t="s">
        <v>2235</v>
      </c>
      <c r="B111" t="s">
        <v>1892</v>
      </c>
      <c r="C111" t="s">
        <v>2294</v>
      </c>
      <c r="D111" t="s">
        <v>2295</v>
      </c>
      <c r="E111" t="s">
        <v>212</v>
      </c>
      <c r="F111" t="s">
        <v>2296</v>
      </c>
      <c r="G111" t="s">
        <v>213</v>
      </c>
      <c r="H111" t="str">
        <f t="shared" si="1"/>
        <v>VDD</v>
      </c>
      <c r="I111" t="s">
        <v>212</v>
      </c>
      <c r="J111" t="s">
        <v>213</v>
      </c>
      <c r="K111" t="s">
        <v>213</v>
      </c>
      <c r="M111">
        <v>60</v>
      </c>
      <c r="N111" s="2">
        <v>12722</v>
      </c>
      <c r="O111" s="2">
        <v>0</v>
      </c>
      <c r="P111" s="2">
        <v>212.03</v>
      </c>
      <c r="Q111" s="2">
        <v>440</v>
      </c>
      <c r="R111" s="2">
        <v>0</v>
      </c>
      <c r="S111" s="2">
        <v>3180.5</v>
      </c>
      <c r="T111" s="2">
        <v>12722</v>
      </c>
      <c r="U111" s="2">
        <v>12722</v>
      </c>
      <c r="V111" s="2">
        <v>646.70000000000005</v>
      </c>
      <c r="W111" s="2">
        <v>668.7</v>
      </c>
      <c r="X111" s="2">
        <v>424.61</v>
      </c>
      <c r="Y111" s="2">
        <v>0</v>
      </c>
      <c r="Z111" s="2">
        <v>0</v>
      </c>
      <c r="AA111" s="2">
        <v>267.48</v>
      </c>
      <c r="AB111" s="2">
        <v>819.14</v>
      </c>
      <c r="AC111" s="2">
        <v>0</v>
      </c>
      <c r="AD111" s="2">
        <v>0</v>
      </c>
      <c r="AE111" s="2"/>
    </row>
    <row r="112" spans="1:31" x14ac:dyDescent="0.25">
      <c r="A112" t="s">
        <v>2219</v>
      </c>
      <c r="B112" t="s">
        <v>2286</v>
      </c>
      <c r="C112" t="s">
        <v>2297</v>
      </c>
      <c r="D112" t="s">
        <v>2298</v>
      </c>
      <c r="E112" t="s">
        <v>214</v>
      </c>
      <c r="F112" t="s">
        <v>2299</v>
      </c>
      <c r="G112" t="s">
        <v>215</v>
      </c>
      <c r="H112" t="str">
        <f t="shared" si="1"/>
        <v>VDD</v>
      </c>
      <c r="I112" t="s">
        <v>214</v>
      </c>
      <c r="J112" t="s">
        <v>215</v>
      </c>
      <c r="K112" t="s">
        <v>215</v>
      </c>
      <c r="M112">
        <v>60</v>
      </c>
      <c r="N112" s="2">
        <v>12722</v>
      </c>
      <c r="O112" s="2">
        <v>0</v>
      </c>
      <c r="P112" s="2">
        <v>212.03</v>
      </c>
      <c r="Q112" s="2">
        <v>0</v>
      </c>
      <c r="R112" s="2">
        <v>0</v>
      </c>
      <c r="S112" s="2">
        <v>3180.5</v>
      </c>
      <c r="T112" s="2">
        <v>12722</v>
      </c>
      <c r="U112" s="2">
        <v>12722</v>
      </c>
      <c r="V112" s="2">
        <v>646.70000000000005</v>
      </c>
      <c r="W112" s="2">
        <v>646.70000000000005</v>
      </c>
      <c r="X112" s="2">
        <v>410.65</v>
      </c>
      <c r="Y112" s="2">
        <v>0</v>
      </c>
      <c r="Z112" s="2">
        <v>0</v>
      </c>
      <c r="AA112" s="2">
        <v>258.68</v>
      </c>
      <c r="AB112" s="2">
        <v>792.21</v>
      </c>
      <c r="AC112" s="2">
        <v>0</v>
      </c>
      <c r="AD112" s="2">
        <v>0</v>
      </c>
      <c r="AE112" s="2"/>
    </row>
    <row r="113" spans="1:31" x14ac:dyDescent="0.25">
      <c r="A113" t="s">
        <v>2300</v>
      </c>
      <c r="B113" t="s">
        <v>1901</v>
      </c>
      <c r="C113" t="s">
        <v>2301</v>
      </c>
      <c r="D113" t="s">
        <v>2302</v>
      </c>
      <c r="E113" t="s">
        <v>216</v>
      </c>
      <c r="F113" t="s">
        <v>2303</v>
      </c>
      <c r="G113" t="s">
        <v>215</v>
      </c>
      <c r="H113" t="str">
        <f t="shared" ref="H113:H172" si="2">IF(E113=I113,"VDD","FAL")</f>
        <v>VDD</v>
      </c>
      <c r="I113" t="s">
        <v>216</v>
      </c>
      <c r="J113" t="s">
        <v>215</v>
      </c>
      <c r="K113" t="s">
        <v>215</v>
      </c>
      <c r="M113">
        <v>60</v>
      </c>
      <c r="N113" s="2">
        <v>12722</v>
      </c>
      <c r="O113" s="2">
        <v>0</v>
      </c>
      <c r="P113" s="2">
        <v>212.03</v>
      </c>
      <c r="Q113" s="2">
        <v>0</v>
      </c>
      <c r="R113" s="2">
        <v>0</v>
      </c>
      <c r="S113" s="2">
        <v>3180.5</v>
      </c>
      <c r="T113" s="2">
        <v>12722</v>
      </c>
      <c r="U113" s="2">
        <v>12722</v>
      </c>
      <c r="V113" s="2">
        <v>646.70000000000005</v>
      </c>
      <c r="W113" s="2">
        <v>646.70000000000005</v>
      </c>
      <c r="X113" s="2">
        <v>410.65</v>
      </c>
      <c r="Y113" s="2">
        <v>0</v>
      </c>
      <c r="Z113" s="2">
        <v>0</v>
      </c>
      <c r="AA113" s="2">
        <v>258.68</v>
      </c>
      <c r="AB113" s="2">
        <v>792.21</v>
      </c>
      <c r="AC113" s="2">
        <v>0</v>
      </c>
      <c r="AD113" s="2">
        <v>0</v>
      </c>
      <c r="AE113" s="2"/>
    </row>
    <row r="114" spans="1:31" x14ac:dyDescent="0.25">
      <c r="A114" t="s">
        <v>2304</v>
      </c>
      <c r="B114" t="s">
        <v>1897</v>
      </c>
      <c r="C114" t="s">
        <v>2305</v>
      </c>
      <c r="D114" t="s">
        <v>2306</v>
      </c>
      <c r="E114" t="s">
        <v>217</v>
      </c>
      <c r="F114" t="s">
        <v>2307</v>
      </c>
      <c r="G114" t="s">
        <v>138</v>
      </c>
      <c r="H114" t="str">
        <f t="shared" si="2"/>
        <v>VDD</v>
      </c>
      <c r="I114" t="s">
        <v>217</v>
      </c>
      <c r="J114" t="s">
        <v>138</v>
      </c>
      <c r="K114" t="s">
        <v>138</v>
      </c>
      <c r="M114">
        <v>60</v>
      </c>
      <c r="N114" s="2">
        <v>12722</v>
      </c>
      <c r="O114" s="2">
        <v>0</v>
      </c>
      <c r="P114" s="2">
        <v>212.03</v>
      </c>
      <c r="Q114" s="2">
        <v>440</v>
      </c>
      <c r="R114" s="2">
        <v>0</v>
      </c>
      <c r="S114" s="2">
        <v>3180.5</v>
      </c>
      <c r="T114" s="2">
        <v>12722</v>
      </c>
      <c r="U114" s="2">
        <v>12722</v>
      </c>
      <c r="V114" s="2">
        <v>646.70000000000005</v>
      </c>
      <c r="W114" s="2">
        <v>668.7</v>
      </c>
      <c r="X114" s="2">
        <v>424.61</v>
      </c>
      <c r="Y114" s="2">
        <v>0</v>
      </c>
      <c r="Z114" s="2">
        <v>0</v>
      </c>
      <c r="AA114" s="2">
        <v>267.48</v>
      </c>
      <c r="AB114" s="2">
        <v>819.14</v>
      </c>
      <c r="AC114" s="2">
        <v>0</v>
      </c>
      <c r="AD114" s="2">
        <v>0</v>
      </c>
      <c r="AE114" s="2"/>
    </row>
    <row r="115" spans="1:31" x14ac:dyDescent="0.25">
      <c r="A115" t="s">
        <v>2308</v>
      </c>
      <c r="B115" t="s">
        <v>2309</v>
      </c>
      <c r="C115" t="s">
        <v>2310</v>
      </c>
      <c r="D115" t="s">
        <v>2311</v>
      </c>
      <c r="E115" t="s">
        <v>218</v>
      </c>
      <c r="F115" t="s">
        <v>2312</v>
      </c>
      <c r="G115" t="s">
        <v>64</v>
      </c>
      <c r="H115" t="str">
        <f t="shared" si="2"/>
        <v>VDD</v>
      </c>
      <c r="I115" t="s">
        <v>218</v>
      </c>
      <c r="J115" t="s">
        <v>64</v>
      </c>
      <c r="K115" t="s">
        <v>64</v>
      </c>
      <c r="M115">
        <v>60</v>
      </c>
      <c r="N115" s="2">
        <v>12722</v>
      </c>
      <c r="O115" s="2">
        <v>0</v>
      </c>
      <c r="P115" s="2">
        <v>212.03</v>
      </c>
      <c r="Q115" s="2">
        <v>880</v>
      </c>
      <c r="R115" s="2">
        <v>0</v>
      </c>
      <c r="S115" s="2">
        <v>3180.5</v>
      </c>
      <c r="T115" s="2">
        <v>12722</v>
      </c>
      <c r="U115" s="2">
        <v>12722</v>
      </c>
      <c r="V115" s="2">
        <v>646.70000000000005</v>
      </c>
      <c r="W115" s="2">
        <v>690.7</v>
      </c>
      <c r="X115" s="2">
        <v>438.59</v>
      </c>
      <c r="Y115" s="2">
        <v>0</v>
      </c>
      <c r="Z115" s="2">
        <v>0</v>
      </c>
      <c r="AA115" s="2">
        <v>276.27999999999997</v>
      </c>
      <c r="AB115" s="2">
        <v>846.1</v>
      </c>
      <c r="AC115" s="2">
        <v>0</v>
      </c>
      <c r="AD115" s="2">
        <v>0</v>
      </c>
      <c r="AE115" s="2"/>
    </row>
    <row r="116" spans="1:31" x14ac:dyDescent="0.25">
      <c r="A116" t="s">
        <v>2271</v>
      </c>
      <c r="B116" t="s">
        <v>2313</v>
      </c>
      <c r="C116" t="s">
        <v>2314</v>
      </c>
      <c r="D116" t="s">
        <v>2315</v>
      </c>
      <c r="E116" t="s">
        <v>219</v>
      </c>
      <c r="F116" t="s">
        <v>2316</v>
      </c>
      <c r="G116" t="s">
        <v>220</v>
      </c>
      <c r="H116" t="str">
        <f t="shared" si="2"/>
        <v>VDD</v>
      </c>
      <c r="I116" t="s">
        <v>219</v>
      </c>
      <c r="J116" t="s">
        <v>220</v>
      </c>
      <c r="K116" t="s">
        <v>220</v>
      </c>
      <c r="M116">
        <v>60</v>
      </c>
      <c r="N116" s="2">
        <v>10480</v>
      </c>
      <c r="O116" s="2">
        <v>0</v>
      </c>
      <c r="P116" s="2">
        <v>174.66</v>
      </c>
      <c r="Q116" s="2">
        <v>2500</v>
      </c>
      <c r="R116" s="2">
        <v>0</v>
      </c>
      <c r="S116" s="2">
        <v>2620</v>
      </c>
      <c r="T116" s="2">
        <v>10480</v>
      </c>
      <c r="U116" s="2">
        <v>10480</v>
      </c>
      <c r="V116" s="2">
        <v>532.73</v>
      </c>
      <c r="W116" s="2">
        <v>657.73</v>
      </c>
      <c r="X116" s="2">
        <v>417.65</v>
      </c>
      <c r="Y116" s="2">
        <v>0</v>
      </c>
      <c r="Z116" s="2">
        <v>0</v>
      </c>
      <c r="AA116" s="2">
        <v>263.08999999999997</v>
      </c>
      <c r="AB116" s="2">
        <v>805.72</v>
      </c>
      <c r="AC116" s="2">
        <v>0</v>
      </c>
      <c r="AD116" s="2">
        <v>0</v>
      </c>
      <c r="AE116" s="2"/>
    </row>
    <row r="117" spans="1:31" x14ac:dyDescent="0.25">
      <c r="A117" t="s">
        <v>2261</v>
      </c>
      <c r="B117" t="s">
        <v>2317</v>
      </c>
      <c r="C117" t="s">
        <v>2164</v>
      </c>
      <c r="D117" t="s">
        <v>2318</v>
      </c>
      <c r="E117" t="s">
        <v>221</v>
      </c>
      <c r="F117" t="s">
        <v>2319</v>
      </c>
      <c r="G117" t="s">
        <v>222</v>
      </c>
      <c r="H117" t="str">
        <f t="shared" si="2"/>
        <v>VDD</v>
      </c>
      <c r="I117" t="s">
        <v>221</v>
      </c>
      <c r="J117" t="s">
        <v>222</v>
      </c>
      <c r="K117" t="s">
        <v>222</v>
      </c>
      <c r="M117">
        <v>60</v>
      </c>
      <c r="N117" s="2">
        <v>10480</v>
      </c>
      <c r="O117" s="2">
        <v>0</v>
      </c>
      <c r="P117" s="2">
        <v>174.66</v>
      </c>
      <c r="Q117" s="2">
        <v>1760</v>
      </c>
      <c r="R117" s="2">
        <v>0</v>
      </c>
      <c r="S117" s="2">
        <v>2620</v>
      </c>
      <c r="T117" s="2">
        <v>10480</v>
      </c>
      <c r="U117" s="2">
        <v>10480</v>
      </c>
      <c r="V117" s="2">
        <v>532.73</v>
      </c>
      <c r="W117" s="2">
        <v>620.73</v>
      </c>
      <c r="X117" s="2">
        <v>394.17</v>
      </c>
      <c r="Y117" s="2">
        <v>0</v>
      </c>
      <c r="Z117" s="2">
        <v>0</v>
      </c>
      <c r="AA117" s="2">
        <v>248.29</v>
      </c>
      <c r="AB117" s="2">
        <v>760.4</v>
      </c>
      <c r="AC117" s="2">
        <v>0</v>
      </c>
      <c r="AD117" s="2">
        <v>0</v>
      </c>
      <c r="AE117" s="2"/>
    </row>
    <row r="118" spans="1:31" x14ac:dyDescent="0.25">
      <c r="A118" t="s">
        <v>2219</v>
      </c>
      <c r="B118" t="s">
        <v>2320</v>
      </c>
      <c r="C118" t="s">
        <v>2321</v>
      </c>
      <c r="D118" t="s">
        <v>2322</v>
      </c>
      <c r="E118" t="s">
        <v>223</v>
      </c>
      <c r="F118" t="s">
        <v>2323</v>
      </c>
      <c r="G118" t="s">
        <v>138</v>
      </c>
      <c r="H118" t="str">
        <f t="shared" si="2"/>
        <v>VDD</v>
      </c>
      <c r="I118" t="s">
        <v>223</v>
      </c>
      <c r="J118" t="s">
        <v>138</v>
      </c>
      <c r="K118" t="s">
        <v>138</v>
      </c>
      <c r="M118">
        <v>60</v>
      </c>
      <c r="N118" s="2">
        <v>15286</v>
      </c>
      <c r="O118" s="2">
        <v>0</v>
      </c>
      <c r="P118" s="2">
        <v>254.76</v>
      </c>
      <c r="Q118" s="2">
        <v>440</v>
      </c>
      <c r="R118" s="2">
        <v>0</v>
      </c>
      <c r="S118" s="2">
        <v>3821.5</v>
      </c>
      <c r="T118" s="2">
        <v>15286</v>
      </c>
      <c r="U118" s="2">
        <v>15286</v>
      </c>
      <c r="V118" s="2">
        <v>777.04</v>
      </c>
      <c r="W118" s="2">
        <v>799.04</v>
      </c>
      <c r="X118" s="2">
        <v>507.39</v>
      </c>
      <c r="Y118" s="2">
        <v>0</v>
      </c>
      <c r="Z118" s="2">
        <v>0</v>
      </c>
      <c r="AA118" s="2">
        <v>319.61</v>
      </c>
      <c r="AB118" s="2">
        <v>978.8</v>
      </c>
      <c r="AC118" s="2">
        <v>0</v>
      </c>
      <c r="AD118" s="2">
        <v>0</v>
      </c>
      <c r="AE118" s="2"/>
    </row>
    <row r="119" spans="1:31" x14ac:dyDescent="0.25">
      <c r="A119" t="s">
        <v>2324</v>
      </c>
      <c r="B119" t="s">
        <v>2325</v>
      </c>
      <c r="C119" t="s">
        <v>1806</v>
      </c>
      <c r="D119" t="s">
        <v>2326</v>
      </c>
      <c r="E119" t="s">
        <v>224</v>
      </c>
      <c r="F119" t="s">
        <v>2327</v>
      </c>
      <c r="G119" t="s">
        <v>225</v>
      </c>
      <c r="H119" t="str">
        <f t="shared" si="2"/>
        <v>VDD</v>
      </c>
      <c r="I119" t="s">
        <v>224</v>
      </c>
      <c r="J119" t="s">
        <v>225</v>
      </c>
      <c r="K119" t="s">
        <v>225</v>
      </c>
      <c r="M119">
        <v>60</v>
      </c>
      <c r="N119" s="2">
        <v>9458</v>
      </c>
      <c r="O119" s="2">
        <v>0</v>
      </c>
      <c r="P119" s="2">
        <v>157.63</v>
      </c>
      <c r="Q119" s="2">
        <v>1320</v>
      </c>
      <c r="R119" s="2">
        <v>0</v>
      </c>
      <c r="S119" s="2">
        <v>2364.5</v>
      </c>
      <c r="T119" s="2">
        <v>9458</v>
      </c>
      <c r="U119" s="2">
        <v>9458</v>
      </c>
      <c r="V119" s="2">
        <v>480.77</v>
      </c>
      <c r="W119" s="2">
        <v>546.77</v>
      </c>
      <c r="X119" s="2">
        <v>347.2</v>
      </c>
      <c r="Y119" s="2">
        <v>0</v>
      </c>
      <c r="Z119" s="2">
        <v>0</v>
      </c>
      <c r="AA119" s="2">
        <v>218.71</v>
      </c>
      <c r="AB119" s="2">
        <v>669.79</v>
      </c>
      <c r="AC119" s="2">
        <v>0</v>
      </c>
      <c r="AD119" s="2">
        <v>0</v>
      </c>
      <c r="AE119" s="2"/>
    </row>
    <row r="120" spans="1:31" x14ac:dyDescent="0.25">
      <c r="A120" t="s">
        <v>2219</v>
      </c>
      <c r="B120" t="s">
        <v>2328</v>
      </c>
      <c r="C120" t="s">
        <v>2329</v>
      </c>
      <c r="D120" t="s">
        <v>2330</v>
      </c>
      <c r="E120" t="s">
        <v>226</v>
      </c>
      <c r="F120" t="s">
        <v>2331</v>
      </c>
      <c r="G120" t="s">
        <v>227</v>
      </c>
      <c r="H120" t="str">
        <f t="shared" si="2"/>
        <v>VDD</v>
      </c>
      <c r="I120" t="s">
        <v>226</v>
      </c>
      <c r="J120" t="s">
        <v>227</v>
      </c>
      <c r="K120" t="s">
        <v>227</v>
      </c>
      <c r="M120">
        <v>60</v>
      </c>
      <c r="N120" s="2">
        <v>10480</v>
      </c>
      <c r="O120" s="2">
        <v>259.2</v>
      </c>
      <c r="P120" s="2">
        <v>174.66</v>
      </c>
      <c r="Q120" s="2">
        <v>2500</v>
      </c>
      <c r="R120" s="2">
        <v>0</v>
      </c>
      <c r="S120" s="2">
        <v>2620</v>
      </c>
      <c r="T120" s="2">
        <v>10480</v>
      </c>
      <c r="U120" s="2">
        <v>10480</v>
      </c>
      <c r="V120" s="2">
        <v>532.73</v>
      </c>
      <c r="W120" s="2">
        <v>670.69</v>
      </c>
      <c r="X120" s="2">
        <v>425.89</v>
      </c>
      <c r="Y120" s="2">
        <v>0</v>
      </c>
      <c r="Z120" s="2">
        <v>0</v>
      </c>
      <c r="AA120" s="2">
        <v>268.27</v>
      </c>
      <c r="AB120" s="2">
        <v>821.6</v>
      </c>
      <c r="AC120" s="2">
        <v>0</v>
      </c>
      <c r="AD120" s="2">
        <v>0</v>
      </c>
      <c r="AE120" s="2"/>
    </row>
    <row r="121" spans="1:31" x14ac:dyDescent="0.25">
      <c r="A121" t="s">
        <v>2332</v>
      </c>
      <c r="B121" t="s">
        <v>2333</v>
      </c>
      <c r="C121" t="s">
        <v>2334</v>
      </c>
      <c r="D121" t="s">
        <v>2335</v>
      </c>
      <c r="E121" t="s">
        <v>228</v>
      </c>
      <c r="F121" t="s">
        <v>2336</v>
      </c>
      <c r="G121" t="s">
        <v>136</v>
      </c>
      <c r="H121" t="str">
        <f t="shared" si="2"/>
        <v>VDD</v>
      </c>
      <c r="I121" t="s">
        <v>228</v>
      </c>
      <c r="J121" t="s">
        <v>136</v>
      </c>
      <c r="K121" t="s">
        <v>136</v>
      </c>
      <c r="M121">
        <v>60</v>
      </c>
      <c r="N121" s="2">
        <v>16222</v>
      </c>
      <c r="O121" s="2">
        <v>0</v>
      </c>
      <c r="P121" s="2">
        <v>270.36</v>
      </c>
      <c r="Q121" s="2">
        <v>0</v>
      </c>
      <c r="R121" s="2">
        <v>3244</v>
      </c>
      <c r="S121" s="2">
        <v>4055.5</v>
      </c>
      <c r="T121" s="2">
        <v>16222</v>
      </c>
      <c r="U121" s="2">
        <v>16222</v>
      </c>
      <c r="V121" s="2">
        <v>824.61</v>
      </c>
      <c r="W121" s="2">
        <v>986.81</v>
      </c>
      <c r="X121" s="2">
        <v>626.62</v>
      </c>
      <c r="Y121" s="2">
        <v>0</v>
      </c>
      <c r="Z121" s="2">
        <v>0</v>
      </c>
      <c r="AA121" s="2">
        <v>394.72</v>
      </c>
      <c r="AB121" s="2">
        <v>1208.8399999999999</v>
      </c>
      <c r="AC121" s="2">
        <v>0</v>
      </c>
      <c r="AD121" s="2">
        <v>0</v>
      </c>
      <c r="AE121" s="2"/>
    </row>
    <row r="122" spans="1:31" x14ac:dyDescent="0.25">
      <c r="A122" t="s">
        <v>2337</v>
      </c>
      <c r="B122" t="s">
        <v>2338</v>
      </c>
      <c r="C122" t="s">
        <v>2339</v>
      </c>
      <c r="D122" t="s">
        <v>2340</v>
      </c>
      <c r="E122" t="s">
        <v>229</v>
      </c>
      <c r="F122" t="s">
        <v>2341</v>
      </c>
      <c r="G122" t="s">
        <v>230</v>
      </c>
      <c r="H122" t="str">
        <f t="shared" si="2"/>
        <v>VDD</v>
      </c>
      <c r="I122" t="s">
        <v>229</v>
      </c>
      <c r="J122" t="s">
        <v>230</v>
      </c>
      <c r="K122" t="s">
        <v>230</v>
      </c>
      <c r="M122">
        <v>60</v>
      </c>
      <c r="N122" s="2">
        <v>14366</v>
      </c>
      <c r="O122" s="2">
        <v>0</v>
      </c>
      <c r="P122" s="2">
        <v>239.43</v>
      </c>
      <c r="Q122" s="2">
        <v>2500</v>
      </c>
      <c r="R122" s="2">
        <v>0</v>
      </c>
      <c r="S122" s="2">
        <v>3591.5</v>
      </c>
      <c r="T122" s="2">
        <v>14366</v>
      </c>
      <c r="U122" s="2">
        <v>14366</v>
      </c>
      <c r="V122" s="2">
        <v>730.27</v>
      </c>
      <c r="W122" s="2">
        <v>855.27</v>
      </c>
      <c r="X122" s="2">
        <v>543.08000000000004</v>
      </c>
      <c r="Y122" s="2">
        <v>0</v>
      </c>
      <c r="Z122" s="2">
        <v>0</v>
      </c>
      <c r="AA122" s="2">
        <v>342.1</v>
      </c>
      <c r="AB122" s="2">
        <v>1047.7</v>
      </c>
      <c r="AC122" s="2">
        <v>0</v>
      </c>
      <c r="AD122" s="2">
        <v>0</v>
      </c>
      <c r="AE122" s="2"/>
    </row>
    <row r="123" spans="1:31" x14ac:dyDescent="0.25">
      <c r="A123" t="s">
        <v>2235</v>
      </c>
      <c r="B123" t="s">
        <v>2342</v>
      </c>
      <c r="C123" t="s">
        <v>2343</v>
      </c>
      <c r="D123" t="s">
        <v>2344</v>
      </c>
      <c r="E123" t="s">
        <v>1762</v>
      </c>
      <c r="F123" t="s">
        <v>2345</v>
      </c>
      <c r="G123" t="s">
        <v>1690</v>
      </c>
      <c r="H123" t="str">
        <f t="shared" si="2"/>
        <v>VDD</v>
      </c>
      <c r="I123" t="s">
        <v>1762</v>
      </c>
      <c r="J123" t="s">
        <v>1690</v>
      </c>
      <c r="K123" t="s">
        <v>1690</v>
      </c>
      <c r="M123">
        <v>60</v>
      </c>
      <c r="N123" s="2">
        <v>12722</v>
      </c>
      <c r="O123" s="2">
        <v>0</v>
      </c>
      <c r="P123" s="2">
        <v>212.03</v>
      </c>
      <c r="Q123" s="2">
        <v>0</v>
      </c>
      <c r="R123" s="2">
        <v>0</v>
      </c>
      <c r="S123" s="2">
        <v>3180.5</v>
      </c>
      <c r="T123" s="2">
        <v>12722</v>
      </c>
      <c r="U123" s="2">
        <v>12722</v>
      </c>
      <c r="V123" s="2">
        <v>646.69000000000005</v>
      </c>
      <c r="W123" s="2">
        <v>646.69000000000005</v>
      </c>
      <c r="X123" s="2">
        <v>410.65</v>
      </c>
      <c r="Y123" s="2">
        <v>0</v>
      </c>
      <c r="Z123" s="2">
        <v>0</v>
      </c>
      <c r="AA123" s="2">
        <v>258.68</v>
      </c>
      <c r="AB123" s="2">
        <v>792.2</v>
      </c>
      <c r="AC123" s="2">
        <v>0</v>
      </c>
      <c r="AD123" s="2">
        <v>0</v>
      </c>
      <c r="AE123" s="2"/>
    </row>
    <row r="124" spans="1:31" x14ac:dyDescent="0.25">
      <c r="A124" t="s">
        <v>2261</v>
      </c>
      <c r="B124" t="s">
        <v>2346</v>
      </c>
      <c r="C124" t="s">
        <v>2347</v>
      </c>
      <c r="D124" t="s">
        <v>2348</v>
      </c>
      <c r="E124" t="s">
        <v>231</v>
      </c>
      <c r="F124" t="s">
        <v>2349</v>
      </c>
      <c r="G124" t="s">
        <v>232</v>
      </c>
      <c r="H124" t="str">
        <f t="shared" si="2"/>
        <v>VDD</v>
      </c>
      <c r="I124" t="s">
        <v>231</v>
      </c>
      <c r="J124" t="s">
        <v>232</v>
      </c>
      <c r="K124" t="s">
        <v>232</v>
      </c>
      <c r="M124">
        <v>60</v>
      </c>
      <c r="N124" s="2">
        <v>14366</v>
      </c>
      <c r="O124" s="2">
        <v>0</v>
      </c>
      <c r="P124" s="2">
        <v>239.43</v>
      </c>
      <c r="Q124" s="2">
        <v>1320</v>
      </c>
      <c r="R124" s="2">
        <v>0</v>
      </c>
      <c r="S124" s="2">
        <v>3591.5</v>
      </c>
      <c r="T124" s="2">
        <v>14366</v>
      </c>
      <c r="U124" s="2">
        <v>14366</v>
      </c>
      <c r="V124" s="2">
        <v>730.27</v>
      </c>
      <c r="W124" s="2">
        <v>796.27</v>
      </c>
      <c r="X124" s="2">
        <v>505.62</v>
      </c>
      <c r="Y124" s="2">
        <v>0</v>
      </c>
      <c r="Z124" s="2">
        <v>0</v>
      </c>
      <c r="AA124" s="2">
        <v>318.5</v>
      </c>
      <c r="AB124" s="2">
        <v>975.42</v>
      </c>
      <c r="AC124" s="2">
        <v>0</v>
      </c>
      <c r="AD124" s="2">
        <v>0</v>
      </c>
      <c r="AE124" s="2"/>
    </row>
    <row r="125" spans="1:31" x14ac:dyDescent="0.25">
      <c r="A125" t="s">
        <v>2282</v>
      </c>
      <c r="B125" t="s">
        <v>2350</v>
      </c>
      <c r="C125" t="s">
        <v>2351</v>
      </c>
      <c r="D125" t="s">
        <v>2352</v>
      </c>
      <c r="E125" t="s">
        <v>233</v>
      </c>
      <c r="F125" t="s">
        <v>2353</v>
      </c>
      <c r="G125" t="s">
        <v>234</v>
      </c>
      <c r="H125" t="str">
        <f t="shared" si="2"/>
        <v>VDD</v>
      </c>
      <c r="I125" t="s">
        <v>233</v>
      </c>
      <c r="J125" t="s">
        <v>234</v>
      </c>
      <c r="K125" t="s">
        <v>234</v>
      </c>
      <c r="M125">
        <v>60</v>
      </c>
      <c r="N125" s="2">
        <v>9458</v>
      </c>
      <c r="O125" s="2">
        <v>0</v>
      </c>
      <c r="P125" s="2">
        <v>157.63</v>
      </c>
      <c r="Q125" s="2">
        <v>440</v>
      </c>
      <c r="R125" s="2">
        <v>0</v>
      </c>
      <c r="S125" s="2">
        <v>2364.5</v>
      </c>
      <c r="T125" s="2">
        <v>9458</v>
      </c>
      <c r="U125" s="2">
        <v>9458</v>
      </c>
      <c r="V125" s="2">
        <v>480.77</v>
      </c>
      <c r="W125" s="2">
        <v>502.77</v>
      </c>
      <c r="X125" s="2">
        <v>319.26</v>
      </c>
      <c r="Y125" s="2">
        <v>0</v>
      </c>
      <c r="Z125" s="2">
        <v>0</v>
      </c>
      <c r="AA125" s="2">
        <v>201.11</v>
      </c>
      <c r="AB125" s="2">
        <v>615.89</v>
      </c>
      <c r="AC125" s="2">
        <v>0</v>
      </c>
      <c r="AD125" s="2">
        <v>0</v>
      </c>
      <c r="AE125" s="2"/>
    </row>
    <row r="126" spans="1:31" x14ac:dyDescent="0.25">
      <c r="A126" t="s">
        <v>2354</v>
      </c>
      <c r="B126" t="s">
        <v>2355</v>
      </c>
      <c r="C126" t="s">
        <v>2356</v>
      </c>
      <c r="D126" t="s">
        <v>2357</v>
      </c>
      <c r="E126" t="s">
        <v>235</v>
      </c>
      <c r="F126" t="s">
        <v>2358</v>
      </c>
      <c r="G126" t="s">
        <v>236</v>
      </c>
      <c r="H126" t="str">
        <f t="shared" si="2"/>
        <v>VDD</v>
      </c>
      <c r="I126" t="s">
        <v>235</v>
      </c>
      <c r="J126" t="s">
        <v>236</v>
      </c>
      <c r="K126" t="s">
        <v>236</v>
      </c>
      <c r="M126">
        <v>60</v>
      </c>
      <c r="N126" s="2">
        <v>12722</v>
      </c>
      <c r="O126" s="2">
        <v>0</v>
      </c>
      <c r="P126" s="2">
        <v>212.03</v>
      </c>
      <c r="Q126" s="2">
        <v>0</v>
      </c>
      <c r="R126" s="2">
        <v>2544</v>
      </c>
      <c r="S126" s="2">
        <v>3180.5</v>
      </c>
      <c r="T126" s="2">
        <v>12722</v>
      </c>
      <c r="U126" s="2">
        <v>12722</v>
      </c>
      <c r="V126" s="2">
        <v>646.70000000000005</v>
      </c>
      <c r="W126" s="2">
        <v>773.9</v>
      </c>
      <c r="X126" s="2">
        <v>491.41</v>
      </c>
      <c r="Y126" s="2">
        <v>0</v>
      </c>
      <c r="Z126" s="2">
        <v>0</v>
      </c>
      <c r="AA126" s="2">
        <v>309.56</v>
      </c>
      <c r="AB126" s="2">
        <v>948.02</v>
      </c>
      <c r="AC126" s="2">
        <v>0</v>
      </c>
      <c r="AD126" s="2">
        <v>0</v>
      </c>
      <c r="AE126" s="2"/>
    </row>
    <row r="127" spans="1:31" x14ac:dyDescent="0.25">
      <c r="A127" t="s">
        <v>2359</v>
      </c>
      <c r="B127" t="s">
        <v>2359</v>
      </c>
      <c r="C127" t="s">
        <v>2360</v>
      </c>
      <c r="D127" t="s">
        <v>2361</v>
      </c>
      <c r="E127" t="s">
        <v>1720</v>
      </c>
      <c r="F127" s="4" t="s">
        <v>2362</v>
      </c>
      <c r="G127" t="s">
        <v>1721</v>
      </c>
      <c r="H127" t="str">
        <f t="shared" si="2"/>
        <v>VDD</v>
      </c>
      <c r="I127" t="s">
        <v>1720</v>
      </c>
      <c r="J127" t="s">
        <v>1721</v>
      </c>
      <c r="K127" t="s">
        <v>1721</v>
      </c>
      <c r="M127">
        <v>60</v>
      </c>
      <c r="N127" s="2">
        <v>11516</v>
      </c>
      <c r="O127" s="2">
        <v>0</v>
      </c>
      <c r="P127" s="2">
        <v>0</v>
      </c>
      <c r="Q127" s="2">
        <v>0</v>
      </c>
      <c r="R127" s="2">
        <v>0</v>
      </c>
      <c r="S127" s="2">
        <v>2879</v>
      </c>
      <c r="T127" s="2">
        <v>11516</v>
      </c>
      <c r="U127" s="2">
        <v>11516</v>
      </c>
      <c r="V127" s="2">
        <v>575.79999999999995</v>
      </c>
      <c r="W127" s="2">
        <v>575.79999999999995</v>
      </c>
      <c r="X127" s="2">
        <v>365.61</v>
      </c>
      <c r="Y127" s="2">
        <v>0</v>
      </c>
      <c r="Z127" s="2">
        <v>0</v>
      </c>
      <c r="AA127" s="2">
        <v>230.32</v>
      </c>
      <c r="AB127" s="2">
        <v>705.33</v>
      </c>
      <c r="AC127" s="2">
        <v>0</v>
      </c>
      <c r="AD127" s="2">
        <v>0</v>
      </c>
      <c r="AE127" s="2"/>
    </row>
    <row r="128" spans="1:31" x14ac:dyDescent="0.25">
      <c r="A128" t="s">
        <v>2363</v>
      </c>
      <c r="B128" t="s">
        <v>2079</v>
      </c>
      <c r="C128" t="s">
        <v>2364</v>
      </c>
      <c r="D128" t="s">
        <v>2365</v>
      </c>
      <c r="E128" t="s">
        <v>237</v>
      </c>
      <c r="F128" t="s">
        <v>2366</v>
      </c>
      <c r="G128" t="s">
        <v>69</v>
      </c>
      <c r="H128" t="str">
        <f t="shared" si="2"/>
        <v>VDD</v>
      </c>
      <c r="I128" t="s">
        <v>237</v>
      </c>
      <c r="J128" t="s">
        <v>69</v>
      </c>
      <c r="K128" t="s">
        <v>69</v>
      </c>
      <c r="M128">
        <v>60</v>
      </c>
      <c r="N128" s="2">
        <v>12722</v>
      </c>
      <c r="O128" s="2">
        <v>0</v>
      </c>
      <c r="P128" s="2">
        <v>212.03</v>
      </c>
      <c r="Q128" s="2">
        <v>440</v>
      </c>
      <c r="R128" s="2">
        <v>2544</v>
      </c>
      <c r="S128" s="2">
        <v>3180.5</v>
      </c>
      <c r="T128" s="2">
        <v>12722</v>
      </c>
      <c r="U128" s="2">
        <v>12722</v>
      </c>
      <c r="V128" s="2">
        <v>646.70000000000005</v>
      </c>
      <c r="W128" s="2">
        <v>795.9</v>
      </c>
      <c r="X128" s="2">
        <v>505.39</v>
      </c>
      <c r="Y128" s="2">
        <v>0</v>
      </c>
      <c r="Z128" s="2">
        <v>0</v>
      </c>
      <c r="AA128" s="2">
        <v>318.36</v>
      </c>
      <c r="AB128" s="2">
        <v>974.97</v>
      </c>
      <c r="AC128" s="2">
        <v>0</v>
      </c>
      <c r="AD128" s="2">
        <v>0</v>
      </c>
      <c r="AE128" s="2"/>
    </row>
    <row r="129" spans="1:31" x14ac:dyDescent="0.25">
      <c r="A129" t="s">
        <v>2367</v>
      </c>
      <c r="B129" t="s">
        <v>2368</v>
      </c>
      <c r="C129" t="s">
        <v>2369</v>
      </c>
      <c r="D129" t="s">
        <v>2370</v>
      </c>
      <c r="E129" t="s">
        <v>238</v>
      </c>
      <c r="F129" t="s">
        <v>2371</v>
      </c>
      <c r="G129" t="s">
        <v>239</v>
      </c>
      <c r="H129" t="str">
        <f t="shared" si="2"/>
        <v>VDD</v>
      </c>
      <c r="I129" t="s">
        <v>238</v>
      </c>
      <c r="J129" t="s">
        <v>239</v>
      </c>
      <c r="K129" t="s">
        <v>239</v>
      </c>
      <c r="M129">
        <v>60</v>
      </c>
      <c r="N129" s="2">
        <v>9694</v>
      </c>
      <c r="O129" s="2">
        <v>0</v>
      </c>
      <c r="P129" s="2">
        <v>161.56</v>
      </c>
      <c r="Q129" s="2">
        <v>440</v>
      </c>
      <c r="R129" s="2">
        <v>0</v>
      </c>
      <c r="S129" s="2">
        <v>2423.5</v>
      </c>
      <c r="T129" s="2">
        <v>9694</v>
      </c>
      <c r="U129" s="2">
        <v>9694</v>
      </c>
      <c r="V129" s="2">
        <v>492.78</v>
      </c>
      <c r="W129" s="2">
        <v>514.78</v>
      </c>
      <c r="X129" s="2">
        <v>326.87</v>
      </c>
      <c r="Y129" s="2">
        <v>0</v>
      </c>
      <c r="Z129" s="2">
        <v>0</v>
      </c>
      <c r="AA129" s="2">
        <v>205.91</v>
      </c>
      <c r="AB129" s="2">
        <v>630.6</v>
      </c>
      <c r="AC129" s="2">
        <v>0</v>
      </c>
      <c r="AD129" s="2">
        <v>0</v>
      </c>
      <c r="AE129" s="2"/>
    </row>
    <row r="130" spans="1:31" x14ac:dyDescent="0.25">
      <c r="A130" t="s">
        <v>2127</v>
      </c>
      <c r="B130" t="s">
        <v>1937</v>
      </c>
      <c r="C130" t="s">
        <v>2372</v>
      </c>
      <c r="D130" t="s">
        <v>2373</v>
      </c>
      <c r="E130" t="s">
        <v>240</v>
      </c>
      <c r="F130" t="s">
        <v>2374</v>
      </c>
      <c r="G130" t="s">
        <v>241</v>
      </c>
      <c r="H130" t="str">
        <f t="shared" si="2"/>
        <v>VDD</v>
      </c>
      <c r="I130" t="s">
        <v>240</v>
      </c>
      <c r="J130" t="s">
        <v>241</v>
      </c>
      <c r="K130" t="s">
        <v>241</v>
      </c>
      <c r="M130">
        <v>60</v>
      </c>
      <c r="N130" s="2">
        <v>10866.5</v>
      </c>
      <c r="O130" s="2">
        <v>0</v>
      </c>
      <c r="P130" s="2">
        <v>177.5</v>
      </c>
      <c r="Q130" s="2">
        <v>880</v>
      </c>
      <c r="R130" s="2">
        <v>0</v>
      </c>
      <c r="S130" s="2">
        <v>2662.5</v>
      </c>
      <c r="T130" s="2">
        <v>10866.5</v>
      </c>
      <c r="U130" s="2">
        <v>10866.5</v>
      </c>
      <c r="V130" s="2">
        <v>552.20000000000005</v>
      </c>
      <c r="W130" s="2">
        <v>596.20000000000005</v>
      </c>
      <c r="X130" s="2">
        <v>378.57</v>
      </c>
      <c r="Y130" s="2">
        <v>0</v>
      </c>
      <c r="Z130" s="2">
        <v>0</v>
      </c>
      <c r="AA130" s="2">
        <v>238.48</v>
      </c>
      <c r="AB130" s="2">
        <v>730.33</v>
      </c>
      <c r="AC130" s="2">
        <v>0</v>
      </c>
      <c r="AD130" s="2">
        <v>0</v>
      </c>
      <c r="AE130" s="2"/>
    </row>
    <row r="131" spans="1:31" x14ac:dyDescent="0.25">
      <c r="A131" t="s">
        <v>2375</v>
      </c>
      <c r="B131" t="s">
        <v>2023</v>
      </c>
      <c r="C131" t="s">
        <v>2376</v>
      </c>
      <c r="D131" t="s">
        <v>2377</v>
      </c>
      <c r="E131" t="s">
        <v>242</v>
      </c>
      <c r="F131" t="s">
        <v>2378</v>
      </c>
      <c r="G131" t="s">
        <v>149</v>
      </c>
      <c r="H131" t="str">
        <f t="shared" si="2"/>
        <v>VDD</v>
      </c>
      <c r="I131" t="s">
        <v>242</v>
      </c>
      <c r="J131" t="s">
        <v>149</v>
      </c>
      <c r="K131" t="s">
        <v>149</v>
      </c>
      <c r="M131">
        <v>60</v>
      </c>
      <c r="N131" s="2">
        <v>12722</v>
      </c>
      <c r="O131" s="2">
        <v>0</v>
      </c>
      <c r="P131" s="2">
        <v>212.03</v>
      </c>
      <c r="Q131" s="2">
        <v>440</v>
      </c>
      <c r="R131" s="2">
        <v>2544</v>
      </c>
      <c r="S131" s="2">
        <v>3180.5</v>
      </c>
      <c r="T131" s="2">
        <v>12722</v>
      </c>
      <c r="U131" s="2">
        <v>12722</v>
      </c>
      <c r="V131" s="2">
        <v>646.69000000000005</v>
      </c>
      <c r="W131" s="2">
        <v>795.89</v>
      </c>
      <c r="X131" s="2">
        <v>505.38</v>
      </c>
      <c r="Y131" s="2">
        <v>0</v>
      </c>
      <c r="Z131" s="2">
        <v>0</v>
      </c>
      <c r="AA131" s="2">
        <v>318.36</v>
      </c>
      <c r="AB131" s="2">
        <v>974.96</v>
      </c>
      <c r="AC131" s="2">
        <v>0</v>
      </c>
      <c r="AD131" s="2">
        <v>0</v>
      </c>
      <c r="AE131" s="2"/>
    </row>
    <row r="132" spans="1:31" x14ac:dyDescent="0.25">
      <c r="A132" t="s">
        <v>2379</v>
      </c>
      <c r="B132" t="s">
        <v>2380</v>
      </c>
      <c r="C132" t="s">
        <v>2381</v>
      </c>
      <c r="D132" t="s">
        <v>2382</v>
      </c>
      <c r="E132" t="s">
        <v>243</v>
      </c>
      <c r="F132" t="s">
        <v>2383</v>
      </c>
      <c r="G132" t="s">
        <v>244</v>
      </c>
      <c r="H132" t="str">
        <f t="shared" si="2"/>
        <v>VDD</v>
      </c>
      <c r="I132" t="s">
        <v>243</v>
      </c>
      <c r="J132" t="s">
        <v>244</v>
      </c>
      <c r="K132" t="s">
        <v>244</v>
      </c>
      <c r="M132">
        <v>60</v>
      </c>
      <c r="N132" s="2">
        <v>15286</v>
      </c>
      <c r="O132" s="2">
        <v>0</v>
      </c>
      <c r="P132" s="2">
        <v>254.76</v>
      </c>
      <c r="Q132" s="2">
        <v>880</v>
      </c>
      <c r="R132" s="2">
        <v>0</v>
      </c>
      <c r="S132" s="2">
        <v>3821.5</v>
      </c>
      <c r="T132" s="2">
        <v>15286</v>
      </c>
      <c r="U132" s="2">
        <v>15286</v>
      </c>
      <c r="V132" s="2">
        <v>777.03</v>
      </c>
      <c r="W132" s="2">
        <v>821.03</v>
      </c>
      <c r="X132" s="2">
        <v>521.34</v>
      </c>
      <c r="Y132" s="2">
        <v>0</v>
      </c>
      <c r="Z132" s="2">
        <v>0</v>
      </c>
      <c r="AA132" s="2">
        <v>328.41</v>
      </c>
      <c r="AB132" s="2">
        <v>1005.76</v>
      </c>
      <c r="AC132" s="2">
        <v>0</v>
      </c>
      <c r="AD132" s="2">
        <v>0</v>
      </c>
      <c r="AE132" s="2"/>
    </row>
    <row r="133" spans="1:31" x14ac:dyDescent="0.25">
      <c r="A133" t="s">
        <v>2127</v>
      </c>
      <c r="B133" t="s">
        <v>2384</v>
      </c>
      <c r="C133" t="s">
        <v>2385</v>
      </c>
      <c r="D133" t="s">
        <v>2386</v>
      </c>
      <c r="E133" t="s">
        <v>245</v>
      </c>
      <c r="F133" t="s">
        <v>2387</v>
      </c>
      <c r="G133" t="s">
        <v>27</v>
      </c>
      <c r="H133" t="str">
        <f t="shared" si="2"/>
        <v>VDD</v>
      </c>
      <c r="I133" t="s">
        <v>245</v>
      </c>
      <c r="J133" t="s">
        <v>27</v>
      </c>
      <c r="K133" t="s">
        <v>27</v>
      </c>
      <c r="M133">
        <v>60</v>
      </c>
      <c r="N133" s="2">
        <v>12722</v>
      </c>
      <c r="O133" s="2">
        <v>0</v>
      </c>
      <c r="P133" s="2">
        <v>212.03</v>
      </c>
      <c r="Q133" s="2">
        <v>0</v>
      </c>
      <c r="R133" s="2">
        <v>2544</v>
      </c>
      <c r="S133" s="2">
        <v>3180.5</v>
      </c>
      <c r="T133" s="2">
        <v>12722</v>
      </c>
      <c r="U133" s="2">
        <v>12722</v>
      </c>
      <c r="V133" s="2">
        <v>646.70000000000005</v>
      </c>
      <c r="W133" s="2">
        <v>773.9</v>
      </c>
      <c r="X133" s="2">
        <v>491.41</v>
      </c>
      <c r="Y133" s="2">
        <v>0</v>
      </c>
      <c r="Z133" s="2">
        <v>0</v>
      </c>
      <c r="AA133" s="2">
        <v>309.56</v>
      </c>
      <c r="AB133" s="2">
        <v>948.02</v>
      </c>
      <c r="AC133" s="2">
        <v>0</v>
      </c>
      <c r="AD133" s="2">
        <v>0</v>
      </c>
      <c r="AE133" s="2"/>
    </row>
    <row r="134" spans="1:31" x14ac:dyDescent="0.25">
      <c r="A134" t="s">
        <v>2388</v>
      </c>
      <c r="B134" t="s">
        <v>2121</v>
      </c>
      <c r="C134" t="s">
        <v>2389</v>
      </c>
      <c r="D134" t="s">
        <v>2390</v>
      </c>
      <c r="E134" t="s">
        <v>246</v>
      </c>
      <c r="F134" t="s">
        <v>2391</v>
      </c>
      <c r="G134" t="s">
        <v>99</v>
      </c>
      <c r="H134" t="str">
        <f t="shared" si="2"/>
        <v>VDD</v>
      </c>
      <c r="I134" t="s">
        <v>246</v>
      </c>
      <c r="J134" t="s">
        <v>99</v>
      </c>
      <c r="K134" t="s">
        <v>99</v>
      </c>
      <c r="M134">
        <v>60</v>
      </c>
      <c r="N134" s="2">
        <v>9694</v>
      </c>
      <c r="O134" s="2">
        <v>0</v>
      </c>
      <c r="P134" s="2">
        <v>161.56</v>
      </c>
      <c r="Q134" s="2">
        <v>880</v>
      </c>
      <c r="R134" s="2">
        <v>0</v>
      </c>
      <c r="S134" s="2">
        <v>2423.5</v>
      </c>
      <c r="T134" s="2">
        <v>9694</v>
      </c>
      <c r="U134" s="2">
        <v>9694</v>
      </c>
      <c r="V134" s="2">
        <v>492.78</v>
      </c>
      <c r="W134" s="2">
        <v>536.78</v>
      </c>
      <c r="X134" s="2">
        <v>340.85</v>
      </c>
      <c r="Y134" s="2">
        <v>0</v>
      </c>
      <c r="Z134" s="2">
        <v>0</v>
      </c>
      <c r="AA134" s="2">
        <v>214.71</v>
      </c>
      <c r="AB134" s="2">
        <v>657.53</v>
      </c>
      <c r="AC134" s="2">
        <v>0</v>
      </c>
      <c r="AD134" s="2">
        <v>0</v>
      </c>
      <c r="AE134" s="2"/>
    </row>
    <row r="135" spans="1:31" x14ac:dyDescent="0.25">
      <c r="A135" t="s">
        <v>2392</v>
      </c>
      <c r="B135" t="s">
        <v>2121</v>
      </c>
      <c r="C135" t="s">
        <v>2393</v>
      </c>
      <c r="D135" t="s">
        <v>2394</v>
      </c>
      <c r="E135" t="s">
        <v>247</v>
      </c>
      <c r="F135" t="s">
        <v>2395</v>
      </c>
      <c r="G135" t="s">
        <v>248</v>
      </c>
      <c r="H135" t="str">
        <f t="shared" si="2"/>
        <v>VDD</v>
      </c>
      <c r="I135" t="s">
        <v>247</v>
      </c>
      <c r="J135" t="s">
        <v>248</v>
      </c>
      <c r="K135" t="s">
        <v>248</v>
      </c>
      <c r="M135">
        <v>60</v>
      </c>
      <c r="N135" s="2">
        <v>16222</v>
      </c>
      <c r="O135" s="2">
        <v>0</v>
      </c>
      <c r="P135" s="2">
        <v>270.36</v>
      </c>
      <c r="Q135" s="2">
        <v>880</v>
      </c>
      <c r="R135" s="2">
        <v>0</v>
      </c>
      <c r="S135" s="2">
        <v>4055.5</v>
      </c>
      <c r="T135" s="2">
        <v>16222</v>
      </c>
      <c r="U135" s="2">
        <v>16222</v>
      </c>
      <c r="V135" s="2">
        <v>824.61</v>
      </c>
      <c r="W135" s="2">
        <v>868.61</v>
      </c>
      <c r="X135" s="2">
        <v>551.55999999999995</v>
      </c>
      <c r="Y135" s="2">
        <v>0</v>
      </c>
      <c r="Z135" s="2">
        <v>0</v>
      </c>
      <c r="AA135" s="2">
        <v>347.44</v>
      </c>
      <c r="AB135" s="2">
        <v>1064.04</v>
      </c>
      <c r="AC135" s="2">
        <v>0</v>
      </c>
      <c r="AD135" s="2">
        <v>0</v>
      </c>
      <c r="AE135" s="2"/>
    </row>
    <row r="136" spans="1:31" x14ac:dyDescent="0.25">
      <c r="A136" t="s">
        <v>2396</v>
      </c>
      <c r="B136" t="s">
        <v>2238</v>
      </c>
      <c r="C136" t="s">
        <v>2397</v>
      </c>
      <c r="D136" t="s">
        <v>2398</v>
      </c>
      <c r="E136" t="s">
        <v>249</v>
      </c>
      <c r="F136" t="s">
        <v>2399</v>
      </c>
      <c r="G136" t="s">
        <v>250</v>
      </c>
      <c r="H136" t="str">
        <f t="shared" si="2"/>
        <v>VDD</v>
      </c>
      <c r="I136" t="s">
        <v>249</v>
      </c>
      <c r="J136" t="s">
        <v>250</v>
      </c>
      <c r="K136" t="s">
        <v>250</v>
      </c>
      <c r="M136">
        <v>60</v>
      </c>
      <c r="N136" s="2">
        <v>12722</v>
      </c>
      <c r="O136" s="2">
        <v>0</v>
      </c>
      <c r="P136" s="2">
        <v>212.03</v>
      </c>
      <c r="Q136" s="2">
        <v>440</v>
      </c>
      <c r="R136" s="2">
        <v>0</v>
      </c>
      <c r="S136" s="2">
        <v>3180.5</v>
      </c>
      <c r="T136" s="2">
        <v>12722</v>
      </c>
      <c r="U136" s="2">
        <v>12722</v>
      </c>
      <c r="V136" s="2">
        <v>646.70000000000005</v>
      </c>
      <c r="W136" s="2">
        <v>668.7</v>
      </c>
      <c r="X136" s="2">
        <v>424.61</v>
      </c>
      <c r="Y136" s="2">
        <v>0</v>
      </c>
      <c r="Z136" s="2">
        <v>0</v>
      </c>
      <c r="AA136" s="2">
        <v>267.48</v>
      </c>
      <c r="AB136" s="2">
        <v>819.14</v>
      </c>
      <c r="AC136" s="2">
        <v>0</v>
      </c>
      <c r="AD136" s="2">
        <v>0</v>
      </c>
      <c r="AE136" s="2"/>
    </row>
    <row r="137" spans="1:31" x14ac:dyDescent="0.25">
      <c r="A137" t="s">
        <v>2400</v>
      </c>
      <c r="B137" t="s">
        <v>2224</v>
      </c>
      <c r="C137" t="s">
        <v>2401</v>
      </c>
      <c r="D137" t="s">
        <v>2402</v>
      </c>
      <c r="E137" t="s">
        <v>251</v>
      </c>
      <c r="F137" t="s">
        <v>2403</v>
      </c>
      <c r="G137" t="s">
        <v>252</v>
      </c>
      <c r="H137" t="str">
        <f t="shared" si="2"/>
        <v>VDD</v>
      </c>
      <c r="I137" t="s">
        <v>251</v>
      </c>
      <c r="J137" t="s">
        <v>252</v>
      </c>
      <c r="K137" t="s">
        <v>252</v>
      </c>
      <c r="M137">
        <v>60</v>
      </c>
      <c r="N137" s="2">
        <v>9694</v>
      </c>
      <c r="O137" s="2">
        <v>0</v>
      </c>
      <c r="P137" s="2">
        <v>161.56</v>
      </c>
      <c r="Q137" s="2">
        <v>0</v>
      </c>
      <c r="R137" s="2">
        <v>0</v>
      </c>
      <c r="S137" s="2">
        <v>2423.5</v>
      </c>
      <c r="T137" s="2">
        <v>9694</v>
      </c>
      <c r="U137" s="2">
        <v>9694</v>
      </c>
      <c r="V137" s="2">
        <v>492.77</v>
      </c>
      <c r="W137" s="2">
        <v>492.77</v>
      </c>
      <c r="X137" s="2">
        <v>312.89999999999998</v>
      </c>
      <c r="Y137" s="2">
        <v>0</v>
      </c>
      <c r="Z137" s="2">
        <v>0</v>
      </c>
      <c r="AA137" s="2">
        <v>197.11</v>
      </c>
      <c r="AB137" s="2">
        <v>603.63</v>
      </c>
      <c r="AC137" s="2">
        <v>0</v>
      </c>
      <c r="AD137" s="2">
        <v>0</v>
      </c>
      <c r="AE137" s="2"/>
    </row>
    <row r="138" spans="1:31" x14ac:dyDescent="0.25">
      <c r="A138" t="s">
        <v>2396</v>
      </c>
      <c r="B138" t="s">
        <v>2404</v>
      </c>
      <c r="C138" t="s">
        <v>2405</v>
      </c>
      <c r="D138" t="s">
        <v>2406</v>
      </c>
      <c r="E138" t="s">
        <v>253</v>
      </c>
      <c r="F138" t="s">
        <v>2407</v>
      </c>
      <c r="G138" t="s">
        <v>254</v>
      </c>
      <c r="H138" t="str">
        <f t="shared" si="2"/>
        <v>VDD</v>
      </c>
      <c r="I138" t="s">
        <v>253</v>
      </c>
      <c r="J138" t="s">
        <v>254</v>
      </c>
      <c r="K138" t="s">
        <v>254</v>
      </c>
      <c r="M138">
        <v>60</v>
      </c>
      <c r="N138" s="2">
        <v>11096</v>
      </c>
      <c r="O138" s="2">
        <v>0</v>
      </c>
      <c r="P138" s="2">
        <v>184.93</v>
      </c>
      <c r="Q138" s="2">
        <v>2500</v>
      </c>
      <c r="R138" s="2">
        <v>0</v>
      </c>
      <c r="S138" s="2">
        <v>2774</v>
      </c>
      <c r="T138" s="2">
        <v>11096</v>
      </c>
      <c r="U138" s="2">
        <v>11096</v>
      </c>
      <c r="V138" s="2">
        <v>564.04</v>
      </c>
      <c r="W138" s="2">
        <v>689.04</v>
      </c>
      <c r="X138" s="2">
        <v>437.53</v>
      </c>
      <c r="Y138" s="2">
        <v>0</v>
      </c>
      <c r="Z138" s="2">
        <v>0</v>
      </c>
      <c r="AA138" s="2">
        <v>275.61</v>
      </c>
      <c r="AB138" s="2">
        <v>844.07</v>
      </c>
      <c r="AC138" s="2">
        <v>0</v>
      </c>
      <c r="AD138" s="2">
        <v>0</v>
      </c>
      <c r="AE138" s="2"/>
    </row>
    <row r="139" spans="1:31" x14ac:dyDescent="0.25">
      <c r="A139" t="s">
        <v>2396</v>
      </c>
      <c r="B139" t="s">
        <v>2019</v>
      </c>
      <c r="C139" t="s">
        <v>2408</v>
      </c>
      <c r="D139" t="s">
        <v>2409</v>
      </c>
      <c r="E139" t="s">
        <v>255</v>
      </c>
      <c r="F139" t="s">
        <v>2410</v>
      </c>
      <c r="G139" t="s">
        <v>256</v>
      </c>
      <c r="H139" t="str">
        <f t="shared" si="2"/>
        <v>VDD</v>
      </c>
      <c r="I139" t="s">
        <v>255</v>
      </c>
      <c r="J139" t="s">
        <v>256</v>
      </c>
      <c r="K139" t="s">
        <v>256</v>
      </c>
      <c r="M139">
        <v>60</v>
      </c>
      <c r="N139" s="2">
        <v>9864</v>
      </c>
      <c r="O139" s="2">
        <v>0</v>
      </c>
      <c r="P139" s="2">
        <v>164.4</v>
      </c>
      <c r="Q139" s="2">
        <v>1760</v>
      </c>
      <c r="R139" s="2">
        <v>0</v>
      </c>
      <c r="S139" s="2">
        <v>2466</v>
      </c>
      <c r="T139" s="2">
        <v>9864</v>
      </c>
      <c r="U139" s="2">
        <v>9864</v>
      </c>
      <c r="V139" s="2">
        <v>501.42</v>
      </c>
      <c r="W139" s="2">
        <v>589.41999999999996</v>
      </c>
      <c r="X139" s="2">
        <v>374.28</v>
      </c>
      <c r="Y139" s="2">
        <v>0</v>
      </c>
      <c r="Z139" s="2">
        <v>0</v>
      </c>
      <c r="AA139" s="2">
        <v>235.76</v>
      </c>
      <c r="AB139" s="2">
        <v>722.03</v>
      </c>
      <c r="AC139" s="2">
        <v>0</v>
      </c>
      <c r="AD139" s="2">
        <v>0</v>
      </c>
      <c r="AE139" s="2"/>
    </row>
    <row r="140" spans="1:31" x14ac:dyDescent="0.25">
      <c r="A140" t="s">
        <v>2396</v>
      </c>
      <c r="B140" t="s">
        <v>2277</v>
      </c>
      <c r="C140" t="s">
        <v>2411</v>
      </c>
      <c r="D140" t="s">
        <v>2412</v>
      </c>
      <c r="E140" t="s">
        <v>257</v>
      </c>
      <c r="F140" t="s">
        <v>2413</v>
      </c>
      <c r="G140" t="s">
        <v>258</v>
      </c>
      <c r="H140" t="str">
        <f t="shared" si="2"/>
        <v>VDD</v>
      </c>
      <c r="I140" t="s">
        <v>257</v>
      </c>
      <c r="J140" t="s">
        <v>258</v>
      </c>
      <c r="K140" t="s">
        <v>258</v>
      </c>
      <c r="M140">
        <v>60</v>
      </c>
      <c r="N140" s="2">
        <v>11516</v>
      </c>
      <c r="O140" s="2">
        <v>0</v>
      </c>
      <c r="P140" s="2">
        <v>191.93</v>
      </c>
      <c r="Q140" s="2">
        <v>660</v>
      </c>
      <c r="R140" s="2">
        <v>0</v>
      </c>
      <c r="S140" s="2">
        <v>2879</v>
      </c>
      <c r="T140" s="2">
        <v>11516</v>
      </c>
      <c r="U140" s="2">
        <v>11516</v>
      </c>
      <c r="V140" s="2">
        <v>585.39</v>
      </c>
      <c r="W140" s="2">
        <v>618.39</v>
      </c>
      <c r="X140" s="2">
        <v>392.67</v>
      </c>
      <c r="Y140" s="2">
        <v>0</v>
      </c>
      <c r="Z140" s="2">
        <v>0</v>
      </c>
      <c r="AA140" s="2">
        <v>247.35</v>
      </c>
      <c r="AB140" s="2">
        <v>757.53</v>
      </c>
      <c r="AC140" s="2">
        <v>0</v>
      </c>
      <c r="AD140" s="2">
        <v>0</v>
      </c>
      <c r="AE140" s="2"/>
    </row>
    <row r="141" spans="1:31" x14ac:dyDescent="0.25">
      <c r="A141" t="s">
        <v>2414</v>
      </c>
      <c r="B141" t="s">
        <v>2231</v>
      </c>
      <c r="C141" t="s">
        <v>2415</v>
      </c>
      <c r="D141" t="s">
        <v>2416</v>
      </c>
      <c r="E141" t="s">
        <v>259</v>
      </c>
      <c r="F141" t="s">
        <v>2417</v>
      </c>
      <c r="G141" t="s">
        <v>69</v>
      </c>
      <c r="H141" t="str">
        <f t="shared" si="2"/>
        <v>VDD</v>
      </c>
      <c r="I141" t="s">
        <v>259</v>
      </c>
      <c r="J141" t="s">
        <v>69</v>
      </c>
      <c r="K141" t="s">
        <v>69</v>
      </c>
      <c r="M141">
        <v>60</v>
      </c>
      <c r="N141" s="2">
        <v>12722</v>
      </c>
      <c r="O141" s="2">
        <v>0</v>
      </c>
      <c r="P141" s="2">
        <v>212.03</v>
      </c>
      <c r="Q141" s="2">
        <v>440</v>
      </c>
      <c r="R141" s="2">
        <v>2544</v>
      </c>
      <c r="S141" s="2">
        <v>3180.5</v>
      </c>
      <c r="T141" s="2">
        <v>12722</v>
      </c>
      <c r="U141" s="2">
        <v>12722</v>
      </c>
      <c r="V141" s="2">
        <v>646.70000000000005</v>
      </c>
      <c r="W141" s="2">
        <v>795.9</v>
      </c>
      <c r="X141" s="2">
        <v>505.39</v>
      </c>
      <c r="Y141" s="2">
        <v>0</v>
      </c>
      <c r="Z141" s="2">
        <v>0</v>
      </c>
      <c r="AA141" s="2">
        <v>318.36</v>
      </c>
      <c r="AB141" s="2">
        <v>974.97</v>
      </c>
      <c r="AC141" s="2">
        <v>0</v>
      </c>
      <c r="AD141" s="2">
        <v>0</v>
      </c>
      <c r="AE141" s="2"/>
    </row>
    <row r="142" spans="1:31" x14ac:dyDescent="0.25">
      <c r="A142" t="s">
        <v>2418</v>
      </c>
      <c r="B142" t="s">
        <v>2125</v>
      </c>
      <c r="C142" t="s">
        <v>2419</v>
      </c>
      <c r="D142" t="s">
        <v>2420</v>
      </c>
      <c r="E142" t="s">
        <v>260</v>
      </c>
      <c r="F142" t="s">
        <v>2421</v>
      </c>
      <c r="G142" t="s">
        <v>261</v>
      </c>
      <c r="H142" t="str">
        <f t="shared" si="2"/>
        <v>VDD</v>
      </c>
      <c r="I142" t="s">
        <v>260</v>
      </c>
      <c r="J142" t="s">
        <v>261</v>
      </c>
      <c r="K142" t="s">
        <v>261</v>
      </c>
      <c r="M142">
        <v>60</v>
      </c>
      <c r="N142" s="2">
        <v>15286</v>
      </c>
      <c r="O142" s="2">
        <v>0</v>
      </c>
      <c r="P142" s="2">
        <v>254.76</v>
      </c>
      <c r="Q142" s="2">
        <v>0</v>
      </c>
      <c r="R142" s="2">
        <v>0</v>
      </c>
      <c r="S142" s="2">
        <v>3821.5</v>
      </c>
      <c r="T142" s="2">
        <v>15286</v>
      </c>
      <c r="U142" s="2">
        <v>15286</v>
      </c>
      <c r="V142" s="2">
        <v>777.04</v>
      </c>
      <c r="W142" s="2">
        <v>777.04</v>
      </c>
      <c r="X142" s="2">
        <v>493.41</v>
      </c>
      <c r="Y142" s="2">
        <v>0</v>
      </c>
      <c r="Z142" s="2">
        <v>0</v>
      </c>
      <c r="AA142" s="2">
        <v>310.81</v>
      </c>
      <c r="AB142" s="2">
        <v>951.87</v>
      </c>
      <c r="AC142" s="2">
        <v>0</v>
      </c>
      <c r="AD142" s="2">
        <v>0</v>
      </c>
      <c r="AE142" s="2"/>
    </row>
    <row r="143" spans="1:31" x14ac:dyDescent="0.25">
      <c r="A143" t="s">
        <v>2422</v>
      </c>
      <c r="B143" t="s">
        <v>2195</v>
      </c>
      <c r="C143" t="s">
        <v>2423</v>
      </c>
      <c r="D143" t="s">
        <v>2424</v>
      </c>
      <c r="E143" t="s">
        <v>262</v>
      </c>
      <c r="F143" t="s">
        <v>2425</v>
      </c>
      <c r="G143" t="s">
        <v>263</v>
      </c>
      <c r="H143" t="str">
        <f t="shared" si="2"/>
        <v>VDD</v>
      </c>
      <c r="I143" t="s">
        <v>262</v>
      </c>
      <c r="J143" t="s">
        <v>263</v>
      </c>
      <c r="K143" t="s">
        <v>263</v>
      </c>
      <c r="M143">
        <v>60</v>
      </c>
      <c r="N143" s="2">
        <v>9694</v>
      </c>
      <c r="O143" s="2">
        <v>0</v>
      </c>
      <c r="P143" s="2">
        <v>161.56</v>
      </c>
      <c r="Q143" s="2">
        <v>0</v>
      </c>
      <c r="R143" s="2">
        <v>0</v>
      </c>
      <c r="S143" s="2">
        <v>2423.5</v>
      </c>
      <c r="T143" s="2">
        <v>9694</v>
      </c>
      <c r="U143" s="2">
        <v>9694</v>
      </c>
      <c r="V143" s="2">
        <v>492.78</v>
      </c>
      <c r="W143" s="2">
        <v>492.78</v>
      </c>
      <c r="X143" s="2">
        <v>312.91000000000003</v>
      </c>
      <c r="Y143" s="2">
        <v>0</v>
      </c>
      <c r="Z143" s="2">
        <v>0</v>
      </c>
      <c r="AA143" s="2">
        <v>197.11</v>
      </c>
      <c r="AB143" s="2">
        <v>603.64</v>
      </c>
      <c r="AC143" s="2">
        <v>0</v>
      </c>
      <c r="AD143" s="2">
        <v>0</v>
      </c>
      <c r="AE143" s="2"/>
    </row>
    <row r="144" spans="1:31" x14ac:dyDescent="0.25">
      <c r="A144" t="s">
        <v>2426</v>
      </c>
      <c r="B144" t="s">
        <v>2195</v>
      </c>
      <c r="C144" t="s">
        <v>2427</v>
      </c>
      <c r="D144" t="s">
        <v>2428</v>
      </c>
      <c r="E144" t="s">
        <v>264</v>
      </c>
      <c r="F144" t="s">
        <v>2429</v>
      </c>
      <c r="G144" t="s">
        <v>265</v>
      </c>
      <c r="H144" t="str">
        <f t="shared" si="2"/>
        <v>VDD</v>
      </c>
      <c r="I144" t="s">
        <v>264</v>
      </c>
      <c r="J144" t="s">
        <v>265</v>
      </c>
      <c r="K144" t="s">
        <v>265</v>
      </c>
      <c r="M144">
        <v>60</v>
      </c>
      <c r="N144" s="2">
        <v>15286</v>
      </c>
      <c r="O144" s="2">
        <v>0</v>
      </c>
      <c r="P144" s="2">
        <v>254.76</v>
      </c>
      <c r="Q144" s="2">
        <v>0</v>
      </c>
      <c r="R144" s="2">
        <v>0</v>
      </c>
      <c r="S144" s="2">
        <v>3821.5</v>
      </c>
      <c r="T144" s="2">
        <v>15286</v>
      </c>
      <c r="U144" s="2">
        <v>15286</v>
      </c>
      <c r="V144" s="2">
        <v>777.03</v>
      </c>
      <c r="W144" s="2">
        <v>777.03</v>
      </c>
      <c r="X144" s="2">
        <v>493.41</v>
      </c>
      <c r="Y144" s="2">
        <v>0</v>
      </c>
      <c r="Z144" s="2">
        <v>0</v>
      </c>
      <c r="AA144" s="2">
        <v>310.81</v>
      </c>
      <c r="AB144" s="2">
        <v>951.86</v>
      </c>
      <c r="AC144" s="2">
        <v>0</v>
      </c>
      <c r="AD144" s="2">
        <v>0</v>
      </c>
      <c r="AE144" s="2"/>
    </row>
    <row r="145" spans="1:31" x14ac:dyDescent="0.25">
      <c r="A145" t="s">
        <v>2418</v>
      </c>
      <c r="B145" t="s">
        <v>2219</v>
      </c>
      <c r="C145" t="s">
        <v>2430</v>
      </c>
      <c r="D145" t="s">
        <v>2431</v>
      </c>
      <c r="E145" t="s">
        <v>266</v>
      </c>
      <c r="F145" t="s">
        <v>2432</v>
      </c>
      <c r="G145" t="s">
        <v>267</v>
      </c>
      <c r="H145" t="str">
        <f t="shared" si="2"/>
        <v>VDD</v>
      </c>
      <c r="I145" t="s">
        <v>266</v>
      </c>
      <c r="J145" t="s">
        <v>267</v>
      </c>
      <c r="K145" t="s">
        <v>267</v>
      </c>
      <c r="M145">
        <v>60</v>
      </c>
      <c r="N145" s="2">
        <v>15286</v>
      </c>
      <c r="O145" s="2">
        <v>0</v>
      </c>
      <c r="P145" s="2">
        <v>254.76</v>
      </c>
      <c r="Q145" s="2">
        <v>880</v>
      </c>
      <c r="R145" s="2">
        <v>0</v>
      </c>
      <c r="S145" s="2">
        <v>3821.5</v>
      </c>
      <c r="T145" s="2">
        <v>15286</v>
      </c>
      <c r="U145" s="2">
        <v>15286</v>
      </c>
      <c r="V145" s="2">
        <v>777.04</v>
      </c>
      <c r="W145" s="2">
        <v>821.04</v>
      </c>
      <c r="X145" s="2">
        <v>521.35</v>
      </c>
      <c r="Y145" s="2">
        <v>0</v>
      </c>
      <c r="Z145" s="2">
        <v>0</v>
      </c>
      <c r="AA145" s="2">
        <v>328.41</v>
      </c>
      <c r="AB145" s="2">
        <v>1005.76</v>
      </c>
      <c r="AC145" s="2">
        <v>0</v>
      </c>
      <c r="AD145" s="2">
        <v>0</v>
      </c>
      <c r="AE145" s="2"/>
    </row>
    <row r="146" spans="1:31" x14ac:dyDescent="0.25">
      <c r="A146" t="s">
        <v>2418</v>
      </c>
      <c r="B146" t="s">
        <v>2433</v>
      </c>
      <c r="C146" t="s">
        <v>1933</v>
      </c>
      <c r="D146" t="s">
        <v>2434</v>
      </c>
      <c r="E146" t="s">
        <v>268</v>
      </c>
      <c r="F146" t="s">
        <v>2435</v>
      </c>
      <c r="G146" t="s">
        <v>269</v>
      </c>
      <c r="H146" t="str">
        <f t="shared" si="2"/>
        <v>VDD</v>
      </c>
      <c r="I146" t="s">
        <v>268</v>
      </c>
      <c r="J146" t="s">
        <v>269</v>
      </c>
      <c r="K146" t="s">
        <v>269</v>
      </c>
      <c r="M146">
        <v>60</v>
      </c>
      <c r="N146" s="2">
        <v>9694</v>
      </c>
      <c r="O146" s="2">
        <v>0</v>
      </c>
      <c r="P146" s="2">
        <v>161.56</v>
      </c>
      <c r="Q146" s="2">
        <v>0</v>
      </c>
      <c r="R146" s="2">
        <v>0</v>
      </c>
      <c r="S146" s="2">
        <v>2423.5</v>
      </c>
      <c r="T146" s="2">
        <v>9694</v>
      </c>
      <c r="U146" s="2">
        <v>9694</v>
      </c>
      <c r="V146" s="2">
        <v>492.77</v>
      </c>
      <c r="W146" s="2">
        <v>492.77</v>
      </c>
      <c r="X146" s="2">
        <v>312.89999999999998</v>
      </c>
      <c r="Y146" s="2">
        <v>0</v>
      </c>
      <c r="Z146" s="2">
        <v>0</v>
      </c>
      <c r="AA146" s="2">
        <v>197.11</v>
      </c>
      <c r="AB146" s="2">
        <v>603.63</v>
      </c>
      <c r="AC146" s="2">
        <v>0</v>
      </c>
      <c r="AD146" s="2">
        <v>0</v>
      </c>
      <c r="AE146" s="2"/>
    </row>
    <row r="147" spans="1:31" x14ac:dyDescent="0.25">
      <c r="A147" t="s">
        <v>2436</v>
      </c>
      <c r="B147" t="s">
        <v>2437</v>
      </c>
      <c r="C147" t="s">
        <v>2438</v>
      </c>
      <c r="D147" t="s">
        <v>2439</v>
      </c>
      <c r="E147" t="s">
        <v>270</v>
      </c>
      <c r="F147" t="s">
        <v>2440</v>
      </c>
      <c r="G147" t="s">
        <v>136</v>
      </c>
      <c r="H147" t="str">
        <f t="shared" si="2"/>
        <v>VDD</v>
      </c>
      <c r="I147" t="s">
        <v>270</v>
      </c>
      <c r="J147" t="s">
        <v>136</v>
      </c>
      <c r="K147" t="s">
        <v>136</v>
      </c>
      <c r="M147">
        <v>60</v>
      </c>
      <c r="N147" s="2">
        <v>15286</v>
      </c>
      <c r="O147" s="2">
        <v>0</v>
      </c>
      <c r="P147" s="2">
        <v>254.76</v>
      </c>
      <c r="Q147" s="2">
        <v>0</v>
      </c>
      <c r="R147" s="2">
        <v>3056</v>
      </c>
      <c r="S147" s="2">
        <v>3821.5</v>
      </c>
      <c r="T147" s="2">
        <v>15286</v>
      </c>
      <c r="U147" s="2">
        <v>15286</v>
      </c>
      <c r="V147" s="2">
        <v>777.03</v>
      </c>
      <c r="W147" s="2">
        <v>929.83</v>
      </c>
      <c r="X147" s="2">
        <v>590.41999999999996</v>
      </c>
      <c r="Y147" s="2">
        <v>0</v>
      </c>
      <c r="Z147" s="2">
        <v>0</v>
      </c>
      <c r="AA147" s="2">
        <v>371.93</v>
      </c>
      <c r="AB147" s="2">
        <v>1139.04</v>
      </c>
      <c r="AC147" s="2">
        <v>0</v>
      </c>
      <c r="AD147" s="2">
        <v>0</v>
      </c>
      <c r="AE147" s="2"/>
    </row>
    <row r="148" spans="1:31" x14ac:dyDescent="0.25">
      <c r="A148" t="s">
        <v>2441</v>
      </c>
      <c r="B148" t="s">
        <v>2190</v>
      </c>
      <c r="C148" t="s">
        <v>2442</v>
      </c>
      <c r="D148" t="s">
        <v>2443</v>
      </c>
      <c r="E148" t="s">
        <v>271</v>
      </c>
      <c r="F148" t="s">
        <v>2444</v>
      </c>
      <c r="G148" t="s">
        <v>85</v>
      </c>
      <c r="H148" t="str">
        <f t="shared" si="2"/>
        <v>VDD</v>
      </c>
      <c r="I148" t="s">
        <v>271</v>
      </c>
      <c r="J148" t="s">
        <v>85</v>
      </c>
      <c r="K148" t="s">
        <v>85</v>
      </c>
      <c r="M148">
        <v>60</v>
      </c>
      <c r="N148" s="2">
        <v>20600</v>
      </c>
      <c r="O148" s="2">
        <v>0</v>
      </c>
      <c r="P148" s="2">
        <v>343.33</v>
      </c>
      <c r="Q148" s="2">
        <v>0</v>
      </c>
      <c r="R148" s="2">
        <v>0</v>
      </c>
      <c r="S148" s="2">
        <v>5150</v>
      </c>
      <c r="T148" s="2">
        <v>20600</v>
      </c>
      <c r="U148" s="2">
        <v>20600</v>
      </c>
      <c r="V148" s="2">
        <v>1047.1600000000001</v>
      </c>
      <c r="W148" s="2">
        <v>1047.1600000000001</v>
      </c>
      <c r="X148" s="2">
        <v>664.94</v>
      </c>
      <c r="Y148" s="2">
        <v>0</v>
      </c>
      <c r="Z148" s="2">
        <v>0</v>
      </c>
      <c r="AA148" s="2">
        <v>418.86</v>
      </c>
      <c r="AB148" s="2">
        <v>1282.76</v>
      </c>
      <c r="AC148" s="2">
        <v>0</v>
      </c>
      <c r="AD148" s="2">
        <v>0</v>
      </c>
      <c r="AE148" s="2"/>
    </row>
    <row r="149" spans="1:31" x14ac:dyDescent="0.25">
      <c r="A149" t="s">
        <v>2445</v>
      </c>
      <c r="B149" t="s">
        <v>1809</v>
      </c>
      <c r="C149" t="s">
        <v>2446</v>
      </c>
      <c r="D149" t="s">
        <v>2447</v>
      </c>
      <c r="E149" t="s">
        <v>272</v>
      </c>
      <c r="F149" t="s">
        <v>2448</v>
      </c>
      <c r="G149" t="s">
        <v>43</v>
      </c>
      <c r="H149" t="str">
        <f t="shared" si="2"/>
        <v>VDD</v>
      </c>
      <c r="I149" t="s">
        <v>272</v>
      </c>
      <c r="J149" t="s">
        <v>43</v>
      </c>
      <c r="K149" t="s">
        <v>43</v>
      </c>
      <c r="M149">
        <v>60</v>
      </c>
      <c r="N149" s="2">
        <v>9694</v>
      </c>
      <c r="O149" s="2">
        <v>0</v>
      </c>
      <c r="P149" s="2">
        <v>161.56</v>
      </c>
      <c r="Q149" s="2">
        <v>0</v>
      </c>
      <c r="R149" s="2">
        <v>0</v>
      </c>
      <c r="S149" s="2">
        <v>2423.5</v>
      </c>
      <c r="T149" s="2">
        <v>9694</v>
      </c>
      <c r="U149" s="2">
        <v>9694</v>
      </c>
      <c r="V149" s="2">
        <v>492.78</v>
      </c>
      <c r="W149" s="2">
        <v>492.78</v>
      </c>
      <c r="X149" s="2">
        <v>312.91000000000003</v>
      </c>
      <c r="Y149" s="2">
        <v>0</v>
      </c>
      <c r="Z149" s="2">
        <v>0</v>
      </c>
      <c r="AA149" s="2">
        <v>197.11</v>
      </c>
      <c r="AB149" s="2">
        <v>603.64</v>
      </c>
      <c r="AC149" s="2">
        <v>0</v>
      </c>
      <c r="AD149" s="2">
        <v>0</v>
      </c>
      <c r="AE149" s="2"/>
    </row>
    <row r="150" spans="1:31" x14ac:dyDescent="0.25">
      <c r="A150" t="s">
        <v>2449</v>
      </c>
      <c r="B150" t="s">
        <v>2450</v>
      </c>
      <c r="C150" t="s">
        <v>2451</v>
      </c>
      <c r="D150" t="s">
        <v>2452</v>
      </c>
      <c r="E150" t="s">
        <v>273</v>
      </c>
      <c r="F150" t="s">
        <v>2453</v>
      </c>
      <c r="G150" t="s">
        <v>64</v>
      </c>
      <c r="H150" t="str">
        <f t="shared" si="2"/>
        <v>VDD</v>
      </c>
      <c r="I150" t="s">
        <v>273</v>
      </c>
      <c r="J150" t="s">
        <v>64</v>
      </c>
      <c r="K150" t="s">
        <v>64</v>
      </c>
      <c r="M150">
        <v>60</v>
      </c>
      <c r="N150" s="2">
        <v>15286</v>
      </c>
      <c r="O150" s="2">
        <v>0</v>
      </c>
      <c r="P150" s="2">
        <v>254.76</v>
      </c>
      <c r="Q150" s="2">
        <v>880</v>
      </c>
      <c r="R150" s="2">
        <v>0</v>
      </c>
      <c r="S150" s="2">
        <v>3821.5</v>
      </c>
      <c r="T150" s="2">
        <v>15286</v>
      </c>
      <c r="U150" s="2">
        <v>15286</v>
      </c>
      <c r="V150" s="2">
        <v>777.04</v>
      </c>
      <c r="W150" s="2">
        <v>821.04</v>
      </c>
      <c r="X150" s="2">
        <v>521.35</v>
      </c>
      <c r="Y150" s="2">
        <v>0</v>
      </c>
      <c r="Z150" s="2">
        <v>0</v>
      </c>
      <c r="AA150" s="2">
        <v>328.41</v>
      </c>
      <c r="AB150" s="2">
        <v>1005.76</v>
      </c>
      <c r="AC150" s="2">
        <v>0</v>
      </c>
      <c r="AD150" s="2">
        <v>0</v>
      </c>
      <c r="AE150" s="2"/>
    </row>
    <row r="151" spans="1:31" x14ac:dyDescent="0.25">
      <c r="A151" t="s">
        <v>1825</v>
      </c>
      <c r="B151" t="s">
        <v>2400</v>
      </c>
      <c r="C151" t="s">
        <v>1845</v>
      </c>
      <c r="D151" t="s">
        <v>2454</v>
      </c>
      <c r="E151" t="s">
        <v>278</v>
      </c>
      <c r="F151" t="s">
        <v>2455</v>
      </c>
      <c r="G151" t="s">
        <v>279</v>
      </c>
      <c r="H151" t="str">
        <f t="shared" si="2"/>
        <v>VDD</v>
      </c>
      <c r="I151" t="s">
        <v>278</v>
      </c>
      <c r="J151" t="s">
        <v>279</v>
      </c>
      <c r="K151" t="s">
        <v>279</v>
      </c>
      <c r="M151">
        <v>60</v>
      </c>
      <c r="N151" s="2">
        <v>9694</v>
      </c>
      <c r="O151" s="2">
        <v>0</v>
      </c>
      <c r="P151" s="2">
        <v>161.56</v>
      </c>
      <c r="Q151" s="2">
        <v>440</v>
      </c>
      <c r="R151" s="2">
        <v>0</v>
      </c>
      <c r="S151" s="2">
        <v>2423.5</v>
      </c>
      <c r="T151" s="2">
        <v>9694</v>
      </c>
      <c r="U151" s="2">
        <v>9694</v>
      </c>
      <c r="V151" s="2">
        <v>492.78</v>
      </c>
      <c r="W151" s="2">
        <v>514.78</v>
      </c>
      <c r="X151" s="2">
        <v>326.87</v>
      </c>
      <c r="Y151" s="2">
        <v>0</v>
      </c>
      <c r="Z151" s="2">
        <v>669.2</v>
      </c>
      <c r="AA151" s="2">
        <v>205.91</v>
      </c>
      <c r="AB151" s="2">
        <v>630.6</v>
      </c>
      <c r="AC151" s="2">
        <v>0</v>
      </c>
      <c r="AD151" s="2">
        <v>205.91</v>
      </c>
      <c r="AE151" s="2"/>
    </row>
    <row r="152" spans="1:31" x14ac:dyDescent="0.25">
      <c r="A152" t="s">
        <v>2456</v>
      </c>
      <c r="B152" t="s">
        <v>2400</v>
      </c>
      <c r="C152" t="s">
        <v>2457</v>
      </c>
      <c r="D152" t="s">
        <v>2458</v>
      </c>
      <c r="E152" t="s">
        <v>274</v>
      </c>
      <c r="F152" t="s">
        <v>2459</v>
      </c>
      <c r="G152" t="s">
        <v>64</v>
      </c>
      <c r="H152" t="str">
        <f t="shared" si="2"/>
        <v>VDD</v>
      </c>
      <c r="I152" t="s">
        <v>274</v>
      </c>
      <c r="J152" t="s">
        <v>64</v>
      </c>
      <c r="K152" t="s">
        <v>64</v>
      </c>
      <c r="M152">
        <v>60</v>
      </c>
      <c r="N152" s="2">
        <v>12722</v>
      </c>
      <c r="O152" s="2">
        <v>0</v>
      </c>
      <c r="P152" s="2">
        <v>212.03</v>
      </c>
      <c r="Q152" s="2">
        <v>880</v>
      </c>
      <c r="R152" s="2">
        <v>0</v>
      </c>
      <c r="S152" s="2">
        <v>3180.5</v>
      </c>
      <c r="T152" s="2">
        <v>12722</v>
      </c>
      <c r="U152" s="2">
        <v>12722</v>
      </c>
      <c r="V152" s="2">
        <v>646.70000000000005</v>
      </c>
      <c r="W152" s="2">
        <v>690.7</v>
      </c>
      <c r="X152" s="2">
        <v>438.59</v>
      </c>
      <c r="Y152" s="2">
        <v>0</v>
      </c>
      <c r="Z152" s="2">
        <v>0</v>
      </c>
      <c r="AA152" s="2">
        <v>276.27999999999997</v>
      </c>
      <c r="AB152" s="2">
        <v>846.1</v>
      </c>
      <c r="AC152" s="2">
        <v>0</v>
      </c>
      <c r="AD152" s="2">
        <v>0</v>
      </c>
      <c r="AE152" s="2"/>
    </row>
    <row r="153" spans="1:31" x14ac:dyDescent="0.25">
      <c r="A153" t="s">
        <v>2151</v>
      </c>
      <c r="B153" t="s">
        <v>2460</v>
      </c>
      <c r="C153" t="s">
        <v>2461</v>
      </c>
      <c r="D153" t="s">
        <v>2462</v>
      </c>
      <c r="E153" t="s">
        <v>1677</v>
      </c>
      <c r="F153" t="s">
        <v>2463</v>
      </c>
      <c r="G153" t="s">
        <v>1678</v>
      </c>
      <c r="H153" t="str">
        <f t="shared" si="2"/>
        <v>VDD</v>
      </c>
      <c r="I153" t="s">
        <v>1677</v>
      </c>
      <c r="J153" t="s">
        <v>1678</v>
      </c>
      <c r="K153" t="s">
        <v>1678</v>
      </c>
      <c r="M153">
        <v>60</v>
      </c>
      <c r="N153" s="2">
        <v>12722</v>
      </c>
      <c r="O153" s="2">
        <v>0</v>
      </c>
      <c r="P153" s="2">
        <v>212.03</v>
      </c>
      <c r="Q153" s="2">
        <v>0</v>
      </c>
      <c r="R153" s="2">
        <v>2544</v>
      </c>
      <c r="S153" s="2">
        <v>3180.5</v>
      </c>
      <c r="T153" s="2">
        <v>12722</v>
      </c>
      <c r="U153" s="2">
        <v>12722</v>
      </c>
      <c r="V153" s="2">
        <v>646.70000000000005</v>
      </c>
      <c r="W153" s="2">
        <v>773.9</v>
      </c>
      <c r="X153" s="2">
        <v>491.41</v>
      </c>
      <c r="Y153" s="2">
        <v>0</v>
      </c>
      <c r="Z153" s="2">
        <v>0</v>
      </c>
      <c r="AA153" s="2">
        <v>309.56</v>
      </c>
      <c r="AB153" s="2">
        <v>948.02</v>
      </c>
      <c r="AC153" s="2">
        <v>0</v>
      </c>
      <c r="AD153" s="2">
        <v>0</v>
      </c>
      <c r="AE153" s="2"/>
    </row>
    <row r="154" spans="1:31" x14ac:dyDescent="0.25">
      <c r="A154" t="s">
        <v>2238</v>
      </c>
      <c r="B154" t="s">
        <v>2235</v>
      </c>
      <c r="C154" t="s">
        <v>2464</v>
      </c>
      <c r="D154" t="s">
        <v>2465</v>
      </c>
      <c r="E154" t="s">
        <v>275</v>
      </c>
      <c r="F154" t="s">
        <v>2466</v>
      </c>
      <c r="G154" t="s">
        <v>48</v>
      </c>
      <c r="H154" t="str">
        <f t="shared" si="2"/>
        <v>VDD</v>
      </c>
      <c r="I154" t="s">
        <v>275</v>
      </c>
      <c r="J154" t="s">
        <v>48</v>
      </c>
      <c r="K154" t="s">
        <v>48</v>
      </c>
      <c r="M154">
        <v>60</v>
      </c>
      <c r="N154" s="2">
        <v>11516</v>
      </c>
      <c r="O154" s="2">
        <v>0</v>
      </c>
      <c r="P154" s="2">
        <v>191.93</v>
      </c>
      <c r="Q154" s="2">
        <v>880</v>
      </c>
      <c r="R154" s="2">
        <v>0</v>
      </c>
      <c r="S154" s="2">
        <v>2879</v>
      </c>
      <c r="T154" s="2">
        <v>11516</v>
      </c>
      <c r="U154" s="2">
        <v>11516</v>
      </c>
      <c r="V154" s="2">
        <v>585.39</v>
      </c>
      <c r="W154" s="2">
        <v>629.39</v>
      </c>
      <c r="X154" s="2">
        <v>399.65</v>
      </c>
      <c r="Y154" s="2">
        <v>0</v>
      </c>
      <c r="Z154" s="2">
        <v>0</v>
      </c>
      <c r="AA154" s="2">
        <v>251.75</v>
      </c>
      <c r="AB154" s="2">
        <v>770.99</v>
      </c>
      <c r="AC154" s="2">
        <v>0</v>
      </c>
      <c r="AD154" s="2">
        <v>0</v>
      </c>
      <c r="AE154" s="2"/>
    </row>
    <row r="155" spans="1:31" x14ac:dyDescent="0.25">
      <c r="A155" t="s">
        <v>1985</v>
      </c>
      <c r="B155" t="s">
        <v>2308</v>
      </c>
      <c r="C155" t="s">
        <v>2467</v>
      </c>
      <c r="D155" t="s">
        <v>2468</v>
      </c>
      <c r="E155" t="s">
        <v>276</v>
      </c>
      <c r="F155" t="s">
        <v>2469</v>
      </c>
      <c r="G155" t="s">
        <v>277</v>
      </c>
      <c r="H155" t="str">
        <f t="shared" si="2"/>
        <v>VDD</v>
      </c>
      <c r="I155" t="s">
        <v>276</v>
      </c>
      <c r="J155" t="s">
        <v>277</v>
      </c>
      <c r="K155" t="s">
        <v>277</v>
      </c>
      <c r="M155">
        <v>60</v>
      </c>
      <c r="N155" s="2">
        <v>12722</v>
      </c>
      <c r="O155" s="2">
        <v>0</v>
      </c>
      <c r="P155" s="2">
        <v>212.03</v>
      </c>
      <c r="Q155" s="2">
        <v>440</v>
      </c>
      <c r="R155" s="2">
        <v>2544</v>
      </c>
      <c r="S155" s="2">
        <v>3180.5</v>
      </c>
      <c r="T155" s="2">
        <v>12722</v>
      </c>
      <c r="U155" s="2">
        <v>12722</v>
      </c>
      <c r="V155" s="2">
        <v>646.70000000000005</v>
      </c>
      <c r="W155" s="2">
        <v>795.9</v>
      </c>
      <c r="X155" s="2">
        <v>505.39</v>
      </c>
      <c r="Y155" s="2">
        <v>0</v>
      </c>
      <c r="Z155" s="2">
        <v>0</v>
      </c>
      <c r="AA155" s="2">
        <v>318.36</v>
      </c>
      <c r="AB155" s="2">
        <v>974.97</v>
      </c>
      <c r="AC155" s="2">
        <v>0</v>
      </c>
      <c r="AD155" s="2">
        <v>0</v>
      </c>
      <c r="AE155" s="2"/>
    </row>
    <row r="156" spans="1:31" x14ac:dyDescent="0.25">
      <c r="A156" t="s">
        <v>2470</v>
      </c>
      <c r="B156" t="s">
        <v>2422</v>
      </c>
      <c r="C156" t="s">
        <v>2471</v>
      </c>
      <c r="D156" t="s">
        <v>2472</v>
      </c>
      <c r="E156" t="s">
        <v>280</v>
      </c>
      <c r="F156" t="s">
        <v>2473</v>
      </c>
      <c r="G156" t="s">
        <v>54</v>
      </c>
      <c r="H156" t="str">
        <f t="shared" si="2"/>
        <v>VDD</v>
      </c>
      <c r="I156" t="s">
        <v>280</v>
      </c>
      <c r="J156" t="s">
        <v>54</v>
      </c>
      <c r="K156" t="s">
        <v>54</v>
      </c>
      <c r="M156">
        <v>60</v>
      </c>
      <c r="N156" s="2">
        <v>9694</v>
      </c>
      <c r="O156" s="2">
        <v>0</v>
      </c>
      <c r="P156" s="2">
        <v>161.56</v>
      </c>
      <c r="Q156" s="2">
        <v>0</v>
      </c>
      <c r="R156" s="2">
        <v>0</v>
      </c>
      <c r="S156" s="2">
        <v>2423.5</v>
      </c>
      <c r="T156" s="2">
        <v>9694</v>
      </c>
      <c r="U156" s="2">
        <v>9694</v>
      </c>
      <c r="V156" s="2">
        <v>492.78</v>
      </c>
      <c r="W156" s="2">
        <v>492.78</v>
      </c>
      <c r="X156" s="2">
        <v>312.91000000000003</v>
      </c>
      <c r="Y156" s="2">
        <v>0</v>
      </c>
      <c r="Z156" s="2">
        <v>0</v>
      </c>
      <c r="AA156" s="2">
        <v>197.11</v>
      </c>
      <c r="AB156" s="2">
        <v>603.64</v>
      </c>
      <c r="AC156" s="2">
        <v>0</v>
      </c>
      <c r="AD156" s="2">
        <v>0</v>
      </c>
      <c r="AE156" s="2"/>
    </row>
    <row r="157" spans="1:31" x14ac:dyDescent="0.25">
      <c r="A157" t="s">
        <v>2474</v>
      </c>
      <c r="B157" t="s">
        <v>2475</v>
      </c>
      <c r="C157" t="s">
        <v>2476</v>
      </c>
      <c r="D157" t="s">
        <v>2477</v>
      </c>
      <c r="E157" t="s">
        <v>281</v>
      </c>
      <c r="F157" t="s">
        <v>2478</v>
      </c>
      <c r="G157" t="s">
        <v>158</v>
      </c>
      <c r="H157" t="str">
        <f t="shared" si="2"/>
        <v>VDD</v>
      </c>
      <c r="I157" t="s">
        <v>281</v>
      </c>
      <c r="J157" t="s">
        <v>158</v>
      </c>
      <c r="K157" t="s">
        <v>158</v>
      </c>
      <c r="M157">
        <v>60</v>
      </c>
      <c r="N157" s="2">
        <v>12044</v>
      </c>
      <c r="O157" s="2">
        <v>0</v>
      </c>
      <c r="P157" s="2">
        <v>200.73</v>
      </c>
      <c r="Q157" s="2">
        <v>440</v>
      </c>
      <c r="R157" s="2">
        <v>0</v>
      </c>
      <c r="S157" s="2">
        <v>3011</v>
      </c>
      <c r="T157" s="2">
        <v>12044</v>
      </c>
      <c r="U157" s="2">
        <v>12044</v>
      </c>
      <c r="V157" s="2">
        <v>612.23</v>
      </c>
      <c r="W157" s="2">
        <v>634.23</v>
      </c>
      <c r="X157" s="2">
        <v>402.73</v>
      </c>
      <c r="Y157" s="2">
        <v>0</v>
      </c>
      <c r="Z157" s="2">
        <v>0</v>
      </c>
      <c r="AA157" s="2">
        <v>253.69</v>
      </c>
      <c r="AB157" s="2">
        <v>776.93</v>
      </c>
      <c r="AC157" s="2">
        <v>0</v>
      </c>
      <c r="AD157" s="2">
        <v>0</v>
      </c>
      <c r="AE157" s="2"/>
    </row>
    <row r="158" spans="1:31" x14ac:dyDescent="0.25">
      <c r="A158" t="s">
        <v>2479</v>
      </c>
      <c r="B158" t="s">
        <v>2480</v>
      </c>
      <c r="C158" t="s">
        <v>2481</v>
      </c>
      <c r="D158" t="s">
        <v>2482</v>
      </c>
      <c r="E158" t="s">
        <v>282</v>
      </c>
      <c r="F158" t="s">
        <v>2483</v>
      </c>
      <c r="G158" t="s">
        <v>283</v>
      </c>
      <c r="H158" t="str">
        <f t="shared" si="2"/>
        <v>VDD</v>
      </c>
      <c r="I158" t="s">
        <v>282</v>
      </c>
      <c r="J158" t="s">
        <v>283</v>
      </c>
      <c r="K158" t="s">
        <v>283</v>
      </c>
      <c r="M158">
        <v>60</v>
      </c>
      <c r="N158" s="2">
        <v>12722</v>
      </c>
      <c r="O158" s="2">
        <v>0</v>
      </c>
      <c r="P158" s="2">
        <v>212.03</v>
      </c>
      <c r="Q158" s="2">
        <v>440</v>
      </c>
      <c r="R158" s="2">
        <v>0</v>
      </c>
      <c r="S158" s="2">
        <v>3180.5</v>
      </c>
      <c r="T158" s="2">
        <v>12722</v>
      </c>
      <c r="U158" s="2">
        <v>12722</v>
      </c>
      <c r="V158" s="2">
        <v>646.70000000000005</v>
      </c>
      <c r="W158" s="2">
        <v>668.7</v>
      </c>
      <c r="X158" s="2">
        <v>424.61</v>
      </c>
      <c r="Y158" s="2">
        <v>0</v>
      </c>
      <c r="Z158" s="2">
        <v>0</v>
      </c>
      <c r="AA158" s="2">
        <v>267.48</v>
      </c>
      <c r="AB158" s="2">
        <v>819.14</v>
      </c>
      <c r="AC158" s="2">
        <v>0</v>
      </c>
      <c r="AD158" s="2">
        <v>0</v>
      </c>
      <c r="AE158" s="2"/>
    </row>
    <row r="159" spans="1:31" x14ac:dyDescent="0.25">
      <c r="A159" t="s">
        <v>2151</v>
      </c>
      <c r="B159" t="s">
        <v>2484</v>
      </c>
      <c r="C159" t="s">
        <v>2485</v>
      </c>
      <c r="D159" t="s">
        <v>2486</v>
      </c>
      <c r="E159" t="s">
        <v>284</v>
      </c>
      <c r="F159" t="s">
        <v>2487</v>
      </c>
      <c r="G159" t="s">
        <v>37</v>
      </c>
      <c r="H159" t="str">
        <f t="shared" si="2"/>
        <v>VDD</v>
      </c>
      <c r="I159" t="s">
        <v>284</v>
      </c>
      <c r="J159" t="s">
        <v>37</v>
      </c>
      <c r="K159" t="s">
        <v>37</v>
      </c>
      <c r="M159">
        <v>60</v>
      </c>
      <c r="N159" s="2">
        <v>12722</v>
      </c>
      <c r="O159" s="2">
        <v>0</v>
      </c>
      <c r="P159" s="2">
        <v>212.03</v>
      </c>
      <c r="Q159" s="2">
        <v>440</v>
      </c>
      <c r="R159" s="2">
        <v>0</v>
      </c>
      <c r="S159" s="2">
        <v>3180.5</v>
      </c>
      <c r="T159" s="2">
        <v>12722</v>
      </c>
      <c r="U159" s="2">
        <v>12722</v>
      </c>
      <c r="V159" s="2">
        <v>646.70000000000005</v>
      </c>
      <c r="W159" s="2">
        <v>668.7</v>
      </c>
      <c r="X159" s="2">
        <v>424.61</v>
      </c>
      <c r="Y159" s="2">
        <v>0</v>
      </c>
      <c r="Z159" s="2">
        <v>869.3</v>
      </c>
      <c r="AA159" s="2">
        <v>267.48</v>
      </c>
      <c r="AB159" s="2">
        <v>819.14</v>
      </c>
      <c r="AC159" s="2">
        <v>0</v>
      </c>
      <c r="AD159" s="2">
        <v>267.48</v>
      </c>
      <c r="AE159" s="2"/>
    </row>
    <row r="160" spans="1:31" x14ac:dyDescent="0.25">
      <c r="A160" t="s">
        <v>1825</v>
      </c>
      <c r="B160" t="s">
        <v>1985</v>
      </c>
      <c r="C160" t="s">
        <v>2489</v>
      </c>
      <c r="D160" t="s">
        <v>2490</v>
      </c>
      <c r="E160" t="s">
        <v>1766</v>
      </c>
      <c r="F160" t="s">
        <v>2491</v>
      </c>
      <c r="G160" t="s">
        <v>1690</v>
      </c>
      <c r="H160" t="str">
        <f t="shared" si="2"/>
        <v>VDD</v>
      </c>
      <c r="I160" t="s">
        <v>1766</v>
      </c>
      <c r="J160" t="s">
        <v>1690</v>
      </c>
      <c r="K160" t="s">
        <v>1690</v>
      </c>
      <c r="M160">
        <v>60</v>
      </c>
      <c r="N160" s="2">
        <v>12722</v>
      </c>
      <c r="O160" s="2">
        <v>0</v>
      </c>
      <c r="P160" s="2">
        <v>212.03</v>
      </c>
      <c r="Q160" s="2">
        <v>0</v>
      </c>
      <c r="R160" s="2">
        <v>0</v>
      </c>
      <c r="S160" s="2">
        <v>3180.5</v>
      </c>
      <c r="T160" s="2">
        <v>12722</v>
      </c>
      <c r="U160" s="2">
        <v>12722</v>
      </c>
      <c r="V160" s="2">
        <v>646.70000000000005</v>
      </c>
      <c r="W160" s="2">
        <v>646.70000000000005</v>
      </c>
      <c r="X160" s="2">
        <v>410.65</v>
      </c>
      <c r="Y160" s="2">
        <v>0</v>
      </c>
      <c r="Z160" s="2">
        <v>0</v>
      </c>
      <c r="AA160" s="2">
        <v>258.68</v>
      </c>
      <c r="AB160" s="2">
        <v>792.21</v>
      </c>
      <c r="AC160" s="2">
        <v>0</v>
      </c>
      <c r="AD160" s="2">
        <v>0</v>
      </c>
      <c r="AE160" s="2"/>
    </row>
    <row r="161" spans="1:31" x14ac:dyDescent="0.25">
      <c r="A161" t="s">
        <v>2139</v>
      </c>
      <c r="B161" t="s">
        <v>2492</v>
      </c>
      <c r="C161" t="s">
        <v>2493</v>
      </c>
      <c r="D161" t="s">
        <v>2494</v>
      </c>
      <c r="E161" t="s">
        <v>285</v>
      </c>
      <c r="F161" t="s">
        <v>2495</v>
      </c>
      <c r="G161" t="s">
        <v>56</v>
      </c>
      <c r="H161" t="str">
        <f t="shared" si="2"/>
        <v>VDD</v>
      </c>
      <c r="I161" t="s">
        <v>285</v>
      </c>
      <c r="J161" t="s">
        <v>56</v>
      </c>
      <c r="K161" t="s">
        <v>286</v>
      </c>
      <c r="M161">
        <v>60</v>
      </c>
      <c r="N161" s="2">
        <v>9694</v>
      </c>
      <c r="O161" s="2">
        <v>0</v>
      </c>
      <c r="P161" s="2">
        <v>161.56</v>
      </c>
      <c r="Q161" s="2">
        <v>1760</v>
      </c>
      <c r="R161" s="2">
        <v>0</v>
      </c>
      <c r="S161" s="2">
        <v>2423.5</v>
      </c>
      <c r="T161" s="2">
        <v>9694</v>
      </c>
      <c r="U161" s="2">
        <v>9694</v>
      </c>
      <c r="V161" s="2">
        <v>492.78</v>
      </c>
      <c r="W161" s="2">
        <v>580.78</v>
      </c>
      <c r="X161" s="2">
        <v>368.79</v>
      </c>
      <c r="Y161" s="2">
        <v>0</v>
      </c>
      <c r="Z161" s="2">
        <v>0</v>
      </c>
      <c r="AA161" s="2">
        <v>232.31</v>
      </c>
      <c r="AB161" s="2">
        <v>711.44</v>
      </c>
      <c r="AC161" s="2">
        <v>0</v>
      </c>
      <c r="AD161" s="2">
        <v>0</v>
      </c>
      <c r="AE161" s="2"/>
    </row>
    <row r="162" spans="1:31" x14ac:dyDescent="0.25">
      <c r="A162" t="s">
        <v>2496</v>
      </c>
      <c r="B162" t="s">
        <v>2404</v>
      </c>
      <c r="C162" t="s">
        <v>2497</v>
      </c>
      <c r="D162" t="s">
        <v>2498</v>
      </c>
      <c r="E162" t="s">
        <v>287</v>
      </c>
      <c r="F162" t="s">
        <v>2499</v>
      </c>
      <c r="G162" t="s">
        <v>288</v>
      </c>
      <c r="H162" t="str">
        <f t="shared" si="2"/>
        <v>VDD</v>
      </c>
      <c r="I162" t="s">
        <v>287</v>
      </c>
      <c r="J162" t="s">
        <v>288</v>
      </c>
      <c r="K162" t="s">
        <v>288</v>
      </c>
      <c r="M162">
        <v>60</v>
      </c>
      <c r="N162" s="2">
        <v>15286</v>
      </c>
      <c r="O162" s="2">
        <v>0</v>
      </c>
      <c r="P162" s="2">
        <v>254.76</v>
      </c>
      <c r="Q162" s="2">
        <v>880</v>
      </c>
      <c r="R162" s="2">
        <v>0</v>
      </c>
      <c r="S162" s="2">
        <v>3821.5</v>
      </c>
      <c r="T162" s="2">
        <v>15286</v>
      </c>
      <c r="U162" s="2">
        <v>15286</v>
      </c>
      <c r="V162" s="2">
        <v>777.04</v>
      </c>
      <c r="W162" s="2">
        <v>821.04</v>
      </c>
      <c r="X162" s="2">
        <v>521.35</v>
      </c>
      <c r="Y162" s="2">
        <v>0</v>
      </c>
      <c r="Z162" s="2">
        <v>1067.3399999999999</v>
      </c>
      <c r="AA162" s="2">
        <v>328.41</v>
      </c>
      <c r="AB162" s="2">
        <v>1005.76</v>
      </c>
      <c r="AC162" s="2">
        <v>0</v>
      </c>
      <c r="AD162" s="2">
        <v>328.41</v>
      </c>
      <c r="AE162" s="2"/>
    </row>
    <row r="163" spans="1:31" x14ac:dyDescent="0.25">
      <c r="A163" t="s">
        <v>1825</v>
      </c>
      <c r="B163" t="s">
        <v>2139</v>
      </c>
      <c r="C163" t="s">
        <v>2500</v>
      </c>
      <c r="D163" t="s">
        <v>2501</v>
      </c>
      <c r="E163" t="s">
        <v>289</v>
      </c>
      <c r="F163" t="s">
        <v>2502</v>
      </c>
      <c r="G163" t="s">
        <v>290</v>
      </c>
      <c r="H163" t="str">
        <f t="shared" si="2"/>
        <v>VDD</v>
      </c>
      <c r="I163" t="s">
        <v>289</v>
      </c>
      <c r="J163" t="s">
        <v>290</v>
      </c>
      <c r="K163" t="s">
        <v>290</v>
      </c>
      <c r="M163">
        <v>60</v>
      </c>
      <c r="N163" s="2">
        <v>16330</v>
      </c>
      <c r="O163" s="2">
        <v>0</v>
      </c>
      <c r="P163" s="2">
        <v>272.16000000000003</v>
      </c>
      <c r="Q163" s="2">
        <v>0</v>
      </c>
      <c r="R163" s="2">
        <v>3266</v>
      </c>
      <c r="S163" s="2">
        <v>4082.5</v>
      </c>
      <c r="T163" s="2">
        <v>16330</v>
      </c>
      <c r="U163" s="2">
        <v>16330</v>
      </c>
      <c r="V163" s="2">
        <v>830.1</v>
      </c>
      <c r="W163" s="2">
        <v>993.4</v>
      </c>
      <c r="X163" s="2">
        <v>630.79999999999995</v>
      </c>
      <c r="Y163" s="2">
        <v>0</v>
      </c>
      <c r="Z163" s="2">
        <v>0</v>
      </c>
      <c r="AA163" s="2">
        <v>397.36</v>
      </c>
      <c r="AB163" s="2">
        <v>1216.9100000000001</v>
      </c>
      <c r="AC163" s="2">
        <v>0</v>
      </c>
      <c r="AD163" s="2">
        <v>0</v>
      </c>
      <c r="AE163" s="2"/>
    </row>
    <row r="164" spans="1:31" x14ac:dyDescent="0.25">
      <c r="A164" t="s">
        <v>2449</v>
      </c>
      <c r="B164" t="s">
        <v>2503</v>
      </c>
      <c r="C164" t="s">
        <v>2504</v>
      </c>
      <c r="D164" t="s">
        <v>2505</v>
      </c>
      <c r="E164" t="s">
        <v>291</v>
      </c>
      <c r="F164" t="s">
        <v>2506</v>
      </c>
      <c r="G164" t="s">
        <v>149</v>
      </c>
      <c r="H164" t="str">
        <f t="shared" si="2"/>
        <v>VDD</v>
      </c>
      <c r="I164" t="s">
        <v>291</v>
      </c>
      <c r="J164" t="s">
        <v>149</v>
      </c>
      <c r="K164" t="s">
        <v>149</v>
      </c>
      <c r="M164">
        <v>60</v>
      </c>
      <c r="N164" s="2">
        <v>15286</v>
      </c>
      <c r="O164" s="2">
        <v>0</v>
      </c>
      <c r="P164" s="2">
        <v>254.76</v>
      </c>
      <c r="Q164" s="2">
        <v>440</v>
      </c>
      <c r="R164" s="2">
        <v>0</v>
      </c>
      <c r="S164" s="2">
        <v>3821.5</v>
      </c>
      <c r="T164" s="2">
        <v>15286</v>
      </c>
      <c r="U164" s="2">
        <v>15286</v>
      </c>
      <c r="V164" s="2">
        <v>777.04</v>
      </c>
      <c r="W164" s="2">
        <v>799.04</v>
      </c>
      <c r="X164" s="2">
        <v>507.39</v>
      </c>
      <c r="Y164" s="2">
        <v>0</v>
      </c>
      <c r="Z164" s="2">
        <v>0</v>
      </c>
      <c r="AA164" s="2">
        <v>319.61</v>
      </c>
      <c r="AB164" s="2">
        <v>978.8</v>
      </c>
      <c r="AC164" s="2">
        <v>0</v>
      </c>
      <c r="AD164" s="2">
        <v>0</v>
      </c>
      <c r="AE164" s="2"/>
    </row>
    <row r="165" spans="1:31" x14ac:dyDescent="0.25">
      <c r="A165" t="s">
        <v>2507</v>
      </c>
      <c r="B165" t="s">
        <v>2508</v>
      </c>
      <c r="C165" t="s">
        <v>2509</v>
      </c>
      <c r="D165" t="s">
        <v>2510</v>
      </c>
      <c r="E165" t="s">
        <v>1759</v>
      </c>
      <c r="F165" t="s">
        <v>2511</v>
      </c>
      <c r="G165" t="s">
        <v>1690</v>
      </c>
      <c r="H165" t="str">
        <f t="shared" si="2"/>
        <v>VDD</v>
      </c>
      <c r="I165" t="s">
        <v>1759</v>
      </c>
      <c r="J165" t="s">
        <v>1690</v>
      </c>
      <c r="K165" t="s">
        <v>1690</v>
      </c>
      <c r="M165">
        <v>60</v>
      </c>
      <c r="N165" s="2">
        <v>12722</v>
      </c>
      <c r="O165" s="2">
        <v>0</v>
      </c>
      <c r="P165" s="2">
        <v>212.03</v>
      </c>
      <c r="Q165" s="2">
        <v>0</v>
      </c>
      <c r="R165" s="2">
        <v>0</v>
      </c>
      <c r="S165" s="2">
        <v>3180.5</v>
      </c>
      <c r="T165" s="2">
        <v>12722</v>
      </c>
      <c r="U165" s="2">
        <v>12722</v>
      </c>
      <c r="V165" s="2">
        <v>646.69000000000005</v>
      </c>
      <c r="W165" s="2">
        <v>646.69000000000005</v>
      </c>
      <c r="X165" s="2">
        <v>410.65</v>
      </c>
      <c r="Y165" s="2">
        <v>0</v>
      </c>
      <c r="Z165" s="2">
        <v>0</v>
      </c>
      <c r="AA165" s="2">
        <v>258.68</v>
      </c>
      <c r="AB165" s="2">
        <v>792.2</v>
      </c>
      <c r="AC165" s="2">
        <v>0</v>
      </c>
      <c r="AD165" s="2">
        <v>0</v>
      </c>
      <c r="AE165" s="2"/>
    </row>
    <row r="166" spans="1:31" x14ac:dyDescent="0.25">
      <c r="A166" t="s">
        <v>1985</v>
      </c>
      <c r="B166" t="s">
        <v>2492</v>
      </c>
      <c r="C166" t="s">
        <v>2512</v>
      </c>
      <c r="D166" t="s">
        <v>2513</v>
      </c>
      <c r="E166" t="s">
        <v>292</v>
      </c>
      <c r="F166" t="s">
        <v>2514</v>
      </c>
      <c r="G166" t="s">
        <v>293</v>
      </c>
      <c r="H166" t="str">
        <f t="shared" si="2"/>
        <v>VDD</v>
      </c>
      <c r="I166" t="s">
        <v>292</v>
      </c>
      <c r="J166" t="s">
        <v>293</v>
      </c>
      <c r="K166" t="s">
        <v>293</v>
      </c>
      <c r="M166">
        <v>60</v>
      </c>
      <c r="N166" s="2">
        <v>10480</v>
      </c>
      <c r="O166" s="2">
        <v>0</v>
      </c>
      <c r="P166" s="2">
        <v>174.66</v>
      </c>
      <c r="Q166" s="2">
        <v>1760</v>
      </c>
      <c r="R166" s="2">
        <v>0</v>
      </c>
      <c r="S166" s="2">
        <v>2620</v>
      </c>
      <c r="T166" s="2">
        <v>10480</v>
      </c>
      <c r="U166" s="2">
        <v>10480</v>
      </c>
      <c r="V166" s="2">
        <v>532.73</v>
      </c>
      <c r="W166" s="2">
        <v>620.73</v>
      </c>
      <c r="X166" s="2">
        <v>394.18</v>
      </c>
      <c r="Y166" s="2">
        <v>0</v>
      </c>
      <c r="Z166" s="2">
        <v>0</v>
      </c>
      <c r="AA166" s="2">
        <v>248.29</v>
      </c>
      <c r="AB166" s="2">
        <v>760.41</v>
      </c>
      <c r="AC166" s="2">
        <v>0</v>
      </c>
      <c r="AD166" s="2">
        <v>0</v>
      </c>
      <c r="AE166" s="2"/>
    </row>
    <row r="167" spans="1:31" x14ac:dyDescent="0.25">
      <c r="A167" t="s">
        <v>2484</v>
      </c>
      <c r="B167" t="s">
        <v>2515</v>
      </c>
      <c r="C167" t="s">
        <v>2516</v>
      </c>
      <c r="D167" t="s">
        <v>2517</v>
      </c>
      <c r="E167" t="s">
        <v>294</v>
      </c>
      <c r="F167" t="s">
        <v>2518</v>
      </c>
      <c r="G167" t="s">
        <v>295</v>
      </c>
      <c r="H167" t="str">
        <f t="shared" si="2"/>
        <v>VDD</v>
      </c>
      <c r="I167" t="s">
        <v>294</v>
      </c>
      <c r="J167" t="s">
        <v>295</v>
      </c>
      <c r="K167" t="s">
        <v>295</v>
      </c>
      <c r="M167">
        <v>60</v>
      </c>
      <c r="N167" s="2">
        <v>12722</v>
      </c>
      <c r="O167" s="2">
        <v>0</v>
      </c>
      <c r="P167" s="2">
        <v>212.03</v>
      </c>
      <c r="Q167" s="2">
        <v>880</v>
      </c>
      <c r="R167" s="2">
        <v>0</v>
      </c>
      <c r="S167" s="2">
        <v>3180.5</v>
      </c>
      <c r="T167" s="2">
        <v>12722</v>
      </c>
      <c r="U167" s="2">
        <v>12722</v>
      </c>
      <c r="V167" s="2">
        <v>646.70000000000005</v>
      </c>
      <c r="W167" s="2">
        <v>690.7</v>
      </c>
      <c r="X167" s="2">
        <v>438.59</v>
      </c>
      <c r="Y167" s="2">
        <v>0</v>
      </c>
      <c r="Z167" s="2">
        <v>0</v>
      </c>
      <c r="AA167" s="2">
        <v>276.27999999999997</v>
      </c>
      <c r="AB167" s="2">
        <v>846.1</v>
      </c>
      <c r="AC167" s="2">
        <v>0</v>
      </c>
      <c r="AD167" s="2">
        <v>0</v>
      </c>
      <c r="AE167" s="2"/>
    </row>
    <row r="168" spans="1:31" x14ac:dyDescent="0.25">
      <c r="A168" t="s">
        <v>1985</v>
      </c>
      <c r="B168" t="s">
        <v>2484</v>
      </c>
      <c r="C168" t="s">
        <v>2519</v>
      </c>
      <c r="D168" t="s">
        <v>2520</v>
      </c>
      <c r="E168" t="s">
        <v>296</v>
      </c>
      <c r="F168" t="s">
        <v>2521</v>
      </c>
      <c r="G168" t="s">
        <v>297</v>
      </c>
      <c r="H168" t="str">
        <f t="shared" si="2"/>
        <v>VDD</v>
      </c>
      <c r="I168" t="s">
        <v>296</v>
      </c>
      <c r="J168" t="s">
        <v>297</v>
      </c>
      <c r="K168" t="s">
        <v>297</v>
      </c>
      <c r="M168">
        <v>60</v>
      </c>
      <c r="N168" s="2">
        <v>11096</v>
      </c>
      <c r="O168" s="2">
        <v>0</v>
      </c>
      <c r="P168" s="2">
        <v>184.93</v>
      </c>
      <c r="Q168" s="2">
        <v>1320</v>
      </c>
      <c r="R168" s="2">
        <v>0</v>
      </c>
      <c r="S168" s="2">
        <v>2774</v>
      </c>
      <c r="T168" s="2">
        <v>11096</v>
      </c>
      <c r="U168" s="2">
        <v>11096</v>
      </c>
      <c r="V168" s="2">
        <v>564.04</v>
      </c>
      <c r="W168" s="2">
        <v>630.04</v>
      </c>
      <c r="X168" s="2">
        <v>400.07</v>
      </c>
      <c r="Y168" s="2">
        <v>0</v>
      </c>
      <c r="Z168" s="2">
        <v>0</v>
      </c>
      <c r="AA168" s="2">
        <v>252.01</v>
      </c>
      <c r="AB168" s="2">
        <v>771.8</v>
      </c>
      <c r="AC168" s="2">
        <v>0</v>
      </c>
      <c r="AD168" s="2">
        <v>0</v>
      </c>
      <c r="AE168" s="2"/>
    </row>
    <row r="169" spans="1:31" x14ac:dyDescent="0.25">
      <c r="A169" t="s">
        <v>2522</v>
      </c>
      <c r="B169" t="s">
        <v>2151</v>
      </c>
      <c r="C169" t="s">
        <v>2523</v>
      </c>
      <c r="D169" t="s">
        <v>2524</v>
      </c>
      <c r="E169" t="s">
        <v>298</v>
      </c>
      <c r="F169" t="s">
        <v>2525</v>
      </c>
      <c r="G169" t="s">
        <v>299</v>
      </c>
      <c r="H169" t="str">
        <f t="shared" si="2"/>
        <v>VDD</v>
      </c>
      <c r="I169" t="s">
        <v>298</v>
      </c>
      <c r="J169" t="s">
        <v>299</v>
      </c>
      <c r="K169" t="s">
        <v>299</v>
      </c>
      <c r="M169">
        <v>60</v>
      </c>
      <c r="N169" s="2">
        <v>12722</v>
      </c>
      <c r="O169" s="2">
        <v>0</v>
      </c>
      <c r="P169" s="2">
        <v>212.03</v>
      </c>
      <c r="Q169" s="2">
        <v>0</v>
      </c>
      <c r="R169" s="2">
        <v>2544</v>
      </c>
      <c r="S169" s="2">
        <v>3180.5</v>
      </c>
      <c r="T169" s="2">
        <v>12722</v>
      </c>
      <c r="U169" s="2">
        <v>12722</v>
      </c>
      <c r="V169" s="2">
        <v>646.70000000000005</v>
      </c>
      <c r="W169" s="2">
        <v>773.9</v>
      </c>
      <c r="X169" s="2">
        <v>491.41</v>
      </c>
      <c r="Y169" s="2">
        <v>0</v>
      </c>
      <c r="Z169" s="2">
        <v>0</v>
      </c>
      <c r="AA169" s="2">
        <v>309.56</v>
      </c>
      <c r="AB169" s="2">
        <v>948.02</v>
      </c>
      <c r="AC169" s="2">
        <v>0</v>
      </c>
      <c r="AD169" s="2">
        <v>0</v>
      </c>
      <c r="AE169" s="2"/>
    </row>
    <row r="170" spans="1:31" x14ac:dyDescent="0.25">
      <c r="A170" t="s">
        <v>2484</v>
      </c>
      <c r="B170" t="s">
        <v>2507</v>
      </c>
      <c r="C170" t="s">
        <v>2526</v>
      </c>
      <c r="D170" t="s">
        <v>2527</v>
      </c>
      <c r="E170" t="s">
        <v>300</v>
      </c>
      <c r="F170" t="s">
        <v>2528</v>
      </c>
      <c r="G170" t="s">
        <v>69</v>
      </c>
      <c r="H170" t="str">
        <f t="shared" si="2"/>
        <v>VDD</v>
      </c>
      <c r="I170" t="s">
        <v>300</v>
      </c>
      <c r="J170" t="s">
        <v>69</v>
      </c>
      <c r="K170" t="s">
        <v>69</v>
      </c>
      <c r="M170">
        <v>60</v>
      </c>
      <c r="N170" s="2">
        <v>15286</v>
      </c>
      <c r="O170" s="2">
        <v>0</v>
      </c>
      <c r="P170" s="2">
        <v>254.76</v>
      </c>
      <c r="Q170" s="2">
        <v>440</v>
      </c>
      <c r="R170" s="2">
        <v>3056</v>
      </c>
      <c r="S170" s="2">
        <v>3821.5</v>
      </c>
      <c r="T170" s="2">
        <v>15286</v>
      </c>
      <c r="U170" s="2">
        <v>15286</v>
      </c>
      <c r="V170" s="2">
        <v>777.04</v>
      </c>
      <c r="W170" s="2">
        <v>951.84</v>
      </c>
      <c r="X170" s="2">
        <v>604.41</v>
      </c>
      <c r="Y170" s="2">
        <v>0</v>
      </c>
      <c r="Z170" s="2">
        <v>0</v>
      </c>
      <c r="AA170" s="2">
        <v>380.73</v>
      </c>
      <c r="AB170" s="2">
        <v>1165.99</v>
      </c>
      <c r="AC170" s="2">
        <v>0</v>
      </c>
      <c r="AD170" s="2">
        <v>0</v>
      </c>
      <c r="AE170" s="2"/>
    </row>
    <row r="171" spans="1:31" x14ac:dyDescent="0.25">
      <c r="A171" t="s">
        <v>1985</v>
      </c>
      <c r="B171" t="s">
        <v>1825</v>
      </c>
      <c r="C171" t="s">
        <v>2529</v>
      </c>
      <c r="D171" t="s">
        <v>2530</v>
      </c>
      <c r="E171" t="s">
        <v>301</v>
      </c>
      <c r="F171" t="s">
        <v>2531</v>
      </c>
      <c r="G171" t="s">
        <v>138</v>
      </c>
      <c r="H171" t="str">
        <f t="shared" si="2"/>
        <v>VDD</v>
      </c>
      <c r="I171" t="s">
        <v>301</v>
      </c>
      <c r="J171" t="s">
        <v>138</v>
      </c>
      <c r="K171" t="s">
        <v>138</v>
      </c>
      <c r="M171">
        <v>60</v>
      </c>
      <c r="N171" s="2">
        <v>15286</v>
      </c>
      <c r="O171" s="2">
        <v>0</v>
      </c>
      <c r="P171" s="2">
        <v>254.76</v>
      </c>
      <c r="Q171" s="2">
        <v>440</v>
      </c>
      <c r="R171" s="2">
        <v>0</v>
      </c>
      <c r="S171" s="2">
        <v>3821.5</v>
      </c>
      <c r="T171" s="2">
        <v>15286</v>
      </c>
      <c r="U171" s="2">
        <v>15286</v>
      </c>
      <c r="V171" s="2">
        <v>777.03</v>
      </c>
      <c r="W171" s="2">
        <v>799.03</v>
      </c>
      <c r="X171" s="2">
        <v>507.38</v>
      </c>
      <c r="Y171" s="2">
        <v>0</v>
      </c>
      <c r="Z171" s="2">
        <v>0</v>
      </c>
      <c r="AA171" s="2">
        <v>319.61</v>
      </c>
      <c r="AB171" s="2">
        <v>978.8</v>
      </c>
      <c r="AC171" s="2">
        <v>0</v>
      </c>
      <c r="AD171" s="2">
        <v>0</v>
      </c>
      <c r="AE171" s="2"/>
    </row>
    <row r="172" spans="1:31" x14ac:dyDescent="0.25">
      <c r="A172" t="s">
        <v>2484</v>
      </c>
      <c r="B172" t="s">
        <v>2231</v>
      </c>
      <c r="C172" t="s">
        <v>2532</v>
      </c>
      <c r="D172" t="s">
        <v>2533</v>
      </c>
      <c r="E172" t="s">
        <v>302</v>
      </c>
      <c r="F172" t="s">
        <v>2534</v>
      </c>
      <c r="G172" t="s">
        <v>54</v>
      </c>
      <c r="H172" t="str">
        <f t="shared" si="2"/>
        <v>VDD</v>
      </c>
      <c r="I172" t="s">
        <v>302</v>
      </c>
      <c r="J172" t="s">
        <v>54</v>
      </c>
      <c r="K172" t="s">
        <v>54</v>
      </c>
      <c r="M172">
        <v>60</v>
      </c>
      <c r="N172" s="2">
        <v>9694</v>
      </c>
      <c r="O172" s="2">
        <v>0</v>
      </c>
      <c r="P172" s="2">
        <v>161.56</v>
      </c>
      <c r="Q172" s="2">
        <v>0</v>
      </c>
      <c r="R172" s="2">
        <v>0</v>
      </c>
      <c r="S172" s="2">
        <v>2423.5</v>
      </c>
      <c r="T172" s="2">
        <v>9694</v>
      </c>
      <c r="U172" s="2">
        <v>9694</v>
      </c>
      <c r="V172" s="2">
        <v>492.78</v>
      </c>
      <c r="W172" s="2">
        <v>492.78</v>
      </c>
      <c r="X172" s="2">
        <v>312.91000000000003</v>
      </c>
      <c r="Y172" s="2">
        <v>0</v>
      </c>
      <c r="Z172" s="2">
        <v>0</v>
      </c>
      <c r="AA172" s="2">
        <v>197.11</v>
      </c>
      <c r="AB172" s="2">
        <v>603.64</v>
      </c>
      <c r="AC172" s="2">
        <v>0</v>
      </c>
      <c r="AD172" s="2">
        <v>0</v>
      </c>
      <c r="AE172" s="2"/>
    </row>
    <row r="173" spans="1:31" x14ac:dyDescent="0.25">
      <c r="A173" t="s">
        <v>2436</v>
      </c>
      <c r="B173" t="s">
        <v>2507</v>
      </c>
      <c r="C173" t="s">
        <v>2535</v>
      </c>
      <c r="D173" t="s">
        <v>2536</v>
      </c>
      <c r="E173" t="s">
        <v>303</v>
      </c>
      <c r="F173" t="s">
        <v>2537</v>
      </c>
      <c r="G173" t="s">
        <v>304</v>
      </c>
      <c r="H173" t="str">
        <f t="shared" ref="H173:H233" si="3">IF(E173=I173,"VDD","FAL")</f>
        <v>VDD</v>
      </c>
      <c r="I173" t="s">
        <v>303</v>
      </c>
      <c r="J173" t="s">
        <v>304</v>
      </c>
      <c r="K173" t="s">
        <v>304</v>
      </c>
      <c r="M173">
        <v>60</v>
      </c>
      <c r="N173" s="2">
        <v>9694</v>
      </c>
      <c r="O173" s="2">
        <v>0</v>
      </c>
      <c r="P173" s="2">
        <v>161.56</v>
      </c>
      <c r="Q173" s="2">
        <v>0</v>
      </c>
      <c r="R173" s="2">
        <v>0</v>
      </c>
      <c r="S173" s="2">
        <v>2423.5</v>
      </c>
      <c r="T173" s="2">
        <v>9694</v>
      </c>
      <c r="U173" s="2">
        <v>9694</v>
      </c>
      <c r="V173" s="2">
        <v>492.78</v>
      </c>
      <c r="W173" s="2">
        <v>492.78</v>
      </c>
      <c r="X173" s="2">
        <v>312.91000000000003</v>
      </c>
      <c r="Y173" s="2">
        <v>0</v>
      </c>
      <c r="Z173" s="2">
        <v>0</v>
      </c>
      <c r="AA173" s="2">
        <v>197.11</v>
      </c>
      <c r="AB173" s="2">
        <v>603.64</v>
      </c>
      <c r="AC173" s="2">
        <v>0</v>
      </c>
      <c r="AD173" s="2">
        <v>0</v>
      </c>
      <c r="AE173" s="2"/>
    </row>
    <row r="174" spans="1:31" x14ac:dyDescent="0.25">
      <c r="A174" t="s">
        <v>2238</v>
      </c>
      <c r="B174" t="s">
        <v>2538</v>
      </c>
      <c r="C174" t="s">
        <v>2539</v>
      </c>
      <c r="D174" t="s">
        <v>2540</v>
      </c>
      <c r="E174" t="s">
        <v>305</v>
      </c>
      <c r="F174" t="s">
        <v>2541</v>
      </c>
      <c r="G174" t="s">
        <v>306</v>
      </c>
      <c r="H174" t="str">
        <f t="shared" si="3"/>
        <v>VDD</v>
      </c>
      <c r="I174" t="s">
        <v>305</v>
      </c>
      <c r="J174" t="s">
        <v>306</v>
      </c>
      <c r="K174" t="s">
        <v>306</v>
      </c>
      <c r="M174">
        <v>60</v>
      </c>
      <c r="N174" s="2">
        <v>9864</v>
      </c>
      <c r="O174" s="2">
        <v>0</v>
      </c>
      <c r="P174" s="2">
        <v>164.4</v>
      </c>
      <c r="Q174" s="2">
        <v>2500</v>
      </c>
      <c r="R174" s="2">
        <v>0</v>
      </c>
      <c r="S174" s="2">
        <v>2466</v>
      </c>
      <c r="T174" s="2">
        <v>9864</v>
      </c>
      <c r="U174" s="2">
        <v>9864</v>
      </c>
      <c r="V174" s="2">
        <v>501.42</v>
      </c>
      <c r="W174" s="2">
        <v>626.41999999999996</v>
      </c>
      <c r="X174" s="2">
        <v>397.76</v>
      </c>
      <c r="Y174" s="2">
        <v>0</v>
      </c>
      <c r="Z174" s="2">
        <v>0</v>
      </c>
      <c r="AA174" s="2">
        <v>250.56</v>
      </c>
      <c r="AB174" s="2">
        <v>767.35</v>
      </c>
      <c r="AC174" s="2">
        <v>0</v>
      </c>
      <c r="AD174" s="2">
        <v>0</v>
      </c>
      <c r="AE174" s="2"/>
    </row>
    <row r="175" spans="1:31" x14ac:dyDescent="0.25">
      <c r="A175" t="s">
        <v>2156</v>
      </c>
      <c r="B175" t="s">
        <v>2542</v>
      </c>
      <c r="C175" t="s">
        <v>2543</v>
      </c>
      <c r="D175" t="s">
        <v>2544</v>
      </c>
      <c r="E175" t="s">
        <v>307</v>
      </c>
      <c r="F175" t="s">
        <v>2545</v>
      </c>
      <c r="G175" t="s">
        <v>308</v>
      </c>
      <c r="H175" t="str">
        <f t="shared" si="3"/>
        <v>VDD</v>
      </c>
      <c r="I175" t="s">
        <v>307</v>
      </c>
      <c r="J175" t="s">
        <v>308</v>
      </c>
      <c r="K175" t="s">
        <v>308</v>
      </c>
      <c r="M175">
        <v>60</v>
      </c>
      <c r="N175" s="2">
        <v>15286</v>
      </c>
      <c r="O175" s="2">
        <v>0</v>
      </c>
      <c r="P175" s="2">
        <v>254.76</v>
      </c>
      <c r="Q175" s="2">
        <v>440</v>
      </c>
      <c r="R175" s="2">
        <v>0</v>
      </c>
      <c r="S175" s="2">
        <v>3821.5</v>
      </c>
      <c r="T175" s="2">
        <v>15286</v>
      </c>
      <c r="U175" s="2">
        <v>15286</v>
      </c>
      <c r="V175" s="2">
        <v>777.04</v>
      </c>
      <c r="W175" s="2">
        <v>799.04</v>
      </c>
      <c r="X175" s="2">
        <v>507.39</v>
      </c>
      <c r="Y175" s="2">
        <v>0</v>
      </c>
      <c r="Z175" s="2">
        <v>0</v>
      </c>
      <c r="AA175" s="2">
        <v>319.61</v>
      </c>
      <c r="AB175" s="2">
        <v>978.8</v>
      </c>
      <c r="AC175" s="2">
        <v>0</v>
      </c>
      <c r="AD175" s="2">
        <v>0</v>
      </c>
      <c r="AE175" s="2"/>
    </row>
    <row r="176" spans="1:31" x14ac:dyDescent="0.25">
      <c r="A176" t="s">
        <v>2470</v>
      </c>
      <c r="B176" t="s">
        <v>2238</v>
      </c>
      <c r="C176" t="s">
        <v>2546</v>
      </c>
      <c r="D176" t="s">
        <v>2547</v>
      </c>
      <c r="E176" t="s">
        <v>309</v>
      </c>
      <c r="F176" t="s">
        <v>2548</v>
      </c>
      <c r="G176" t="s">
        <v>310</v>
      </c>
      <c r="H176" t="str">
        <f t="shared" si="3"/>
        <v>VDD</v>
      </c>
      <c r="I176" t="s">
        <v>309</v>
      </c>
      <c r="J176" t="s">
        <v>310</v>
      </c>
      <c r="K176" t="s">
        <v>310</v>
      </c>
      <c r="M176">
        <v>60</v>
      </c>
      <c r="N176" s="2">
        <v>9694</v>
      </c>
      <c r="O176" s="2">
        <v>0</v>
      </c>
      <c r="P176" s="2">
        <v>161.56</v>
      </c>
      <c r="Q176" s="2">
        <v>440</v>
      </c>
      <c r="R176" s="2">
        <v>0</v>
      </c>
      <c r="S176" s="2">
        <v>2423.5</v>
      </c>
      <c r="T176" s="2">
        <v>9694</v>
      </c>
      <c r="U176" s="2">
        <v>9694</v>
      </c>
      <c r="V176" s="2">
        <v>492.78</v>
      </c>
      <c r="W176" s="2">
        <v>514.78</v>
      </c>
      <c r="X176" s="2">
        <v>326.87</v>
      </c>
      <c r="Y176" s="2">
        <v>0</v>
      </c>
      <c r="Z176" s="2">
        <v>0</v>
      </c>
      <c r="AA176" s="2">
        <v>205.91</v>
      </c>
      <c r="AB176" s="2">
        <v>630.6</v>
      </c>
      <c r="AC176" s="2">
        <v>0</v>
      </c>
      <c r="AD176" s="2">
        <v>0</v>
      </c>
      <c r="AE176" s="2"/>
    </row>
    <row r="177" spans="1:31" x14ac:dyDescent="0.25">
      <c r="A177" t="s">
        <v>2496</v>
      </c>
      <c r="B177" t="s">
        <v>2404</v>
      </c>
      <c r="C177" t="s">
        <v>2549</v>
      </c>
      <c r="D177" t="s">
        <v>2550</v>
      </c>
      <c r="E177" t="s">
        <v>316</v>
      </c>
      <c r="F177" t="s">
        <v>2551</v>
      </c>
      <c r="G177" t="s">
        <v>153</v>
      </c>
      <c r="H177" t="str">
        <f t="shared" si="3"/>
        <v>VDD</v>
      </c>
      <c r="I177" t="s">
        <v>316</v>
      </c>
      <c r="J177" t="s">
        <v>153</v>
      </c>
      <c r="K177" t="s">
        <v>153</v>
      </c>
      <c r="M177">
        <v>60</v>
      </c>
      <c r="N177" s="2">
        <v>13566</v>
      </c>
      <c r="O177" s="2">
        <v>0</v>
      </c>
      <c r="P177" s="2">
        <v>226.1</v>
      </c>
      <c r="Q177" s="2">
        <v>880</v>
      </c>
      <c r="R177" s="2">
        <v>0</v>
      </c>
      <c r="S177" s="2">
        <v>3391.5</v>
      </c>
      <c r="T177" s="2">
        <v>13566</v>
      </c>
      <c r="U177" s="2">
        <v>13566</v>
      </c>
      <c r="V177" s="2">
        <v>689.61</v>
      </c>
      <c r="W177" s="2">
        <v>733.61</v>
      </c>
      <c r="X177" s="2">
        <v>465.84</v>
      </c>
      <c r="Y177" s="2">
        <v>0</v>
      </c>
      <c r="Z177" s="2">
        <v>0</v>
      </c>
      <c r="AA177" s="2">
        <v>293.44</v>
      </c>
      <c r="AB177" s="2">
        <v>898.65</v>
      </c>
      <c r="AC177" s="2">
        <v>0</v>
      </c>
      <c r="AD177" s="2">
        <v>0</v>
      </c>
      <c r="AE177" s="2"/>
    </row>
    <row r="178" spans="1:31" x14ac:dyDescent="0.25">
      <c r="A178" t="s">
        <v>1985</v>
      </c>
      <c r="B178" t="s">
        <v>2552</v>
      </c>
      <c r="C178" t="s">
        <v>2553</v>
      </c>
      <c r="D178" t="s">
        <v>2554</v>
      </c>
      <c r="E178" t="s">
        <v>317</v>
      </c>
      <c r="F178" t="s">
        <v>2555</v>
      </c>
      <c r="G178" t="s">
        <v>318</v>
      </c>
      <c r="H178" t="str">
        <f t="shared" si="3"/>
        <v>VDD</v>
      </c>
      <c r="I178" t="s">
        <v>317</v>
      </c>
      <c r="J178" t="s">
        <v>318</v>
      </c>
      <c r="K178" t="s">
        <v>318</v>
      </c>
      <c r="M178">
        <v>60</v>
      </c>
      <c r="N178" s="2">
        <v>14366</v>
      </c>
      <c r="O178" s="2">
        <v>0</v>
      </c>
      <c r="P178" s="2">
        <v>239.43</v>
      </c>
      <c r="Q178" s="2">
        <v>2500</v>
      </c>
      <c r="R178" s="2">
        <v>0</v>
      </c>
      <c r="S178" s="2">
        <v>3591.5</v>
      </c>
      <c r="T178" s="2">
        <v>14366</v>
      </c>
      <c r="U178" s="2">
        <v>14366</v>
      </c>
      <c r="V178" s="2">
        <v>730.27</v>
      </c>
      <c r="W178" s="2">
        <v>855.27</v>
      </c>
      <c r="X178" s="2">
        <v>543.08000000000004</v>
      </c>
      <c r="Y178" s="2">
        <v>0</v>
      </c>
      <c r="Z178" s="2">
        <v>0</v>
      </c>
      <c r="AA178" s="2">
        <v>342.1</v>
      </c>
      <c r="AB178" s="2">
        <v>1047.7</v>
      </c>
      <c r="AC178" s="2">
        <v>0</v>
      </c>
      <c r="AD178" s="2">
        <v>0</v>
      </c>
      <c r="AE178" s="2"/>
    </row>
    <row r="179" spans="1:31" x14ac:dyDescent="0.25">
      <c r="A179" t="s">
        <v>2484</v>
      </c>
      <c r="B179" t="s">
        <v>2556</v>
      </c>
      <c r="C179" t="s">
        <v>2557</v>
      </c>
      <c r="D179" t="s">
        <v>2558</v>
      </c>
      <c r="E179" t="s">
        <v>319</v>
      </c>
      <c r="F179" t="s">
        <v>2559</v>
      </c>
      <c r="G179" t="s">
        <v>320</v>
      </c>
      <c r="H179" t="str">
        <f t="shared" si="3"/>
        <v>VDD</v>
      </c>
      <c r="I179" t="s">
        <v>319</v>
      </c>
      <c r="J179" t="s">
        <v>320</v>
      </c>
      <c r="K179" t="s">
        <v>320</v>
      </c>
      <c r="M179">
        <v>60</v>
      </c>
      <c r="N179" s="2">
        <v>9458</v>
      </c>
      <c r="O179" s="2">
        <v>0</v>
      </c>
      <c r="P179" s="2">
        <v>157.63</v>
      </c>
      <c r="Q179" s="2">
        <v>1320</v>
      </c>
      <c r="R179" s="2">
        <v>0</v>
      </c>
      <c r="S179" s="2">
        <v>2364.5</v>
      </c>
      <c r="T179" s="2">
        <v>9458</v>
      </c>
      <c r="U179" s="2">
        <v>9458</v>
      </c>
      <c r="V179" s="2">
        <v>480.78</v>
      </c>
      <c r="W179" s="2">
        <v>546.78</v>
      </c>
      <c r="X179" s="2">
        <v>347.2</v>
      </c>
      <c r="Y179" s="2">
        <v>0</v>
      </c>
      <c r="Z179" s="2">
        <v>0</v>
      </c>
      <c r="AA179" s="2">
        <v>218.71</v>
      </c>
      <c r="AB179" s="2">
        <v>669.8</v>
      </c>
      <c r="AC179" s="2">
        <v>0</v>
      </c>
      <c r="AD179" s="2">
        <v>0</v>
      </c>
      <c r="AE179" s="2"/>
    </row>
    <row r="180" spans="1:31" x14ac:dyDescent="0.25">
      <c r="A180" t="s">
        <v>2522</v>
      </c>
      <c r="B180" t="s">
        <v>1991</v>
      </c>
      <c r="C180" t="s">
        <v>2560</v>
      </c>
      <c r="D180" t="s">
        <v>2561</v>
      </c>
      <c r="E180" t="s">
        <v>321</v>
      </c>
      <c r="F180" t="s">
        <v>2562</v>
      </c>
      <c r="G180" t="s">
        <v>37</v>
      </c>
      <c r="H180" t="str">
        <f t="shared" si="3"/>
        <v>VDD</v>
      </c>
      <c r="I180" t="s">
        <v>321</v>
      </c>
      <c r="J180" t="s">
        <v>37</v>
      </c>
      <c r="K180" t="s">
        <v>37</v>
      </c>
      <c r="M180">
        <v>60</v>
      </c>
      <c r="N180" s="2">
        <v>15286</v>
      </c>
      <c r="O180" s="2">
        <v>0</v>
      </c>
      <c r="P180" s="2">
        <v>254.76</v>
      </c>
      <c r="Q180" s="2">
        <v>440</v>
      </c>
      <c r="R180" s="2">
        <v>0</v>
      </c>
      <c r="S180" s="2">
        <v>3821.5</v>
      </c>
      <c r="T180" s="2">
        <v>15286</v>
      </c>
      <c r="U180" s="2">
        <v>15286</v>
      </c>
      <c r="V180" s="2">
        <v>777.04</v>
      </c>
      <c r="W180" s="2">
        <v>799.04</v>
      </c>
      <c r="X180" s="2">
        <v>507.39</v>
      </c>
      <c r="Y180" s="2">
        <v>0</v>
      </c>
      <c r="Z180" s="2">
        <v>0</v>
      </c>
      <c r="AA180" s="2">
        <v>319.61</v>
      </c>
      <c r="AB180" s="2">
        <v>978.8</v>
      </c>
      <c r="AC180" s="2">
        <v>0</v>
      </c>
      <c r="AD180" s="2">
        <v>0</v>
      </c>
      <c r="AE180" s="2"/>
    </row>
    <row r="181" spans="1:31" x14ac:dyDescent="0.25">
      <c r="A181" t="s">
        <v>2507</v>
      </c>
      <c r="B181" t="s">
        <v>1832</v>
      </c>
      <c r="C181" t="s">
        <v>2563</v>
      </c>
      <c r="D181" t="s">
        <v>2564</v>
      </c>
      <c r="E181" t="s">
        <v>322</v>
      </c>
      <c r="F181" t="s">
        <v>2565</v>
      </c>
      <c r="G181" t="s">
        <v>69</v>
      </c>
      <c r="H181" t="str">
        <f t="shared" si="3"/>
        <v>VDD</v>
      </c>
      <c r="I181" t="s">
        <v>322</v>
      </c>
      <c r="J181" t="s">
        <v>69</v>
      </c>
      <c r="K181" t="s">
        <v>69</v>
      </c>
      <c r="M181">
        <v>60</v>
      </c>
      <c r="N181" s="2">
        <v>15286</v>
      </c>
      <c r="O181" s="2">
        <v>0</v>
      </c>
      <c r="P181" s="2">
        <v>254.76</v>
      </c>
      <c r="Q181" s="2">
        <v>440</v>
      </c>
      <c r="R181" s="2">
        <v>3056</v>
      </c>
      <c r="S181" s="2">
        <v>3821.5</v>
      </c>
      <c r="T181" s="2">
        <v>15286</v>
      </c>
      <c r="U181" s="2">
        <v>15286</v>
      </c>
      <c r="V181" s="2">
        <v>777.03</v>
      </c>
      <c r="W181" s="2">
        <v>951.83</v>
      </c>
      <c r="X181" s="2">
        <v>604.41</v>
      </c>
      <c r="Y181" s="2">
        <v>0</v>
      </c>
      <c r="Z181" s="2">
        <v>0</v>
      </c>
      <c r="AA181" s="2">
        <v>380.73</v>
      </c>
      <c r="AB181" s="2">
        <v>1165.98</v>
      </c>
      <c r="AC181" s="2">
        <v>0</v>
      </c>
      <c r="AD181" s="2">
        <v>0</v>
      </c>
      <c r="AE181" s="2"/>
    </row>
    <row r="182" spans="1:31" x14ac:dyDescent="0.25">
      <c r="A182" t="s">
        <v>2566</v>
      </c>
      <c r="B182" t="s">
        <v>1832</v>
      </c>
      <c r="C182" t="s">
        <v>2567</v>
      </c>
      <c r="D182" t="s">
        <v>2568</v>
      </c>
      <c r="E182" t="s">
        <v>323</v>
      </c>
      <c r="F182" t="s">
        <v>2569</v>
      </c>
      <c r="G182" t="s">
        <v>324</v>
      </c>
      <c r="H182" t="str">
        <f t="shared" si="3"/>
        <v>VDD</v>
      </c>
      <c r="I182" t="s">
        <v>323</v>
      </c>
      <c r="J182" t="s">
        <v>324</v>
      </c>
      <c r="K182" t="s">
        <v>324</v>
      </c>
      <c r="M182">
        <v>60</v>
      </c>
      <c r="N182" s="2">
        <v>9694</v>
      </c>
      <c r="O182" s="2">
        <v>0</v>
      </c>
      <c r="P182" s="2">
        <v>161.56</v>
      </c>
      <c r="Q182" s="2">
        <v>880</v>
      </c>
      <c r="R182" s="2">
        <v>0</v>
      </c>
      <c r="S182" s="2">
        <v>2423.5</v>
      </c>
      <c r="T182" s="2">
        <v>9694</v>
      </c>
      <c r="U182" s="2">
        <v>9694</v>
      </c>
      <c r="V182" s="2">
        <v>492.78</v>
      </c>
      <c r="W182" s="2">
        <v>536.78</v>
      </c>
      <c r="X182" s="2">
        <v>340.85</v>
      </c>
      <c r="Y182" s="2">
        <v>0</v>
      </c>
      <c r="Z182" s="2">
        <v>0</v>
      </c>
      <c r="AA182" s="2">
        <v>214.71</v>
      </c>
      <c r="AB182" s="2">
        <v>657.53</v>
      </c>
      <c r="AC182" s="2">
        <v>0</v>
      </c>
      <c r="AD182" s="2">
        <v>0</v>
      </c>
      <c r="AE182" s="2"/>
    </row>
    <row r="183" spans="1:31" x14ac:dyDescent="0.25">
      <c r="A183" t="s">
        <v>2449</v>
      </c>
      <c r="B183" t="s">
        <v>2570</v>
      </c>
      <c r="C183" t="s">
        <v>2571</v>
      </c>
      <c r="D183" t="s">
        <v>2572</v>
      </c>
      <c r="E183" t="s">
        <v>325</v>
      </c>
      <c r="F183" t="s">
        <v>2573</v>
      </c>
      <c r="G183" t="s">
        <v>149</v>
      </c>
      <c r="H183" t="str">
        <f t="shared" si="3"/>
        <v>VDD</v>
      </c>
      <c r="I183" t="s">
        <v>325</v>
      </c>
      <c r="J183" t="s">
        <v>149</v>
      </c>
      <c r="K183" t="s">
        <v>149</v>
      </c>
      <c r="M183">
        <v>60</v>
      </c>
      <c r="N183" s="2">
        <v>12044</v>
      </c>
      <c r="O183" s="2">
        <v>0</v>
      </c>
      <c r="P183" s="2">
        <v>200.73</v>
      </c>
      <c r="Q183" s="2">
        <v>440</v>
      </c>
      <c r="R183" s="2">
        <v>0</v>
      </c>
      <c r="S183" s="2">
        <v>3011</v>
      </c>
      <c r="T183" s="2">
        <v>12044</v>
      </c>
      <c r="U183" s="2">
        <v>12044</v>
      </c>
      <c r="V183" s="2">
        <v>612.23</v>
      </c>
      <c r="W183" s="2">
        <v>634.23</v>
      </c>
      <c r="X183" s="2">
        <v>402.73</v>
      </c>
      <c r="Y183" s="2">
        <v>0</v>
      </c>
      <c r="Z183" s="2">
        <v>0</v>
      </c>
      <c r="AA183" s="2">
        <v>253.69</v>
      </c>
      <c r="AB183" s="2">
        <v>776.93</v>
      </c>
      <c r="AC183" s="2">
        <v>0</v>
      </c>
      <c r="AD183" s="2">
        <v>0</v>
      </c>
      <c r="AE183" s="2"/>
    </row>
    <row r="184" spans="1:31" x14ac:dyDescent="0.25">
      <c r="A184" t="s">
        <v>2574</v>
      </c>
      <c r="B184" t="s">
        <v>2575</v>
      </c>
      <c r="C184" t="s">
        <v>2576</v>
      </c>
      <c r="D184" t="s">
        <v>2577</v>
      </c>
      <c r="E184" t="s">
        <v>326</v>
      </c>
      <c r="F184" t="s">
        <v>2578</v>
      </c>
      <c r="G184" t="s">
        <v>99</v>
      </c>
      <c r="H184" t="str">
        <f t="shared" si="3"/>
        <v>VDD</v>
      </c>
      <c r="I184" t="s">
        <v>326</v>
      </c>
      <c r="J184" t="s">
        <v>99</v>
      </c>
      <c r="K184" t="s">
        <v>99</v>
      </c>
      <c r="M184">
        <v>60</v>
      </c>
      <c r="N184" s="2">
        <v>9694</v>
      </c>
      <c r="O184" s="2">
        <v>0</v>
      </c>
      <c r="P184" s="2">
        <v>161.56</v>
      </c>
      <c r="Q184" s="2">
        <v>880</v>
      </c>
      <c r="R184" s="2">
        <v>0</v>
      </c>
      <c r="S184" s="2">
        <v>2423.5</v>
      </c>
      <c r="T184" s="2">
        <v>9694</v>
      </c>
      <c r="U184" s="2">
        <v>9694</v>
      </c>
      <c r="V184" s="2">
        <v>492.78</v>
      </c>
      <c r="W184" s="2">
        <v>536.78</v>
      </c>
      <c r="X184" s="2">
        <v>340.85</v>
      </c>
      <c r="Y184" s="2">
        <v>0</v>
      </c>
      <c r="Z184" s="2">
        <v>0</v>
      </c>
      <c r="AA184" s="2">
        <v>214.71</v>
      </c>
      <c r="AB184" s="2">
        <v>657.53</v>
      </c>
      <c r="AC184" s="2">
        <v>0</v>
      </c>
      <c r="AD184" s="2">
        <v>0</v>
      </c>
      <c r="AE184" s="2"/>
    </row>
    <row r="185" spans="1:31" x14ac:dyDescent="0.25">
      <c r="A185" t="s">
        <v>1825</v>
      </c>
      <c r="B185" t="s">
        <v>2579</v>
      </c>
      <c r="C185" t="s">
        <v>2580</v>
      </c>
      <c r="D185" t="s">
        <v>2581</v>
      </c>
      <c r="E185" t="s">
        <v>327</v>
      </c>
      <c r="F185" t="s">
        <v>2582</v>
      </c>
      <c r="G185" t="s">
        <v>328</v>
      </c>
      <c r="H185" t="str">
        <f t="shared" si="3"/>
        <v>VDD</v>
      </c>
      <c r="I185" t="s">
        <v>327</v>
      </c>
      <c r="J185" t="s">
        <v>328</v>
      </c>
      <c r="K185" t="s">
        <v>328</v>
      </c>
      <c r="M185">
        <v>60</v>
      </c>
      <c r="N185" s="2">
        <v>11516</v>
      </c>
      <c r="O185" s="2">
        <v>0</v>
      </c>
      <c r="P185" s="2">
        <v>191.93</v>
      </c>
      <c r="Q185" s="2">
        <v>880</v>
      </c>
      <c r="R185" s="2">
        <v>0</v>
      </c>
      <c r="S185" s="2">
        <v>2879</v>
      </c>
      <c r="T185" s="2">
        <v>11516</v>
      </c>
      <c r="U185" s="2">
        <v>11516</v>
      </c>
      <c r="V185" s="2">
        <v>585.39</v>
      </c>
      <c r="W185" s="2">
        <v>629.39</v>
      </c>
      <c r="X185" s="2">
        <v>399.65</v>
      </c>
      <c r="Y185" s="2">
        <v>0</v>
      </c>
      <c r="Z185" s="2">
        <v>0</v>
      </c>
      <c r="AA185" s="2">
        <v>251.75</v>
      </c>
      <c r="AB185" s="2">
        <v>770.99</v>
      </c>
      <c r="AC185" s="2">
        <v>0</v>
      </c>
      <c r="AD185" s="2">
        <v>0</v>
      </c>
      <c r="AE185" s="2"/>
    </row>
    <row r="186" spans="1:31" x14ac:dyDescent="0.25">
      <c r="A186" t="s">
        <v>2238</v>
      </c>
      <c r="B186" t="s">
        <v>2000</v>
      </c>
      <c r="C186" t="s">
        <v>2583</v>
      </c>
      <c r="D186" t="s">
        <v>2584</v>
      </c>
      <c r="E186" t="s">
        <v>329</v>
      </c>
      <c r="F186" t="s">
        <v>2585</v>
      </c>
      <c r="G186" t="s">
        <v>330</v>
      </c>
      <c r="H186" t="str">
        <f t="shared" si="3"/>
        <v>VDD</v>
      </c>
      <c r="I186" t="s">
        <v>329</v>
      </c>
      <c r="J186" t="s">
        <v>330</v>
      </c>
      <c r="K186" t="s">
        <v>330</v>
      </c>
      <c r="M186">
        <v>60</v>
      </c>
      <c r="N186" s="2">
        <v>10480</v>
      </c>
      <c r="O186" s="2">
        <v>0</v>
      </c>
      <c r="P186" s="2">
        <v>174.66</v>
      </c>
      <c r="Q186" s="2">
        <v>2500</v>
      </c>
      <c r="R186" s="2">
        <v>0</v>
      </c>
      <c r="S186" s="2">
        <v>2620</v>
      </c>
      <c r="T186" s="2">
        <v>10480</v>
      </c>
      <c r="U186" s="2">
        <v>10480</v>
      </c>
      <c r="V186" s="2">
        <v>532.73</v>
      </c>
      <c r="W186" s="2">
        <v>657.73</v>
      </c>
      <c r="X186" s="2">
        <v>417.65</v>
      </c>
      <c r="Y186" s="2">
        <v>0</v>
      </c>
      <c r="Z186" s="2">
        <v>0</v>
      </c>
      <c r="AA186" s="2">
        <v>263.08999999999997</v>
      </c>
      <c r="AB186" s="2">
        <v>805.72</v>
      </c>
      <c r="AC186" s="2">
        <v>0</v>
      </c>
      <c r="AD186" s="2">
        <v>0</v>
      </c>
      <c r="AE186" s="2"/>
    </row>
    <row r="187" spans="1:31" x14ac:dyDescent="0.25">
      <c r="A187" t="s">
        <v>2496</v>
      </c>
      <c r="B187" t="s">
        <v>1844</v>
      </c>
      <c r="C187" t="s">
        <v>2586</v>
      </c>
      <c r="D187" t="s">
        <v>2587</v>
      </c>
      <c r="E187" t="s">
        <v>331</v>
      </c>
      <c r="F187" t="s">
        <v>2588</v>
      </c>
      <c r="G187" t="s">
        <v>138</v>
      </c>
      <c r="H187" t="str">
        <f t="shared" si="3"/>
        <v>VDD</v>
      </c>
      <c r="I187" t="s">
        <v>331</v>
      </c>
      <c r="J187" t="s">
        <v>138</v>
      </c>
      <c r="K187" t="s">
        <v>138</v>
      </c>
      <c r="M187">
        <v>60</v>
      </c>
      <c r="N187" s="2">
        <v>12722</v>
      </c>
      <c r="O187" s="2">
        <v>0</v>
      </c>
      <c r="P187" s="2">
        <v>212.03</v>
      </c>
      <c r="Q187" s="2">
        <v>440</v>
      </c>
      <c r="R187" s="2">
        <v>0</v>
      </c>
      <c r="S187" s="2">
        <v>3180.5</v>
      </c>
      <c r="T187" s="2">
        <v>12722</v>
      </c>
      <c r="U187" s="2">
        <v>12722</v>
      </c>
      <c r="V187" s="2">
        <v>646.70000000000005</v>
      </c>
      <c r="W187" s="2">
        <v>668.7</v>
      </c>
      <c r="X187" s="2">
        <v>424.61</v>
      </c>
      <c r="Y187" s="2">
        <v>0</v>
      </c>
      <c r="Z187" s="2">
        <v>0</v>
      </c>
      <c r="AA187" s="2">
        <v>267.48</v>
      </c>
      <c r="AB187" s="2">
        <v>819.14</v>
      </c>
      <c r="AC187" s="2">
        <v>0</v>
      </c>
      <c r="AD187" s="2">
        <v>0</v>
      </c>
      <c r="AE187" s="2"/>
    </row>
    <row r="188" spans="1:31" x14ac:dyDescent="0.25">
      <c r="A188" t="s">
        <v>2139</v>
      </c>
      <c r="B188" t="s">
        <v>1844</v>
      </c>
      <c r="C188" t="s">
        <v>2589</v>
      </c>
      <c r="D188" t="s">
        <v>2590</v>
      </c>
      <c r="E188" t="s">
        <v>332</v>
      </c>
      <c r="F188" t="s">
        <v>2591</v>
      </c>
      <c r="G188" t="s">
        <v>153</v>
      </c>
      <c r="H188" t="str">
        <f t="shared" si="3"/>
        <v>VDD</v>
      </c>
      <c r="I188" t="s">
        <v>332</v>
      </c>
      <c r="J188" t="s">
        <v>153</v>
      </c>
      <c r="K188" t="s">
        <v>153</v>
      </c>
      <c r="M188">
        <v>60</v>
      </c>
      <c r="N188" s="2">
        <v>9694</v>
      </c>
      <c r="O188" s="2">
        <v>0</v>
      </c>
      <c r="P188" s="2">
        <v>161.56</v>
      </c>
      <c r="Q188" s="2">
        <v>880</v>
      </c>
      <c r="R188" s="2">
        <v>0</v>
      </c>
      <c r="S188" s="2">
        <v>2423.5</v>
      </c>
      <c r="T188" s="2">
        <v>9694</v>
      </c>
      <c r="U188" s="2">
        <v>9694</v>
      </c>
      <c r="V188" s="2">
        <v>492.78</v>
      </c>
      <c r="W188" s="2">
        <v>536.78</v>
      </c>
      <c r="X188" s="2">
        <v>340.85</v>
      </c>
      <c r="Y188" s="2">
        <v>0</v>
      </c>
      <c r="Z188" s="2">
        <v>0</v>
      </c>
      <c r="AA188" s="2">
        <v>214.71</v>
      </c>
      <c r="AB188" s="2">
        <v>657.53</v>
      </c>
      <c r="AC188" s="2">
        <v>0</v>
      </c>
      <c r="AD188" s="2">
        <v>0</v>
      </c>
      <c r="AE188" s="2"/>
    </row>
    <row r="189" spans="1:31" x14ac:dyDescent="0.25">
      <c r="A189" t="s">
        <v>1985</v>
      </c>
      <c r="B189" t="s">
        <v>2011</v>
      </c>
      <c r="C189" t="s">
        <v>2592</v>
      </c>
      <c r="D189" t="s">
        <v>2593</v>
      </c>
      <c r="E189" t="s">
        <v>333</v>
      </c>
      <c r="F189" t="s">
        <v>2594</v>
      </c>
      <c r="G189" t="s">
        <v>153</v>
      </c>
      <c r="H189" t="str">
        <f t="shared" si="3"/>
        <v>VDD</v>
      </c>
      <c r="I189" t="s">
        <v>333</v>
      </c>
      <c r="J189" t="s">
        <v>153</v>
      </c>
      <c r="K189" t="s">
        <v>153</v>
      </c>
      <c r="M189">
        <v>60</v>
      </c>
      <c r="N189" s="2">
        <v>12722</v>
      </c>
      <c r="O189" s="2">
        <v>0</v>
      </c>
      <c r="P189" s="2">
        <v>212.03</v>
      </c>
      <c r="Q189" s="2">
        <v>880</v>
      </c>
      <c r="R189" s="2">
        <v>0</v>
      </c>
      <c r="S189" s="2">
        <v>3180.5</v>
      </c>
      <c r="T189" s="2">
        <v>12722</v>
      </c>
      <c r="U189" s="2">
        <v>12722</v>
      </c>
      <c r="V189" s="2">
        <v>646.70000000000005</v>
      </c>
      <c r="W189" s="2">
        <v>690.7</v>
      </c>
      <c r="X189" s="2">
        <v>438.59</v>
      </c>
      <c r="Y189" s="2">
        <v>0</v>
      </c>
      <c r="Z189" s="2">
        <v>0</v>
      </c>
      <c r="AA189" s="2">
        <v>276.27999999999997</v>
      </c>
      <c r="AB189" s="2">
        <v>846.1</v>
      </c>
      <c r="AC189" s="2">
        <v>0</v>
      </c>
      <c r="AD189" s="2">
        <v>0</v>
      </c>
      <c r="AE189" s="2"/>
    </row>
    <row r="190" spans="1:31" x14ac:dyDescent="0.25">
      <c r="A190" t="s">
        <v>1985</v>
      </c>
      <c r="B190" t="s">
        <v>2011</v>
      </c>
      <c r="C190" t="s">
        <v>2595</v>
      </c>
      <c r="D190" t="s">
        <v>2596</v>
      </c>
      <c r="E190" t="s">
        <v>334</v>
      </c>
      <c r="F190" t="s">
        <v>2597</v>
      </c>
      <c r="G190" t="s">
        <v>335</v>
      </c>
      <c r="H190" t="str">
        <f t="shared" si="3"/>
        <v>VDD</v>
      </c>
      <c r="I190" t="s">
        <v>334</v>
      </c>
      <c r="J190" t="s">
        <v>335</v>
      </c>
      <c r="K190" t="s">
        <v>335</v>
      </c>
      <c r="M190">
        <v>60</v>
      </c>
      <c r="N190" s="2">
        <v>9458</v>
      </c>
      <c r="O190" s="2">
        <v>0</v>
      </c>
      <c r="P190" s="2">
        <v>157.63</v>
      </c>
      <c r="Q190" s="2">
        <v>2500</v>
      </c>
      <c r="R190" s="2">
        <v>0</v>
      </c>
      <c r="S190" s="2">
        <v>2364.5</v>
      </c>
      <c r="T190" s="2">
        <v>9458</v>
      </c>
      <c r="U190" s="2">
        <v>9458</v>
      </c>
      <c r="V190" s="2">
        <v>480.78</v>
      </c>
      <c r="W190" s="2">
        <v>605.78</v>
      </c>
      <c r="X190" s="2">
        <v>384.67</v>
      </c>
      <c r="Y190" s="2">
        <v>0</v>
      </c>
      <c r="Z190" s="2">
        <v>0</v>
      </c>
      <c r="AA190" s="2">
        <v>242.31</v>
      </c>
      <c r="AB190" s="2">
        <v>742.08</v>
      </c>
      <c r="AC190" s="2">
        <v>0</v>
      </c>
      <c r="AD190" s="2">
        <v>0</v>
      </c>
      <c r="AE190" s="2"/>
    </row>
    <row r="191" spans="1:31" x14ac:dyDescent="0.25">
      <c r="A191" t="s">
        <v>2598</v>
      </c>
      <c r="B191" t="s">
        <v>2599</v>
      </c>
      <c r="C191" t="s">
        <v>2600</v>
      </c>
      <c r="D191" t="s">
        <v>2601</v>
      </c>
      <c r="E191" t="s">
        <v>340</v>
      </c>
      <c r="F191" t="s">
        <v>2602</v>
      </c>
      <c r="G191" t="s">
        <v>248</v>
      </c>
      <c r="H191" t="str">
        <f t="shared" si="3"/>
        <v>VDD</v>
      </c>
      <c r="I191" t="s">
        <v>340</v>
      </c>
      <c r="J191" t="s">
        <v>248</v>
      </c>
      <c r="K191" t="s">
        <v>341</v>
      </c>
      <c r="M191">
        <v>60</v>
      </c>
      <c r="N191" s="2">
        <v>11516</v>
      </c>
      <c r="O191" s="2">
        <v>0</v>
      </c>
      <c r="P191" s="2">
        <v>191.93</v>
      </c>
      <c r="Q191" s="2">
        <v>1320</v>
      </c>
      <c r="R191" s="2">
        <v>0</v>
      </c>
      <c r="S191" s="2">
        <v>2879</v>
      </c>
      <c r="T191" s="2">
        <v>11516</v>
      </c>
      <c r="U191" s="2">
        <v>11516</v>
      </c>
      <c r="V191" s="2">
        <v>585.39</v>
      </c>
      <c r="W191" s="2">
        <v>651.39</v>
      </c>
      <c r="X191" s="2">
        <v>413.63</v>
      </c>
      <c r="Y191" s="2">
        <v>0</v>
      </c>
      <c r="Z191" s="2">
        <v>0</v>
      </c>
      <c r="AA191" s="2">
        <v>260.55</v>
      </c>
      <c r="AB191" s="2">
        <v>797.95</v>
      </c>
      <c r="AC191" s="2">
        <v>0</v>
      </c>
      <c r="AD191" s="2">
        <v>0</v>
      </c>
      <c r="AE191" s="2"/>
    </row>
    <row r="192" spans="1:31" x14ac:dyDescent="0.25">
      <c r="A192" t="s">
        <v>2449</v>
      </c>
      <c r="B192" t="s">
        <v>1937</v>
      </c>
      <c r="C192" t="s">
        <v>2603</v>
      </c>
      <c r="D192" t="s">
        <v>2604</v>
      </c>
      <c r="E192" t="s">
        <v>1770</v>
      </c>
      <c r="F192" t="s">
        <v>2605</v>
      </c>
      <c r="G192" t="s">
        <v>1771</v>
      </c>
      <c r="H192" t="str">
        <f t="shared" si="3"/>
        <v>VDD</v>
      </c>
      <c r="I192" t="s">
        <v>1770</v>
      </c>
      <c r="J192" t="s">
        <v>1771</v>
      </c>
      <c r="K192" t="s">
        <v>1771</v>
      </c>
      <c r="M192">
        <v>60</v>
      </c>
      <c r="N192" s="2">
        <v>12722</v>
      </c>
      <c r="O192" s="2">
        <v>0</v>
      </c>
      <c r="P192" s="2">
        <v>212.03</v>
      </c>
      <c r="Q192" s="2">
        <v>0</v>
      </c>
      <c r="R192" s="2">
        <v>2544</v>
      </c>
      <c r="S192" s="2">
        <v>3180.5</v>
      </c>
      <c r="T192" s="2">
        <v>12722</v>
      </c>
      <c r="U192" s="2">
        <v>12722</v>
      </c>
      <c r="V192" s="2">
        <v>646.70000000000005</v>
      </c>
      <c r="W192" s="2">
        <v>773.9</v>
      </c>
      <c r="X192" s="2">
        <v>491.41</v>
      </c>
      <c r="Y192" s="2">
        <v>0</v>
      </c>
      <c r="Z192" s="2">
        <v>0</v>
      </c>
      <c r="AA192" s="2">
        <v>309.56</v>
      </c>
      <c r="AB192" s="2">
        <v>948.02</v>
      </c>
      <c r="AC192" s="2">
        <v>0</v>
      </c>
      <c r="AD192" s="2">
        <v>0</v>
      </c>
      <c r="AE192" s="2"/>
    </row>
    <row r="193" spans="1:31" x14ac:dyDescent="0.25">
      <c r="A193" t="s">
        <v>2445</v>
      </c>
      <c r="B193" t="s">
        <v>1937</v>
      </c>
      <c r="C193" t="s">
        <v>2606</v>
      </c>
      <c r="D193" t="s">
        <v>2607</v>
      </c>
      <c r="E193" t="s">
        <v>1722</v>
      </c>
      <c r="F193" s="4" t="s">
        <v>2608</v>
      </c>
      <c r="G193" t="s">
        <v>1701</v>
      </c>
      <c r="H193" t="str">
        <f t="shared" si="3"/>
        <v>VDD</v>
      </c>
      <c r="I193" t="s">
        <v>1722</v>
      </c>
      <c r="J193" t="s">
        <v>1701</v>
      </c>
      <c r="K193" t="s">
        <v>516</v>
      </c>
      <c r="M193">
        <v>60</v>
      </c>
      <c r="N193" s="2">
        <v>12722</v>
      </c>
      <c r="O193" s="2">
        <v>0</v>
      </c>
      <c r="P193" s="2">
        <v>0</v>
      </c>
      <c r="Q193" s="2">
        <v>0</v>
      </c>
      <c r="R193" s="2">
        <v>0</v>
      </c>
      <c r="S193" s="2">
        <v>3180.5</v>
      </c>
      <c r="T193" s="2">
        <v>12722</v>
      </c>
      <c r="U193" s="2">
        <v>12722</v>
      </c>
      <c r="V193" s="2">
        <v>636.09</v>
      </c>
      <c r="W193" s="2">
        <v>636.09</v>
      </c>
      <c r="X193" s="2">
        <v>403.92</v>
      </c>
      <c r="Y193" s="2">
        <v>0</v>
      </c>
      <c r="Z193" s="2">
        <v>0</v>
      </c>
      <c r="AA193" s="2">
        <v>254.44</v>
      </c>
      <c r="AB193" s="2">
        <v>779.21</v>
      </c>
      <c r="AC193" s="2">
        <v>0</v>
      </c>
      <c r="AD193" s="2">
        <v>0</v>
      </c>
      <c r="AE193" s="2"/>
    </row>
    <row r="194" spans="1:31" x14ac:dyDescent="0.25">
      <c r="A194" t="s">
        <v>2609</v>
      </c>
      <c r="B194" t="s">
        <v>1937</v>
      </c>
      <c r="C194" t="s">
        <v>2610</v>
      </c>
      <c r="D194" t="s">
        <v>2611</v>
      </c>
      <c r="E194" t="s">
        <v>342</v>
      </c>
      <c r="F194" t="s">
        <v>2612</v>
      </c>
      <c r="G194" t="s">
        <v>343</v>
      </c>
      <c r="H194" t="str">
        <f t="shared" si="3"/>
        <v>VDD</v>
      </c>
      <c r="I194" t="s">
        <v>342</v>
      </c>
      <c r="J194" t="s">
        <v>343</v>
      </c>
      <c r="K194" t="s">
        <v>343</v>
      </c>
      <c r="M194">
        <v>60</v>
      </c>
      <c r="N194" s="2">
        <v>12722</v>
      </c>
      <c r="O194" s="2">
        <v>0</v>
      </c>
      <c r="P194" s="2">
        <v>212.03</v>
      </c>
      <c r="Q194" s="2">
        <v>0</v>
      </c>
      <c r="R194" s="2">
        <v>2544</v>
      </c>
      <c r="S194" s="2">
        <v>3180.5</v>
      </c>
      <c r="T194" s="2">
        <v>12722</v>
      </c>
      <c r="U194" s="2">
        <v>12722</v>
      </c>
      <c r="V194" s="2">
        <v>646.70000000000005</v>
      </c>
      <c r="W194" s="2">
        <v>773.9</v>
      </c>
      <c r="X194" s="2">
        <v>491.41</v>
      </c>
      <c r="Y194" s="2">
        <v>0</v>
      </c>
      <c r="Z194" s="2">
        <v>0</v>
      </c>
      <c r="AA194" s="2">
        <v>309.56</v>
      </c>
      <c r="AB194" s="2">
        <v>948.02</v>
      </c>
      <c r="AC194" s="2">
        <v>0</v>
      </c>
      <c r="AD194" s="2">
        <v>0</v>
      </c>
      <c r="AE194" s="2"/>
    </row>
    <row r="195" spans="1:31" x14ac:dyDescent="0.25">
      <c r="A195" t="s">
        <v>1825</v>
      </c>
      <c r="B195" t="s">
        <v>2613</v>
      </c>
      <c r="C195" t="s">
        <v>2332</v>
      </c>
      <c r="D195" t="s">
        <v>2614</v>
      </c>
      <c r="E195" t="s">
        <v>344</v>
      </c>
      <c r="F195" t="s">
        <v>2615</v>
      </c>
      <c r="G195" t="s">
        <v>158</v>
      </c>
      <c r="H195" t="str">
        <f t="shared" si="3"/>
        <v>VDD</v>
      </c>
      <c r="I195" t="s">
        <v>344</v>
      </c>
      <c r="J195" t="s">
        <v>158</v>
      </c>
      <c r="K195" t="s">
        <v>158</v>
      </c>
      <c r="M195">
        <v>60</v>
      </c>
      <c r="N195" s="2">
        <v>15286</v>
      </c>
      <c r="O195" s="2">
        <v>0</v>
      </c>
      <c r="P195" s="2">
        <v>254.76</v>
      </c>
      <c r="Q195" s="2">
        <v>440</v>
      </c>
      <c r="R195" s="2">
        <v>3056</v>
      </c>
      <c r="S195" s="2">
        <v>3821.5</v>
      </c>
      <c r="T195" s="2">
        <v>15286</v>
      </c>
      <c r="U195" s="2">
        <v>15286</v>
      </c>
      <c r="V195" s="2">
        <v>777.04</v>
      </c>
      <c r="W195" s="2">
        <v>951.84</v>
      </c>
      <c r="X195" s="2">
        <v>604.41</v>
      </c>
      <c r="Y195" s="2">
        <v>0</v>
      </c>
      <c r="Z195" s="2">
        <v>0</v>
      </c>
      <c r="AA195" s="2">
        <v>380.73</v>
      </c>
      <c r="AB195" s="2">
        <v>1165.99</v>
      </c>
      <c r="AC195" s="2">
        <v>0</v>
      </c>
      <c r="AD195" s="2">
        <v>0</v>
      </c>
      <c r="AE195" s="2"/>
    </row>
    <row r="196" spans="1:31" x14ac:dyDescent="0.25">
      <c r="A196" t="s">
        <v>2231</v>
      </c>
      <c r="B196" t="s">
        <v>2616</v>
      </c>
      <c r="C196" t="s">
        <v>2617</v>
      </c>
      <c r="D196" t="s">
        <v>2618</v>
      </c>
      <c r="E196" t="s">
        <v>345</v>
      </c>
      <c r="F196" t="s">
        <v>2619</v>
      </c>
      <c r="G196" t="s">
        <v>346</v>
      </c>
      <c r="H196" t="str">
        <f t="shared" si="3"/>
        <v>VDD</v>
      </c>
      <c r="I196" t="s">
        <v>345</v>
      </c>
      <c r="J196" t="s">
        <v>346</v>
      </c>
      <c r="K196" t="s">
        <v>346</v>
      </c>
      <c r="M196">
        <v>60</v>
      </c>
      <c r="N196" s="2">
        <v>10480</v>
      </c>
      <c r="O196" s="2">
        <v>0</v>
      </c>
      <c r="P196" s="2">
        <v>174.66</v>
      </c>
      <c r="Q196" s="2">
        <v>1760</v>
      </c>
      <c r="R196" s="2">
        <v>0</v>
      </c>
      <c r="S196" s="2">
        <v>2620</v>
      </c>
      <c r="T196" s="2">
        <v>10480</v>
      </c>
      <c r="U196" s="2">
        <v>10480</v>
      </c>
      <c r="V196" s="2">
        <v>532.73</v>
      </c>
      <c r="W196" s="2">
        <v>620.73</v>
      </c>
      <c r="X196" s="2">
        <v>394.16</v>
      </c>
      <c r="Y196" s="2">
        <v>0</v>
      </c>
      <c r="Z196" s="2">
        <v>0</v>
      </c>
      <c r="AA196" s="2">
        <v>248.29</v>
      </c>
      <c r="AB196" s="2">
        <v>760.39</v>
      </c>
      <c r="AC196" s="2">
        <v>0</v>
      </c>
      <c r="AD196" s="2">
        <v>0</v>
      </c>
      <c r="AE196" s="2"/>
    </row>
    <row r="197" spans="1:31" x14ac:dyDescent="0.25">
      <c r="A197" t="s">
        <v>2449</v>
      </c>
      <c r="B197" t="s">
        <v>2620</v>
      </c>
      <c r="C197" t="s">
        <v>2621</v>
      </c>
      <c r="D197" t="s">
        <v>2622</v>
      </c>
      <c r="E197" t="s">
        <v>347</v>
      </c>
      <c r="F197" t="s">
        <v>2623</v>
      </c>
      <c r="G197" t="s">
        <v>348</v>
      </c>
      <c r="H197" t="str">
        <f t="shared" si="3"/>
        <v>VDD</v>
      </c>
      <c r="I197" t="s">
        <v>347</v>
      </c>
      <c r="J197" t="s">
        <v>348</v>
      </c>
      <c r="K197" t="s">
        <v>348</v>
      </c>
      <c r="M197">
        <v>60</v>
      </c>
      <c r="N197" s="2">
        <v>9458</v>
      </c>
      <c r="O197" s="2">
        <v>0</v>
      </c>
      <c r="P197" s="2">
        <v>157.63</v>
      </c>
      <c r="Q197" s="2">
        <v>1320</v>
      </c>
      <c r="R197" s="2">
        <v>0</v>
      </c>
      <c r="S197" s="2">
        <v>2364.5</v>
      </c>
      <c r="T197" s="2">
        <v>9458</v>
      </c>
      <c r="U197" s="2">
        <v>9458</v>
      </c>
      <c r="V197" s="2">
        <v>480.78</v>
      </c>
      <c r="W197" s="2">
        <v>546.78</v>
      </c>
      <c r="X197" s="2">
        <v>347.2</v>
      </c>
      <c r="Y197" s="2">
        <v>0</v>
      </c>
      <c r="Z197" s="2">
        <v>0</v>
      </c>
      <c r="AA197" s="2">
        <v>218.71</v>
      </c>
      <c r="AB197" s="2">
        <v>669.8</v>
      </c>
      <c r="AC197" s="2">
        <v>0</v>
      </c>
      <c r="AD197" s="2">
        <v>0</v>
      </c>
      <c r="AE197" s="2"/>
    </row>
    <row r="198" spans="1:31" x14ac:dyDescent="0.25">
      <c r="A198" t="s">
        <v>1985</v>
      </c>
      <c r="B198" t="s">
        <v>2023</v>
      </c>
      <c r="C198" t="s">
        <v>2624</v>
      </c>
      <c r="D198" t="s">
        <v>2625</v>
      </c>
      <c r="E198" t="s">
        <v>349</v>
      </c>
      <c r="F198" t="s">
        <v>2626</v>
      </c>
      <c r="G198" t="s">
        <v>37</v>
      </c>
      <c r="H198" t="str">
        <f t="shared" si="3"/>
        <v>VDD</v>
      </c>
      <c r="I198" t="s">
        <v>349</v>
      </c>
      <c r="J198" t="s">
        <v>37</v>
      </c>
      <c r="K198" t="s">
        <v>37</v>
      </c>
      <c r="M198">
        <v>60</v>
      </c>
      <c r="N198" s="2">
        <v>11878</v>
      </c>
      <c r="O198" s="2">
        <v>0</v>
      </c>
      <c r="P198" s="2">
        <v>197.96</v>
      </c>
      <c r="Q198" s="2">
        <v>440</v>
      </c>
      <c r="R198" s="2">
        <v>0</v>
      </c>
      <c r="S198" s="2">
        <v>2969.5</v>
      </c>
      <c r="T198" s="2">
        <v>11878</v>
      </c>
      <c r="U198" s="2">
        <v>11878</v>
      </c>
      <c r="V198" s="2">
        <v>603.79999999999995</v>
      </c>
      <c r="W198" s="2">
        <v>625.79999999999995</v>
      </c>
      <c r="X198" s="2">
        <v>397.36</v>
      </c>
      <c r="Y198" s="2">
        <v>0</v>
      </c>
      <c r="Z198" s="2">
        <v>0</v>
      </c>
      <c r="AA198" s="2">
        <v>250.31</v>
      </c>
      <c r="AB198" s="2">
        <v>766.59</v>
      </c>
      <c r="AC198" s="2">
        <v>0</v>
      </c>
      <c r="AD198" s="2">
        <v>0</v>
      </c>
      <c r="AE198" s="2"/>
    </row>
    <row r="199" spans="1:31" x14ac:dyDescent="0.25">
      <c r="A199" t="s">
        <v>2627</v>
      </c>
      <c r="B199" t="s">
        <v>2267</v>
      </c>
      <c r="C199" t="s">
        <v>2628</v>
      </c>
      <c r="D199" t="s">
        <v>2629</v>
      </c>
      <c r="E199" t="s">
        <v>351</v>
      </c>
      <c r="F199" t="s">
        <v>2630</v>
      </c>
      <c r="G199" t="s">
        <v>352</v>
      </c>
      <c r="H199" t="str">
        <f t="shared" si="3"/>
        <v>VDD</v>
      </c>
      <c r="I199" t="s">
        <v>351</v>
      </c>
      <c r="J199" t="s">
        <v>352</v>
      </c>
      <c r="K199" t="s">
        <v>352</v>
      </c>
      <c r="M199">
        <v>60</v>
      </c>
      <c r="N199" s="2">
        <v>9458</v>
      </c>
      <c r="O199" s="2">
        <v>0</v>
      </c>
      <c r="P199" s="2">
        <v>157.63</v>
      </c>
      <c r="Q199" s="2">
        <v>1320</v>
      </c>
      <c r="R199" s="2">
        <v>0</v>
      </c>
      <c r="S199" s="2">
        <v>2364.5</v>
      </c>
      <c r="T199" s="2">
        <v>9458</v>
      </c>
      <c r="U199" s="2">
        <v>9458</v>
      </c>
      <c r="V199" s="2">
        <v>480.78</v>
      </c>
      <c r="W199" s="2">
        <v>546.78</v>
      </c>
      <c r="X199" s="2">
        <v>347.2</v>
      </c>
      <c r="Y199" s="2">
        <v>0</v>
      </c>
      <c r="Z199" s="2">
        <v>0</v>
      </c>
      <c r="AA199" s="2">
        <v>218.71</v>
      </c>
      <c r="AB199" s="2">
        <v>669.8</v>
      </c>
      <c r="AC199" s="2">
        <v>0</v>
      </c>
      <c r="AD199" s="2">
        <v>0</v>
      </c>
      <c r="AE199" s="2"/>
    </row>
    <row r="200" spans="1:31" x14ac:dyDescent="0.25">
      <c r="A200" t="s">
        <v>2631</v>
      </c>
      <c r="B200" t="s">
        <v>2632</v>
      </c>
      <c r="C200" t="s">
        <v>2113</v>
      </c>
      <c r="D200" t="s">
        <v>2633</v>
      </c>
      <c r="E200" t="s">
        <v>353</v>
      </c>
      <c r="F200" t="s">
        <v>2634</v>
      </c>
      <c r="G200" t="s">
        <v>354</v>
      </c>
      <c r="H200" t="str">
        <f t="shared" si="3"/>
        <v>VDD</v>
      </c>
      <c r="I200" t="s">
        <v>353</v>
      </c>
      <c r="J200" t="s">
        <v>354</v>
      </c>
      <c r="K200" t="s">
        <v>354</v>
      </c>
      <c r="M200">
        <v>60</v>
      </c>
      <c r="N200" s="2">
        <v>15286</v>
      </c>
      <c r="O200" s="2">
        <v>0</v>
      </c>
      <c r="P200" s="2">
        <v>254.76</v>
      </c>
      <c r="Q200" s="2">
        <v>880</v>
      </c>
      <c r="R200" s="2">
        <v>0</v>
      </c>
      <c r="S200" s="2">
        <v>3821.5</v>
      </c>
      <c r="T200" s="2">
        <v>15286</v>
      </c>
      <c r="U200" s="2">
        <v>15286</v>
      </c>
      <c r="V200" s="2">
        <v>777.03</v>
      </c>
      <c r="W200" s="2">
        <v>821.03</v>
      </c>
      <c r="X200" s="2">
        <v>521.34</v>
      </c>
      <c r="Y200" s="2">
        <v>0</v>
      </c>
      <c r="Z200" s="2">
        <v>0</v>
      </c>
      <c r="AA200" s="2">
        <v>328.41</v>
      </c>
      <c r="AB200" s="2">
        <v>1005.76</v>
      </c>
      <c r="AC200" s="2">
        <v>0</v>
      </c>
      <c r="AD200" s="2">
        <v>0</v>
      </c>
      <c r="AE200" s="2"/>
    </row>
    <row r="201" spans="1:31" x14ac:dyDescent="0.25">
      <c r="A201" t="s">
        <v>2635</v>
      </c>
      <c r="B201" t="s">
        <v>2636</v>
      </c>
      <c r="C201" t="s">
        <v>2637</v>
      </c>
      <c r="D201" t="s">
        <v>2638</v>
      </c>
      <c r="E201" t="s">
        <v>355</v>
      </c>
      <c r="F201" t="s">
        <v>2639</v>
      </c>
      <c r="G201" t="s">
        <v>54</v>
      </c>
      <c r="H201" t="str">
        <f t="shared" si="3"/>
        <v>VDD</v>
      </c>
      <c r="I201" t="s">
        <v>355</v>
      </c>
      <c r="J201" t="s">
        <v>54</v>
      </c>
      <c r="K201" t="s">
        <v>54</v>
      </c>
      <c r="M201">
        <v>60</v>
      </c>
      <c r="N201" s="2">
        <v>9694</v>
      </c>
      <c r="O201" s="2">
        <v>0</v>
      </c>
      <c r="P201" s="2">
        <v>161.56</v>
      </c>
      <c r="Q201" s="2">
        <v>0</v>
      </c>
      <c r="R201" s="2">
        <v>0</v>
      </c>
      <c r="S201" s="2">
        <v>2423.5</v>
      </c>
      <c r="T201" s="2">
        <v>9694</v>
      </c>
      <c r="U201" s="2">
        <v>9694</v>
      </c>
      <c r="V201" s="2">
        <v>492.78</v>
      </c>
      <c r="W201" s="2">
        <v>492.78</v>
      </c>
      <c r="X201" s="2">
        <v>312.91000000000003</v>
      </c>
      <c r="Y201" s="2">
        <v>0</v>
      </c>
      <c r="Z201" s="2">
        <v>0</v>
      </c>
      <c r="AA201" s="2">
        <v>197.11</v>
      </c>
      <c r="AB201" s="2">
        <v>603.64</v>
      </c>
      <c r="AC201" s="2">
        <v>0</v>
      </c>
      <c r="AD201" s="2">
        <v>0</v>
      </c>
      <c r="AE201" s="2"/>
    </row>
    <row r="202" spans="1:31" x14ac:dyDescent="0.25">
      <c r="A202" t="s">
        <v>2508</v>
      </c>
      <c r="B202" t="s">
        <v>2267</v>
      </c>
      <c r="C202" t="s">
        <v>2640</v>
      </c>
      <c r="D202" t="s">
        <v>2641</v>
      </c>
      <c r="E202" t="s">
        <v>356</v>
      </c>
      <c r="F202" t="s">
        <v>2642</v>
      </c>
      <c r="G202" t="s">
        <v>215</v>
      </c>
      <c r="H202" t="str">
        <f t="shared" si="3"/>
        <v>VDD</v>
      </c>
      <c r="I202" t="s">
        <v>356</v>
      </c>
      <c r="J202" t="s">
        <v>215</v>
      </c>
      <c r="K202" t="s">
        <v>215</v>
      </c>
      <c r="M202">
        <v>60</v>
      </c>
      <c r="N202" s="2">
        <v>9694</v>
      </c>
      <c r="O202" s="2">
        <v>0</v>
      </c>
      <c r="P202" s="2">
        <v>161.56</v>
      </c>
      <c r="Q202" s="2">
        <v>0</v>
      </c>
      <c r="R202" s="2">
        <v>0</v>
      </c>
      <c r="S202" s="2">
        <v>2423.5</v>
      </c>
      <c r="T202" s="2">
        <v>9694</v>
      </c>
      <c r="U202" s="2">
        <v>9694</v>
      </c>
      <c r="V202" s="2">
        <v>492.78</v>
      </c>
      <c r="W202" s="2">
        <v>492.78</v>
      </c>
      <c r="X202" s="2">
        <v>312.91000000000003</v>
      </c>
      <c r="Y202" s="2">
        <v>0</v>
      </c>
      <c r="Z202" s="2">
        <v>0</v>
      </c>
      <c r="AA202" s="2">
        <v>197.11</v>
      </c>
      <c r="AB202" s="2">
        <v>603.64</v>
      </c>
      <c r="AC202" s="2">
        <v>0</v>
      </c>
      <c r="AD202" s="2">
        <v>0</v>
      </c>
      <c r="AE202" s="2"/>
    </row>
    <row r="203" spans="1:31" x14ac:dyDescent="0.25">
      <c r="A203" t="s">
        <v>1825</v>
      </c>
      <c r="B203" t="s">
        <v>2027</v>
      </c>
      <c r="C203" t="s">
        <v>2643</v>
      </c>
      <c r="D203" t="s">
        <v>2644</v>
      </c>
      <c r="E203" t="s">
        <v>357</v>
      </c>
      <c r="F203" t="s">
        <v>2645</v>
      </c>
      <c r="G203" t="s">
        <v>358</v>
      </c>
      <c r="H203" t="str">
        <f t="shared" si="3"/>
        <v>VDD</v>
      </c>
      <c r="I203" t="s">
        <v>357</v>
      </c>
      <c r="J203" t="s">
        <v>358</v>
      </c>
      <c r="K203" t="s">
        <v>358</v>
      </c>
      <c r="M203">
        <v>60</v>
      </c>
      <c r="N203" s="2">
        <v>16820</v>
      </c>
      <c r="O203" s="2">
        <v>259.2</v>
      </c>
      <c r="P203" s="2">
        <v>280.33</v>
      </c>
      <c r="Q203" s="2">
        <v>2500</v>
      </c>
      <c r="R203" s="2">
        <v>0</v>
      </c>
      <c r="S203" s="2">
        <v>4205</v>
      </c>
      <c r="T203" s="2">
        <v>16820</v>
      </c>
      <c r="U203" s="2">
        <v>16820</v>
      </c>
      <c r="V203" s="2">
        <v>855.01</v>
      </c>
      <c r="W203" s="2">
        <v>992.97</v>
      </c>
      <c r="X203" s="2">
        <v>630.53</v>
      </c>
      <c r="Y203" s="2">
        <v>0</v>
      </c>
      <c r="Z203" s="2">
        <v>1290.8599999999999</v>
      </c>
      <c r="AA203" s="2">
        <v>397.19</v>
      </c>
      <c r="AB203" s="2">
        <v>1216.3900000000001</v>
      </c>
      <c r="AC203" s="2">
        <v>0</v>
      </c>
      <c r="AD203" s="2">
        <v>397.19</v>
      </c>
      <c r="AE203" s="2"/>
    </row>
    <row r="204" spans="1:31" x14ac:dyDescent="0.25">
      <c r="A204" t="s">
        <v>2238</v>
      </c>
      <c r="B204" t="s">
        <v>2646</v>
      </c>
      <c r="C204" t="s">
        <v>2647</v>
      </c>
      <c r="D204" t="s">
        <v>2648</v>
      </c>
      <c r="E204" t="s">
        <v>359</v>
      </c>
      <c r="F204" t="s">
        <v>2649</v>
      </c>
      <c r="G204" t="s">
        <v>360</v>
      </c>
      <c r="H204" t="str">
        <f t="shared" si="3"/>
        <v>VDD</v>
      </c>
      <c r="I204" t="s">
        <v>359</v>
      </c>
      <c r="J204" t="s">
        <v>360</v>
      </c>
      <c r="K204" t="s">
        <v>360</v>
      </c>
      <c r="M204">
        <v>60</v>
      </c>
      <c r="N204" s="2">
        <v>12044</v>
      </c>
      <c r="O204" s="2">
        <v>0</v>
      </c>
      <c r="P204" s="2">
        <v>200.73</v>
      </c>
      <c r="Q204" s="2">
        <v>1320</v>
      </c>
      <c r="R204" s="2">
        <v>0</v>
      </c>
      <c r="S204" s="2">
        <v>3011</v>
      </c>
      <c r="T204" s="2">
        <v>12044</v>
      </c>
      <c r="U204" s="2">
        <v>12044</v>
      </c>
      <c r="V204" s="2">
        <v>612.23</v>
      </c>
      <c r="W204" s="2">
        <v>678.23</v>
      </c>
      <c r="X204" s="2">
        <v>430.66</v>
      </c>
      <c r="Y204" s="2">
        <v>0</v>
      </c>
      <c r="Z204" s="2">
        <v>0</v>
      </c>
      <c r="AA204" s="2">
        <v>271.29000000000002</v>
      </c>
      <c r="AB204" s="2">
        <v>830.83</v>
      </c>
      <c r="AC204" s="2">
        <v>0</v>
      </c>
      <c r="AD204" s="2">
        <v>0</v>
      </c>
      <c r="AE204" s="2"/>
    </row>
    <row r="205" spans="1:31" x14ac:dyDescent="0.25">
      <c r="A205" t="s">
        <v>2484</v>
      </c>
      <c r="B205" t="s">
        <v>2650</v>
      </c>
      <c r="C205" t="s">
        <v>2651</v>
      </c>
      <c r="D205" t="s">
        <v>2652</v>
      </c>
      <c r="E205" t="s">
        <v>361</v>
      </c>
      <c r="F205" t="s">
        <v>2653</v>
      </c>
      <c r="G205" t="s">
        <v>362</v>
      </c>
      <c r="H205" t="str">
        <f t="shared" si="3"/>
        <v>VDD</v>
      </c>
      <c r="I205" t="s">
        <v>361</v>
      </c>
      <c r="J205" t="s">
        <v>362</v>
      </c>
      <c r="K205" t="s">
        <v>362</v>
      </c>
      <c r="M205">
        <v>60</v>
      </c>
      <c r="N205" s="2">
        <v>9694</v>
      </c>
      <c r="O205" s="2">
        <v>0</v>
      </c>
      <c r="P205" s="2">
        <v>161.56</v>
      </c>
      <c r="Q205" s="2">
        <v>880</v>
      </c>
      <c r="R205" s="2">
        <v>0</v>
      </c>
      <c r="S205" s="2">
        <v>2423.5</v>
      </c>
      <c r="T205" s="2">
        <v>9694</v>
      </c>
      <c r="U205" s="2">
        <v>9694</v>
      </c>
      <c r="V205" s="2">
        <v>492.78</v>
      </c>
      <c r="W205" s="2">
        <v>536.78</v>
      </c>
      <c r="X205" s="2">
        <v>340.85</v>
      </c>
      <c r="Y205" s="2">
        <v>0</v>
      </c>
      <c r="Z205" s="2">
        <v>0</v>
      </c>
      <c r="AA205" s="2">
        <v>214.71</v>
      </c>
      <c r="AB205" s="2">
        <v>657.53</v>
      </c>
      <c r="AC205" s="2">
        <v>0</v>
      </c>
      <c r="AD205" s="2">
        <v>0</v>
      </c>
      <c r="AE205" s="2"/>
    </row>
    <row r="206" spans="1:31" x14ac:dyDescent="0.25">
      <c r="A206" t="s">
        <v>2231</v>
      </c>
      <c r="B206" t="s">
        <v>2632</v>
      </c>
      <c r="C206" t="s">
        <v>2654</v>
      </c>
      <c r="D206" t="s">
        <v>2655</v>
      </c>
      <c r="E206" t="s">
        <v>363</v>
      </c>
      <c r="F206" t="s">
        <v>2656</v>
      </c>
      <c r="G206" t="s">
        <v>364</v>
      </c>
      <c r="H206" t="str">
        <f t="shared" si="3"/>
        <v>VDD</v>
      </c>
      <c r="I206" t="s">
        <v>363</v>
      </c>
      <c r="J206" t="s">
        <v>364</v>
      </c>
      <c r="K206" t="s">
        <v>364</v>
      </c>
      <c r="M206">
        <v>60</v>
      </c>
      <c r="N206" s="2">
        <v>15286</v>
      </c>
      <c r="O206" s="2">
        <v>0</v>
      </c>
      <c r="P206" s="2">
        <v>254.76</v>
      </c>
      <c r="Q206" s="2">
        <v>0</v>
      </c>
      <c r="R206" s="2">
        <v>0</v>
      </c>
      <c r="S206" s="2">
        <v>3821.5</v>
      </c>
      <c r="T206" s="2">
        <v>15286</v>
      </c>
      <c r="U206" s="2">
        <v>15286</v>
      </c>
      <c r="V206" s="2">
        <v>777.04</v>
      </c>
      <c r="W206" s="2">
        <v>777.04</v>
      </c>
      <c r="X206" s="2">
        <v>493.41</v>
      </c>
      <c r="Y206" s="2">
        <v>0</v>
      </c>
      <c r="Z206" s="2">
        <v>0</v>
      </c>
      <c r="AA206" s="2">
        <v>310.81</v>
      </c>
      <c r="AB206" s="2">
        <v>951.87</v>
      </c>
      <c r="AC206" s="2">
        <v>0</v>
      </c>
      <c r="AD206" s="2">
        <v>0</v>
      </c>
      <c r="AE206" s="2"/>
    </row>
    <row r="207" spans="1:31" x14ac:dyDescent="0.25">
      <c r="A207" t="s">
        <v>1985</v>
      </c>
      <c r="B207" t="s">
        <v>2657</v>
      </c>
      <c r="C207" t="s">
        <v>2658</v>
      </c>
      <c r="D207" t="s">
        <v>2659</v>
      </c>
      <c r="E207" t="s">
        <v>365</v>
      </c>
      <c r="F207" t="s">
        <v>2660</v>
      </c>
      <c r="G207" t="s">
        <v>37</v>
      </c>
      <c r="H207" t="str">
        <f t="shared" si="3"/>
        <v>VDD</v>
      </c>
      <c r="I207" t="s">
        <v>365</v>
      </c>
      <c r="J207" t="s">
        <v>37</v>
      </c>
      <c r="K207" t="s">
        <v>37</v>
      </c>
      <c r="M207">
        <v>60</v>
      </c>
      <c r="N207" s="2">
        <v>11516</v>
      </c>
      <c r="O207" s="2">
        <v>0</v>
      </c>
      <c r="P207" s="2">
        <v>191.93</v>
      </c>
      <c r="Q207" s="2">
        <v>440</v>
      </c>
      <c r="R207" s="2">
        <v>0</v>
      </c>
      <c r="S207" s="2">
        <v>2879</v>
      </c>
      <c r="T207" s="2">
        <v>11516</v>
      </c>
      <c r="U207" s="2">
        <v>11516</v>
      </c>
      <c r="V207" s="2">
        <v>585.39</v>
      </c>
      <c r="W207" s="2">
        <v>607.39</v>
      </c>
      <c r="X207" s="2">
        <v>385.69</v>
      </c>
      <c r="Y207" s="2">
        <v>0</v>
      </c>
      <c r="Z207" s="2">
        <v>0</v>
      </c>
      <c r="AA207" s="2">
        <v>242.95</v>
      </c>
      <c r="AB207" s="2">
        <v>744.06</v>
      </c>
      <c r="AC207" s="2">
        <v>0</v>
      </c>
      <c r="AD207" s="2">
        <v>0</v>
      </c>
      <c r="AE207" s="2"/>
    </row>
    <row r="208" spans="1:31" x14ac:dyDescent="0.25">
      <c r="A208" t="s">
        <v>2231</v>
      </c>
      <c r="B208" t="s">
        <v>2277</v>
      </c>
      <c r="C208" t="s">
        <v>2661</v>
      </c>
      <c r="D208" t="s">
        <v>2662</v>
      </c>
      <c r="E208" t="s">
        <v>366</v>
      </c>
      <c r="F208" t="s">
        <v>2663</v>
      </c>
      <c r="G208" t="s">
        <v>54</v>
      </c>
      <c r="H208" t="str">
        <f t="shared" si="3"/>
        <v>VDD</v>
      </c>
      <c r="I208" t="s">
        <v>366</v>
      </c>
      <c r="J208" t="s">
        <v>54</v>
      </c>
      <c r="K208" t="s">
        <v>54</v>
      </c>
      <c r="M208">
        <v>60</v>
      </c>
      <c r="N208" s="2">
        <v>9694</v>
      </c>
      <c r="O208" s="2">
        <v>0</v>
      </c>
      <c r="P208" s="2">
        <v>161.56</v>
      </c>
      <c r="Q208" s="2">
        <v>0</v>
      </c>
      <c r="R208" s="2">
        <v>0</v>
      </c>
      <c r="S208" s="2">
        <v>2423.5</v>
      </c>
      <c r="T208" s="2">
        <v>9694</v>
      </c>
      <c r="U208" s="2">
        <v>9694</v>
      </c>
      <c r="V208" s="2">
        <v>492.78</v>
      </c>
      <c r="W208" s="2">
        <v>492.78</v>
      </c>
      <c r="X208" s="2">
        <v>312.91000000000003</v>
      </c>
      <c r="Y208" s="2">
        <v>0</v>
      </c>
      <c r="Z208" s="2">
        <v>0</v>
      </c>
      <c r="AA208" s="2">
        <v>197.11</v>
      </c>
      <c r="AB208" s="2">
        <v>603.64</v>
      </c>
      <c r="AC208" s="2">
        <v>0</v>
      </c>
      <c r="AD208" s="2">
        <v>0</v>
      </c>
      <c r="AE208" s="2"/>
    </row>
    <row r="209" spans="1:31" x14ac:dyDescent="0.25">
      <c r="A209" t="s">
        <v>2664</v>
      </c>
      <c r="B209" t="s">
        <v>2665</v>
      </c>
      <c r="C209" t="s">
        <v>1845</v>
      </c>
      <c r="D209" t="s">
        <v>2666</v>
      </c>
      <c r="E209" t="s">
        <v>367</v>
      </c>
      <c r="F209" t="s">
        <v>2667</v>
      </c>
      <c r="G209" t="s">
        <v>69</v>
      </c>
      <c r="H209" t="str">
        <f t="shared" si="3"/>
        <v>VDD</v>
      </c>
      <c r="I209" t="s">
        <v>367</v>
      </c>
      <c r="J209" t="s">
        <v>69</v>
      </c>
      <c r="K209" t="s">
        <v>69</v>
      </c>
      <c r="M209">
        <v>60</v>
      </c>
      <c r="N209" s="2">
        <v>12722</v>
      </c>
      <c r="O209" s="2">
        <v>0</v>
      </c>
      <c r="P209" s="2">
        <v>212.03</v>
      </c>
      <c r="Q209" s="2">
        <v>440</v>
      </c>
      <c r="R209" s="2">
        <v>2544</v>
      </c>
      <c r="S209" s="2">
        <v>3180.5</v>
      </c>
      <c r="T209" s="2">
        <v>12722</v>
      </c>
      <c r="U209" s="2">
        <v>12722</v>
      </c>
      <c r="V209" s="2">
        <v>646.70000000000005</v>
      </c>
      <c r="W209" s="2">
        <v>795.9</v>
      </c>
      <c r="X209" s="2">
        <v>505.39</v>
      </c>
      <c r="Y209" s="2">
        <v>0</v>
      </c>
      <c r="Z209" s="2">
        <v>0</v>
      </c>
      <c r="AA209" s="2">
        <v>318.36</v>
      </c>
      <c r="AB209" s="2">
        <v>974.97</v>
      </c>
      <c r="AC209" s="2">
        <v>0</v>
      </c>
      <c r="AD209" s="2">
        <v>0</v>
      </c>
      <c r="AE209" s="2"/>
    </row>
    <row r="210" spans="1:31" x14ac:dyDescent="0.25">
      <c r="A210" t="s">
        <v>2238</v>
      </c>
      <c r="B210" t="s">
        <v>2668</v>
      </c>
      <c r="C210" t="s">
        <v>2669</v>
      </c>
      <c r="D210" t="s">
        <v>2670</v>
      </c>
      <c r="E210" t="s">
        <v>368</v>
      </c>
      <c r="F210" t="s">
        <v>2671</v>
      </c>
      <c r="G210" t="s">
        <v>69</v>
      </c>
      <c r="H210" t="str">
        <f t="shared" si="3"/>
        <v>VDD</v>
      </c>
      <c r="I210" t="s">
        <v>368</v>
      </c>
      <c r="J210" t="s">
        <v>69</v>
      </c>
      <c r="K210" t="s">
        <v>69</v>
      </c>
      <c r="M210">
        <v>60</v>
      </c>
      <c r="N210" s="2">
        <v>12722</v>
      </c>
      <c r="O210" s="2">
        <v>0</v>
      </c>
      <c r="P210" s="2">
        <v>212.03</v>
      </c>
      <c r="Q210" s="2">
        <v>440</v>
      </c>
      <c r="R210" s="2">
        <v>2544</v>
      </c>
      <c r="S210" s="2">
        <v>3180.5</v>
      </c>
      <c r="T210" s="2">
        <v>12722</v>
      </c>
      <c r="U210" s="2">
        <v>12722</v>
      </c>
      <c r="V210" s="2">
        <v>646.70000000000005</v>
      </c>
      <c r="W210" s="2">
        <v>795.9</v>
      </c>
      <c r="X210" s="2">
        <v>505.39</v>
      </c>
      <c r="Y210" s="2">
        <v>0</v>
      </c>
      <c r="Z210" s="2">
        <v>0</v>
      </c>
      <c r="AA210" s="2">
        <v>318.36</v>
      </c>
      <c r="AB210" s="2">
        <v>974.97</v>
      </c>
      <c r="AC210" s="2">
        <v>0</v>
      </c>
      <c r="AD210" s="2">
        <v>0</v>
      </c>
      <c r="AE210" s="2"/>
    </row>
    <row r="211" spans="1:31" x14ac:dyDescent="0.25">
      <c r="A211" t="s">
        <v>2151</v>
      </c>
      <c r="B211" t="s">
        <v>1870</v>
      </c>
      <c r="C211" t="s">
        <v>2672</v>
      </c>
      <c r="D211" t="s">
        <v>2673</v>
      </c>
      <c r="E211" t="s">
        <v>369</v>
      </c>
      <c r="F211" t="s">
        <v>2674</v>
      </c>
      <c r="G211" t="s">
        <v>370</v>
      </c>
      <c r="H211" t="str">
        <f t="shared" si="3"/>
        <v>VDD</v>
      </c>
      <c r="I211" t="s">
        <v>369</v>
      </c>
      <c r="J211" t="s">
        <v>370</v>
      </c>
      <c r="K211" t="s">
        <v>370</v>
      </c>
      <c r="M211">
        <v>60</v>
      </c>
      <c r="N211" s="2">
        <v>12722</v>
      </c>
      <c r="O211" s="2">
        <v>0</v>
      </c>
      <c r="P211" s="2">
        <v>212.03</v>
      </c>
      <c r="Q211" s="2">
        <v>440</v>
      </c>
      <c r="R211" s="2">
        <v>0</v>
      </c>
      <c r="S211" s="2">
        <v>3180.5</v>
      </c>
      <c r="T211" s="2">
        <v>12722</v>
      </c>
      <c r="U211" s="2">
        <v>12722</v>
      </c>
      <c r="V211" s="2">
        <v>646.70000000000005</v>
      </c>
      <c r="W211" s="2">
        <v>668.7</v>
      </c>
      <c r="X211" s="2">
        <v>424.61</v>
      </c>
      <c r="Y211" s="2">
        <v>0</v>
      </c>
      <c r="Z211" s="2">
        <v>0</v>
      </c>
      <c r="AA211" s="2">
        <v>267.48</v>
      </c>
      <c r="AB211" s="2">
        <v>819.14</v>
      </c>
      <c r="AC211" s="2">
        <v>0</v>
      </c>
      <c r="AD211" s="2">
        <v>0</v>
      </c>
      <c r="AE211" s="2"/>
    </row>
    <row r="212" spans="1:31" x14ac:dyDescent="0.25">
      <c r="A212" t="s">
        <v>2449</v>
      </c>
      <c r="B212" t="s">
        <v>2675</v>
      </c>
      <c r="C212" t="s">
        <v>2676</v>
      </c>
      <c r="D212" t="s">
        <v>2677</v>
      </c>
      <c r="E212" t="s">
        <v>371</v>
      </c>
      <c r="F212" t="s">
        <v>2678</v>
      </c>
      <c r="G212" t="s">
        <v>372</v>
      </c>
      <c r="H212" t="str">
        <f t="shared" si="3"/>
        <v>VDD</v>
      </c>
      <c r="I212" t="s">
        <v>371</v>
      </c>
      <c r="J212" t="s">
        <v>372</v>
      </c>
      <c r="K212" t="s">
        <v>372</v>
      </c>
      <c r="M212">
        <v>60</v>
      </c>
      <c r="N212" s="2">
        <v>9458</v>
      </c>
      <c r="O212" s="2">
        <v>120</v>
      </c>
      <c r="P212" s="2">
        <v>157.63</v>
      </c>
      <c r="Q212" s="2">
        <v>2500</v>
      </c>
      <c r="R212" s="2">
        <v>0</v>
      </c>
      <c r="S212" s="2">
        <v>2364.5</v>
      </c>
      <c r="T212" s="2">
        <v>9458</v>
      </c>
      <c r="U212" s="2">
        <v>9458</v>
      </c>
      <c r="V212" s="2">
        <v>480.78</v>
      </c>
      <c r="W212" s="2">
        <v>611.78</v>
      </c>
      <c r="X212" s="2">
        <v>388.47</v>
      </c>
      <c r="Y212" s="2">
        <v>0</v>
      </c>
      <c r="Z212" s="2">
        <v>0</v>
      </c>
      <c r="AA212" s="2">
        <v>244.71</v>
      </c>
      <c r="AB212" s="2">
        <v>749.41</v>
      </c>
      <c r="AC212" s="2">
        <v>0</v>
      </c>
      <c r="AD212" s="2">
        <v>0</v>
      </c>
      <c r="AE212" s="2"/>
    </row>
    <row r="213" spans="1:31" x14ac:dyDescent="0.25">
      <c r="A213" t="s">
        <v>2679</v>
      </c>
      <c r="B213" t="s">
        <v>2668</v>
      </c>
      <c r="C213" t="s">
        <v>2680</v>
      </c>
      <c r="D213" t="s">
        <v>2681</v>
      </c>
      <c r="E213" t="s">
        <v>373</v>
      </c>
      <c r="F213" t="s">
        <v>2682</v>
      </c>
      <c r="G213" t="s">
        <v>374</v>
      </c>
      <c r="H213" t="str">
        <f t="shared" si="3"/>
        <v>VDD</v>
      </c>
      <c r="I213" t="s">
        <v>373</v>
      </c>
      <c r="J213" t="s">
        <v>374</v>
      </c>
      <c r="K213" t="s">
        <v>374</v>
      </c>
      <c r="M213">
        <v>60</v>
      </c>
      <c r="N213" s="2">
        <v>16222</v>
      </c>
      <c r="O213" s="2">
        <v>0</v>
      </c>
      <c r="P213" s="2">
        <v>270.36</v>
      </c>
      <c r="Q213" s="2">
        <v>880</v>
      </c>
      <c r="R213" s="2">
        <v>0</v>
      </c>
      <c r="S213" s="2">
        <v>4055.5</v>
      </c>
      <c r="T213" s="2">
        <v>16222</v>
      </c>
      <c r="U213" s="2">
        <v>16222</v>
      </c>
      <c r="V213" s="2">
        <v>824.61</v>
      </c>
      <c r="W213" s="2">
        <v>868.61</v>
      </c>
      <c r="X213" s="2">
        <v>551.55999999999995</v>
      </c>
      <c r="Y213" s="2">
        <v>0</v>
      </c>
      <c r="Z213" s="2">
        <v>0</v>
      </c>
      <c r="AA213" s="2">
        <v>347.44</v>
      </c>
      <c r="AB213" s="2">
        <v>1064.04</v>
      </c>
      <c r="AC213" s="2">
        <v>0</v>
      </c>
      <c r="AD213" s="2">
        <v>0</v>
      </c>
      <c r="AE213" s="2"/>
    </row>
    <row r="214" spans="1:31" x14ac:dyDescent="0.25">
      <c r="A214" t="s">
        <v>2683</v>
      </c>
      <c r="B214" t="s">
        <v>1952</v>
      </c>
      <c r="C214" t="s">
        <v>2684</v>
      </c>
      <c r="D214" t="s">
        <v>2685</v>
      </c>
      <c r="E214" t="s">
        <v>375</v>
      </c>
      <c r="F214" t="s">
        <v>2686</v>
      </c>
      <c r="G214" t="s">
        <v>376</v>
      </c>
      <c r="H214" t="str">
        <f t="shared" si="3"/>
        <v>VDD</v>
      </c>
      <c r="I214" t="s">
        <v>375</v>
      </c>
      <c r="J214" t="s">
        <v>376</v>
      </c>
      <c r="K214" t="s">
        <v>376</v>
      </c>
      <c r="M214">
        <v>60</v>
      </c>
      <c r="N214" s="2">
        <v>15286</v>
      </c>
      <c r="O214" s="2">
        <v>0</v>
      </c>
      <c r="P214" s="2">
        <v>254.76</v>
      </c>
      <c r="Q214" s="2">
        <v>440</v>
      </c>
      <c r="R214" s="2">
        <v>0</v>
      </c>
      <c r="S214" s="2">
        <v>3821.5</v>
      </c>
      <c r="T214" s="2">
        <v>15286</v>
      </c>
      <c r="U214" s="2">
        <v>15286</v>
      </c>
      <c r="V214" s="2">
        <v>777.03</v>
      </c>
      <c r="W214" s="2">
        <v>799.03</v>
      </c>
      <c r="X214" s="2">
        <v>507.38</v>
      </c>
      <c r="Y214" s="2">
        <v>0</v>
      </c>
      <c r="Z214" s="2">
        <v>0</v>
      </c>
      <c r="AA214" s="2">
        <v>319.61</v>
      </c>
      <c r="AB214" s="2">
        <v>978.8</v>
      </c>
      <c r="AC214" s="2">
        <v>0</v>
      </c>
      <c r="AD214" s="2">
        <v>0</v>
      </c>
      <c r="AE214" s="2"/>
    </row>
    <row r="215" spans="1:31" x14ac:dyDescent="0.25">
      <c r="A215" t="s">
        <v>2139</v>
      </c>
      <c r="B215" t="s">
        <v>2281</v>
      </c>
      <c r="C215" t="s">
        <v>2687</v>
      </c>
      <c r="D215" t="s">
        <v>2688</v>
      </c>
      <c r="E215" t="s">
        <v>377</v>
      </c>
      <c r="F215" t="s">
        <v>2689</v>
      </c>
      <c r="G215" t="s">
        <v>378</v>
      </c>
      <c r="H215" t="str">
        <f t="shared" si="3"/>
        <v>VDD</v>
      </c>
      <c r="I215" t="s">
        <v>377</v>
      </c>
      <c r="J215" t="s">
        <v>378</v>
      </c>
      <c r="K215" t="s">
        <v>378</v>
      </c>
      <c r="M215">
        <v>60</v>
      </c>
      <c r="N215" s="2">
        <v>15286</v>
      </c>
      <c r="O215" s="2">
        <v>0</v>
      </c>
      <c r="P215" s="2">
        <v>254.76</v>
      </c>
      <c r="Q215" s="2">
        <v>1100</v>
      </c>
      <c r="R215" s="2">
        <v>0</v>
      </c>
      <c r="S215" s="2">
        <v>3821.5</v>
      </c>
      <c r="T215" s="2">
        <v>15286</v>
      </c>
      <c r="U215" s="2">
        <v>15286</v>
      </c>
      <c r="V215" s="2">
        <v>777.04</v>
      </c>
      <c r="W215" s="2">
        <v>832.04</v>
      </c>
      <c r="X215" s="2">
        <v>528.34</v>
      </c>
      <c r="Y215" s="2">
        <v>0</v>
      </c>
      <c r="Z215" s="2">
        <v>0</v>
      </c>
      <c r="AA215" s="2">
        <v>332.81</v>
      </c>
      <c r="AB215" s="2">
        <v>1019.23</v>
      </c>
      <c r="AC215" s="2">
        <v>0</v>
      </c>
      <c r="AD215" s="2">
        <v>0</v>
      </c>
      <c r="AE215" s="2"/>
    </row>
    <row r="216" spans="1:31" x14ac:dyDescent="0.25">
      <c r="A216" t="s">
        <v>2690</v>
      </c>
      <c r="B216" t="s">
        <v>2691</v>
      </c>
      <c r="C216" t="s">
        <v>2692</v>
      </c>
      <c r="D216" t="s">
        <v>2693</v>
      </c>
      <c r="E216" t="s">
        <v>379</v>
      </c>
      <c r="F216" t="s">
        <v>2694</v>
      </c>
      <c r="G216" t="s">
        <v>138</v>
      </c>
      <c r="H216" t="str">
        <f t="shared" si="3"/>
        <v>VDD</v>
      </c>
      <c r="I216" t="s">
        <v>379</v>
      </c>
      <c r="J216" t="s">
        <v>138</v>
      </c>
      <c r="K216" t="s">
        <v>138</v>
      </c>
      <c r="M216">
        <v>60</v>
      </c>
      <c r="N216" s="2">
        <v>12722</v>
      </c>
      <c r="O216" s="2">
        <v>0</v>
      </c>
      <c r="P216" s="2">
        <v>212.03</v>
      </c>
      <c r="Q216" s="2">
        <v>440</v>
      </c>
      <c r="R216" s="2">
        <v>0</v>
      </c>
      <c r="S216" s="2">
        <v>3180.5</v>
      </c>
      <c r="T216" s="2">
        <v>12722</v>
      </c>
      <c r="U216" s="2">
        <v>12722</v>
      </c>
      <c r="V216" s="2">
        <v>646.70000000000005</v>
      </c>
      <c r="W216" s="2">
        <v>668.7</v>
      </c>
      <c r="X216" s="2">
        <v>424.61</v>
      </c>
      <c r="Y216" s="2">
        <v>0</v>
      </c>
      <c r="Z216" s="2">
        <v>0</v>
      </c>
      <c r="AA216" s="2">
        <v>267.48</v>
      </c>
      <c r="AB216" s="2">
        <v>819.14</v>
      </c>
      <c r="AC216" s="2">
        <v>0</v>
      </c>
      <c r="AD216" s="2">
        <v>0</v>
      </c>
      <c r="AE216" s="2"/>
    </row>
    <row r="217" spans="1:31" x14ac:dyDescent="0.25">
      <c r="A217" t="s">
        <v>2449</v>
      </c>
      <c r="B217" t="s">
        <v>2675</v>
      </c>
      <c r="C217" t="s">
        <v>2695</v>
      </c>
      <c r="D217" t="s">
        <v>2696</v>
      </c>
      <c r="E217" t="s">
        <v>1723</v>
      </c>
      <c r="F217" s="4" t="s">
        <v>2697</v>
      </c>
      <c r="G217" t="s">
        <v>109</v>
      </c>
      <c r="H217" t="str">
        <f t="shared" si="3"/>
        <v>VDD</v>
      </c>
      <c r="I217" t="s">
        <v>1723</v>
      </c>
      <c r="J217" t="s">
        <v>109</v>
      </c>
      <c r="K217" t="s">
        <v>109</v>
      </c>
      <c r="M217">
        <v>60</v>
      </c>
      <c r="N217" s="2">
        <v>8224.7999999999993</v>
      </c>
      <c r="O217" s="2">
        <v>0</v>
      </c>
      <c r="P217" s="2">
        <v>0</v>
      </c>
      <c r="Q217" s="2">
        <v>0</v>
      </c>
      <c r="R217" s="2">
        <v>0</v>
      </c>
      <c r="S217" s="2">
        <v>1848.3</v>
      </c>
      <c r="T217" s="2">
        <v>8224.7999999999993</v>
      </c>
      <c r="U217" s="2">
        <v>8224.7999999999993</v>
      </c>
      <c r="V217" s="2">
        <v>411.25</v>
      </c>
      <c r="W217" s="2">
        <v>411.25</v>
      </c>
      <c r="X217" s="2">
        <v>261.12</v>
      </c>
      <c r="Y217" s="2">
        <v>0</v>
      </c>
      <c r="Z217" s="2">
        <v>0</v>
      </c>
      <c r="AA217" s="2">
        <v>164.49</v>
      </c>
      <c r="AB217" s="2">
        <v>503.77</v>
      </c>
      <c r="AC217" s="2">
        <v>0</v>
      </c>
      <c r="AD217" s="2">
        <v>0</v>
      </c>
      <c r="AE217" s="2"/>
    </row>
    <row r="218" spans="1:31" x14ac:dyDescent="0.25">
      <c r="A218" t="s">
        <v>2507</v>
      </c>
      <c r="B218" t="s">
        <v>1942</v>
      </c>
      <c r="C218" t="s">
        <v>2698</v>
      </c>
      <c r="D218" t="s">
        <v>2699</v>
      </c>
      <c r="E218" t="s">
        <v>380</v>
      </c>
      <c r="F218" t="s">
        <v>2700</v>
      </c>
      <c r="G218" t="s">
        <v>60</v>
      </c>
      <c r="H218" t="str">
        <f t="shared" si="3"/>
        <v>VDD</v>
      </c>
      <c r="I218" t="s">
        <v>380</v>
      </c>
      <c r="J218" t="s">
        <v>60</v>
      </c>
      <c r="K218" t="s">
        <v>60</v>
      </c>
      <c r="M218">
        <v>60</v>
      </c>
      <c r="N218" s="2">
        <v>12722</v>
      </c>
      <c r="O218" s="2">
        <v>0</v>
      </c>
      <c r="P218" s="2">
        <v>212.03</v>
      </c>
      <c r="Q218" s="2">
        <v>0</v>
      </c>
      <c r="R218" s="2">
        <v>2544</v>
      </c>
      <c r="S218" s="2">
        <v>3180.5</v>
      </c>
      <c r="T218" s="2">
        <v>12722</v>
      </c>
      <c r="U218" s="2">
        <v>12722</v>
      </c>
      <c r="V218" s="2">
        <v>646.70000000000005</v>
      </c>
      <c r="W218" s="2">
        <v>773.9</v>
      </c>
      <c r="X218" s="2">
        <v>491.41</v>
      </c>
      <c r="Y218" s="2">
        <v>0</v>
      </c>
      <c r="Z218" s="2">
        <v>0</v>
      </c>
      <c r="AA218" s="2">
        <v>309.56</v>
      </c>
      <c r="AB218" s="2">
        <v>948.02</v>
      </c>
      <c r="AC218" s="2">
        <v>0</v>
      </c>
      <c r="AD218" s="2">
        <v>0</v>
      </c>
      <c r="AE218" s="2"/>
    </row>
    <row r="219" spans="1:31" x14ac:dyDescent="0.25">
      <c r="A219" t="s">
        <v>2449</v>
      </c>
      <c r="B219" t="s">
        <v>2701</v>
      </c>
      <c r="C219" t="s">
        <v>2702</v>
      </c>
      <c r="D219" t="s">
        <v>2703</v>
      </c>
      <c r="E219" t="s">
        <v>381</v>
      </c>
      <c r="F219" t="s">
        <v>2704</v>
      </c>
      <c r="G219" t="s">
        <v>136</v>
      </c>
      <c r="H219" t="str">
        <f t="shared" si="3"/>
        <v>VDD</v>
      </c>
      <c r="I219" t="s">
        <v>381</v>
      </c>
      <c r="J219" t="s">
        <v>136</v>
      </c>
      <c r="K219" t="s">
        <v>136</v>
      </c>
      <c r="M219">
        <v>60</v>
      </c>
      <c r="N219" s="2">
        <v>12722</v>
      </c>
      <c r="O219" s="2">
        <v>0</v>
      </c>
      <c r="P219" s="2">
        <v>212.03</v>
      </c>
      <c r="Q219" s="2">
        <v>0</v>
      </c>
      <c r="R219" s="2">
        <v>2544</v>
      </c>
      <c r="S219" s="2">
        <v>3180.5</v>
      </c>
      <c r="T219" s="2">
        <v>12722</v>
      </c>
      <c r="U219" s="2">
        <v>12722</v>
      </c>
      <c r="V219" s="2">
        <v>646.70000000000005</v>
      </c>
      <c r="W219" s="2">
        <v>773.9</v>
      </c>
      <c r="X219" s="2">
        <v>491.41</v>
      </c>
      <c r="Y219" s="2">
        <v>0</v>
      </c>
      <c r="Z219" s="2">
        <v>0</v>
      </c>
      <c r="AA219" s="2">
        <v>309.56</v>
      </c>
      <c r="AB219" s="2">
        <v>948.02</v>
      </c>
      <c r="AC219" s="2">
        <v>0</v>
      </c>
      <c r="AD219" s="2">
        <v>0</v>
      </c>
      <c r="AE219" s="2"/>
    </row>
    <row r="220" spans="1:31" x14ac:dyDescent="0.25">
      <c r="A220" t="s">
        <v>2449</v>
      </c>
      <c r="B220" t="s">
        <v>2705</v>
      </c>
      <c r="C220" t="s">
        <v>2706</v>
      </c>
      <c r="D220" t="s">
        <v>2707</v>
      </c>
      <c r="E220" t="s">
        <v>382</v>
      </c>
      <c r="F220" t="s">
        <v>2708</v>
      </c>
      <c r="G220" t="s">
        <v>383</v>
      </c>
      <c r="H220" t="str">
        <f t="shared" si="3"/>
        <v>VDD</v>
      </c>
      <c r="I220" t="s">
        <v>382</v>
      </c>
      <c r="J220" t="s">
        <v>383</v>
      </c>
      <c r="K220" t="s">
        <v>383</v>
      </c>
      <c r="M220">
        <v>60</v>
      </c>
      <c r="N220" s="2">
        <v>10480</v>
      </c>
      <c r="O220" s="2">
        <v>259.2</v>
      </c>
      <c r="P220" s="2">
        <v>174.66</v>
      </c>
      <c r="Q220" s="2">
        <v>2500</v>
      </c>
      <c r="R220" s="2">
        <v>0</v>
      </c>
      <c r="S220" s="2">
        <v>2620</v>
      </c>
      <c r="T220" s="2">
        <v>10480</v>
      </c>
      <c r="U220" s="2">
        <v>10480</v>
      </c>
      <c r="V220" s="2">
        <v>532.73</v>
      </c>
      <c r="W220" s="2">
        <v>670.69</v>
      </c>
      <c r="X220" s="2">
        <v>425.89</v>
      </c>
      <c r="Y220" s="2">
        <v>0</v>
      </c>
      <c r="Z220" s="2">
        <v>0</v>
      </c>
      <c r="AA220" s="2">
        <v>268.27</v>
      </c>
      <c r="AB220" s="2">
        <v>821.6</v>
      </c>
      <c r="AC220" s="2">
        <v>0</v>
      </c>
      <c r="AD220" s="2">
        <v>0</v>
      </c>
      <c r="AE220" s="2"/>
    </row>
    <row r="221" spans="1:31" x14ac:dyDescent="0.25">
      <c r="A221" t="s">
        <v>2709</v>
      </c>
      <c r="B221" t="s">
        <v>2710</v>
      </c>
      <c r="C221" t="s">
        <v>2711</v>
      </c>
      <c r="D221" t="s">
        <v>2712</v>
      </c>
      <c r="E221" t="s">
        <v>384</v>
      </c>
      <c r="F221" t="s">
        <v>2713</v>
      </c>
      <c r="G221" t="s">
        <v>277</v>
      </c>
      <c r="H221" t="str">
        <f t="shared" si="3"/>
        <v>VDD</v>
      </c>
      <c r="I221" t="s">
        <v>384</v>
      </c>
      <c r="J221" t="s">
        <v>277</v>
      </c>
      <c r="K221" t="s">
        <v>277</v>
      </c>
      <c r="M221">
        <v>60</v>
      </c>
      <c r="N221" s="2">
        <v>12722</v>
      </c>
      <c r="O221" s="2">
        <v>0</v>
      </c>
      <c r="P221" s="2">
        <v>212.03</v>
      </c>
      <c r="Q221" s="2">
        <v>440</v>
      </c>
      <c r="R221" s="2">
        <v>2544</v>
      </c>
      <c r="S221" s="2">
        <v>3180.5</v>
      </c>
      <c r="T221" s="2">
        <v>12722</v>
      </c>
      <c r="U221" s="2">
        <v>12722</v>
      </c>
      <c r="V221" s="2">
        <v>646.70000000000005</v>
      </c>
      <c r="W221" s="2">
        <v>795.9</v>
      </c>
      <c r="X221" s="2">
        <v>505.39</v>
      </c>
      <c r="Y221" s="2">
        <v>0</v>
      </c>
      <c r="Z221" s="2">
        <v>0</v>
      </c>
      <c r="AA221" s="2">
        <v>318.36</v>
      </c>
      <c r="AB221" s="2">
        <v>974.97</v>
      </c>
      <c r="AC221" s="2">
        <v>0</v>
      </c>
      <c r="AD221" s="2">
        <v>0</v>
      </c>
      <c r="AE221" s="2"/>
    </row>
    <row r="222" spans="1:31" x14ac:dyDescent="0.25">
      <c r="A222" t="s">
        <v>2238</v>
      </c>
      <c r="B222" t="s">
        <v>2047</v>
      </c>
      <c r="C222" t="s">
        <v>2557</v>
      </c>
      <c r="D222" t="s">
        <v>2714</v>
      </c>
      <c r="E222" t="s">
        <v>385</v>
      </c>
      <c r="F222" t="s">
        <v>2715</v>
      </c>
      <c r="G222" t="s">
        <v>386</v>
      </c>
      <c r="H222" t="str">
        <f t="shared" si="3"/>
        <v>VDD</v>
      </c>
      <c r="I222" t="s">
        <v>385</v>
      </c>
      <c r="J222" t="s">
        <v>386</v>
      </c>
      <c r="K222" t="s">
        <v>386</v>
      </c>
      <c r="M222">
        <v>60</v>
      </c>
      <c r="N222" s="2">
        <v>15286</v>
      </c>
      <c r="O222" s="2">
        <v>0</v>
      </c>
      <c r="P222" s="2">
        <v>254.76</v>
      </c>
      <c r="Q222" s="2">
        <v>880</v>
      </c>
      <c r="R222" s="2">
        <v>0</v>
      </c>
      <c r="S222" s="2">
        <v>3821.5</v>
      </c>
      <c r="T222" s="2">
        <v>15286</v>
      </c>
      <c r="U222" s="2">
        <v>15286</v>
      </c>
      <c r="V222" s="2">
        <v>777.03</v>
      </c>
      <c r="W222" s="2">
        <v>821.03</v>
      </c>
      <c r="X222" s="2">
        <v>521.34</v>
      </c>
      <c r="Y222" s="2">
        <v>0</v>
      </c>
      <c r="Z222" s="2">
        <v>0</v>
      </c>
      <c r="AA222" s="2">
        <v>328.41</v>
      </c>
      <c r="AB222" s="2">
        <v>1005.76</v>
      </c>
      <c r="AC222" s="2">
        <v>0</v>
      </c>
      <c r="AD222" s="2">
        <v>0</v>
      </c>
      <c r="AE222" s="2"/>
    </row>
    <row r="223" spans="1:31" x14ac:dyDescent="0.25">
      <c r="A223" t="s">
        <v>2238</v>
      </c>
      <c r="B223" t="s">
        <v>1878</v>
      </c>
      <c r="C223" t="s">
        <v>2716</v>
      </c>
      <c r="D223" t="s">
        <v>2717</v>
      </c>
      <c r="E223" t="s">
        <v>387</v>
      </c>
      <c r="F223" t="s">
        <v>2718</v>
      </c>
      <c r="G223" t="s">
        <v>388</v>
      </c>
      <c r="H223" t="str">
        <f t="shared" si="3"/>
        <v>VDD</v>
      </c>
      <c r="I223" t="s">
        <v>387</v>
      </c>
      <c r="J223" t="s">
        <v>388</v>
      </c>
      <c r="K223" t="s">
        <v>388</v>
      </c>
      <c r="M223">
        <v>60</v>
      </c>
      <c r="N223" s="2">
        <v>9864</v>
      </c>
      <c r="O223" s="2">
        <v>0</v>
      </c>
      <c r="P223" s="2">
        <v>164.4</v>
      </c>
      <c r="Q223" s="2">
        <v>1760</v>
      </c>
      <c r="R223" s="2">
        <v>0</v>
      </c>
      <c r="S223" s="2">
        <v>2466</v>
      </c>
      <c r="T223" s="2">
        <v>9864</v>
      </c>
      <c r="U223" s="2">
        <v>9864</v>
      </c>
      <c r="V223" s="2">
        <v>501.42</v>
      </c>
      <c r="W223" s="2">
        <v>589.41999999999996</v>
      </c>
      <c r="X223" s="2">
        <v>374.28</v>
      </c>
      <c r="Y223" s="2">
        <v>0</v>
      </c>
      <c r="Z223" s="2">
        <v>0</v>
      </c>
      <c r="AA223" s="2">
        <v>235.76</v>
      </c>
      <c r="AB223" s="2">
        <v>722.03</v>
      </c>
      <c r="AC223" s="2">
        <v>0</v>
      </c>
      <c r="AD223" s="2">
        <v>0</v>
      </c>
      <c r="AE223" s="2"/>
    </row>
    <row r="224" spans="1:31" x14ac:dyDescent="0.25">
      <c r="A224" t="s">
        <v>2139</v>
      </c>
      <c r="B224" t="s">
        <v>2719</v>
      </c>
      <c r="C224" t="s">
        <v>2720</v>
      </c>
      <c r="D224" t="s">
        <v>2721</v>
      </c>
      <c r="E224" t="s">
        <v>389</v>
      </c>
      <c r="F224" t="s">
        <v>2722</v>
      </c>
      <c r="G224" t="s">
        <v>149</v>
      </c>
      <c r="H224" t="str">
        <f t="shared" si="3"/>
        <v>VDD</v>
      </c>
      <c r="I224" t="s">
        <v>389</v>
      </c>
      <c r="J224" t="s">
        <v>149</v>
      </c>
      <c r="K224" t="s">
        <v>149</v>
      </c>
      <c r="M224">
        <v>60</v>
      </c>
      <c r="N224" s="2">
        <v>15286</v>
      </c>
      <c r="O224" s="2">
        <v>0</v>
      </c>
      <c r="P224" s="2">
        <v>254.76</v>
      </c>
      <c r="Q224" s="2">
        <v>440</v>
      </c>
      <c r="R224" s="2">
        <v>0</v>
      </c>
      <c r="S224" s="2">
        <v>3821.5</v>
      </c>
      <c r="T224" s="2">
        <v>15286</v>
      </c>
      <c r="U224" s="2">
        <v>15286</v>
      </c>
      <c r="V224" s="2">
        <v>777.03</v>
      </c>
      <c r="W224" s="2">
        <v>799.03</v>
      </c>
      <c r="X224" s="2">
        <v>507.38</v>
      </c>
      <c r="Y224" s="2">
        <v>0</v>
      </c>
      <c r="Z224" s="2">
        <v>0</v>
      </c>
      <c r="AA224" s="2">
        <v>319.61</v>
      </c>
      <c r="AB224" s="2">
        <v>978.8</v>
      </c>
      <c r="AC224" s="2">
        <v>0</v>
      </c>
      <c r="AD224" s="2">
        <v>0</v>
      </c>
      <c r="AE224" s="2"/>
    </row>
    <row r="225" spans="1:31" x14ac:dyDescent="0.25">
      <c r="A225" t="s">
        <v>2151</v>
      </c>
      <c r="B225" t="s">
        <v>1878</v>
      </c>
      <c r="C225" t="s">
        <v>2723</v>
      </c>
      <c r="D225" t="s">
        <v>2724</v>
      </c>
      <c r="E225" t="s">
        <v>390</v>
      </c>
      <c r="F225" t="s">
        <v>2725</v>
      </c>
      <c r="G225" t="s">
        <v>277</v>
      </c>
      <c r="H225" t="str">
        <f t="shared" si="3"/>
        <v>VDD</v>
      </c>
      <c r="I225" t="s">
        <v>390</v>
      </c>
      <c r="J225" t="s">
        <v>277</v>
      </c>
      <c r="K225" t="s">
        <v>277</v>
      </c>
      <c r="M225">
        <v>60</v>
      </c>
      <c r="N225" s="2">
        <v>15286</v>
      </c>
      <c r="O225" s="2">
        <v>0</v>
      </c>
      <c r="P225" s="2">
        <v>254.76</v>
      </c>
      <c r="Q225" s="2">
        <v>440</v>
      </c>
      <c r="R225" s="2">
        <v>3056</v>
      </c>
      <c r="S225" s="2">
        <v>3821.5</v>
      </c>
      <c r="T225" s="2">
        <v>15286</v>
      </c>
      <c r="U225" s="2">
        <v>15286</v>
      </c>
      <c r="V225" s="2">
        <v>777.04</v>
      </c>
      <c r="W225" s="2">
        <v>951.84</v>
      </c>
      <c r="X225" s="2">
        <v>604.41</v>
      </c>
      <c r="Y225" s="2">
        <v>0</v>
      </c>
      <c r="Z225" s="2">
        <v>0</v>
      </c>
      <c r="AA225" s="2">
        <v>380.73</v>
      </c>
      <c r="AB225" s="2">
        <v>1165.99</v>
      </c>
      <c r="AC225" s="2">
        <v>0</v>
      </c>
      <c r="AD225" s="2">
        <v>0</v>
      </c>
      <c r="AE225" s="2"/>
    </row>
    <row r="226" spans="1:31" x14ac:dyDescent="0.25">
      <c r="A226" t="s">
        <v>2238</v>
      </c>
      <c r="B226" t="s">
        <v>2286</v>
      </c>
      <c r="C226" t="s">
        <v>2726</v>
      </c>
      <c r="D226" t="s">
        <v>2727</v>
      </c>
      <c r="E226" t="s">
        <v>391</v>
      </c>
      <c r="F226" t="s">
        <v>2728</v>
      </c>
      <c r="G226" t="s">
        <v>392</v>
      </c>
      <c r="H226" t="str">
        <f t="shared" si="3"/>
        <v>VDD</v>
      </c>
      <c r="I226" t="s">
        <v>391</v>
      </c>
      <c r="J226" t="s">
        <v>392</v>
      </c>
      <c r="K226" t="s">
        <v>392</v>
      </c>
      <c r="M226">
        <v>60</v>
      </c>
      <c r="N226" s="2">
        <v>14366</v>
      </c>
      <c r="O226" s="2">
        <v>5068.3999999999996</v>
      </c>
      <c r="P226" s="2">
        <v>239.43</v>
      </c>
      <c r="Q226" s="2">
        <v>2500</v>
      </c>
      <c r="R226" s="2">
        <v>0</v>
      </c>
      <c r="S226" s="2">
        <v>3591.5</v>
      </c>
      <c r="T226" s="2">
        <v>14366</v>
      </c>
      <c r="U226" s="2">
        <v>14366</v>
      </c>
      <c r="V226" s="2">
        <v>730.27</v>
      </c>
      <c r="W226" s="2">
        <v>1108.69</v>
      </c>
      <c r="X226" s="2">
        <v>704</v>
      </c>
      <c r="Y226" s="2">
        <v>0</v>
      </c>
      <c r="Z226" s="2">
        <v>0</v>
      </c>
      <c r="AA226" s="2">
        <v>443.47</v>
      </c>
      <c r="AB226" s="2">
        <v>1358.14</v>
      </c>
      <c r="AC226" s="2">
        <v>0</v>
      </c>
      <c r="AD226" s="2">
        <v>0</v>
      </c>
      <c r="AE226" s="2"/>
    </row>
    <row r="227" spans="1:31" x14ac:dyDescent="0.25">
      <c r="A227" t="s">
        <v>2484</v>
      </c>
      <c r="B227" t="s">
        <v>2729</v>
      </c>
      <c r="C227" t="s">
        <v>2730</v>
      </c>
      <c r="D227" t="s">
        <v>2731</v>
      </c>
      <c r="E227" t="s">
        <v>393</v>
      </c>
      <c r="F227" t="s">
        <v>2732</v>
      </c>
      <c r="G227" t="s">
        <v>394</v>
      </c>
      <c r="H227" t="str">
        <f t="shared" si="3"/>
        <v>VDD</v>
      </c>
      <c r="I227" t="s">
        <v>393</v>
      </c>
      <c r="J227" t="s">
        <v>394</v>
      </c>
      <c r="K227" t="s">
        <v>394</v>
      </c>
      <c r="M227">
        <v>60</v>
      </c>
      <c r="N227" s="2">
        <v>9694</v>
      </c>
      <c r="O227" s="2">
        <v>0</v>
      </c>
      <c r="P227" s="2">
        <v>161.56</v>
      </c>
      <c r="Q227" s="2">
        <v>1320</v>
      </c>
      <c r="R227" s="2">
        <v>0</v>
      </c>
      <c r="S227" s="2">
        <v>2423.5</v>
      </c>
      <c r="T227" s="2">
        <v>9694</v>
      </c>
      <c r="U227" s="2">
        <v>9694</v>
      </c>
      <c r="V227" s="2">
        <v>492.78</v>
      </c>
      <c r="W227" s="2">
        <v>558.78</v>
      </c>
      <c r="X227" s="2">
        <v>354.81</v>
      </c>
      <c r="Y227" s="2">
        <v>0</v>
      </c>
      <c r="Z227" s="2">
        <v>0</v>
      </c>
      <c r="AA227" s="2">
        <v>223.51</v>
      </c>
      <c r="AB227" s="2">
        <v>684.49</v>
      </c>
      <c r="AC227" s="2">
        <v>0</v>
      </c>
      <c r="AD227" s="2">
        <v>0</v>
      </c>
      <c r="AE227" s="2"/>
    </row>
    <row r="228" spans="1:31" x14ac:dyDescent="0.25">
      <c r="A228" t="s">
        <v>2156</v>
      </c>
      <c r="B228" t="s">
        <v>2733</v>
      </c>
      <c r="C228" t="s">
        <v>2734</v>
      </c>
      <c r="D228" t="s">
        <v>2735</v>
      </c>
      <c r="E228" t="s">
        <v>1779</v>
      </c>
      <c r="F228" t="s">
        <v>2736</v>
      </c>
      <c r="G228" t="s">
        <v>1777</v>
      </c>
      <c r="H228" t="str">
        <f t="shared" si="3"/>
        <v>VDD</v>
      </c>
      <c r="I228" t="s">
        <v>1779</v>
      </c>
      <c r="J228" t="s">
        <v>1777</v>
      </c>
      <c r="K228" t="s">
        <v>1777</v>
      </c>
      <c r="M228">
        <v>60</v>
      </c>
      <c r="N228" s="2">
        <v>9694</v>
      </c>
      <c r="O228" s="2">
        <v>0</v>
      </c>
      <c r="P228" s="2">
        <v>161.56</v>
      </c>
      <c r="Q228" s="2">
        <v>0</v>
      </c>
      <c r="R228" s="2">
        <v>0</v>
      </c>
      <c r="S228" s="2">
        <v>2423.5</v>
      </c>
      <c r="T228" s="2">
        <v>9694</v>
      </c>
      <c r="U228" s="2">
        <v>9694</v>
      </c>
      <c r="V228" s="2">
        <v>492.78</v>
      </c>
      <c r="W228" s="2">
        <v>492.78</v>
      </c>
      <c r="X228" s="2">
        <v>312.91000000000003</v>
      </c>
      <c r="Y228" s="2">
        <v>0</v>
      </c>
      <c r="Z228" s="2">
        <v>0</v>
      </c>
      <c r="AA228" s="2">
        <v>197.11</v>
      </c>
      <c r="AB228" s="2">
        <v>603.64</v>
      </c>
      <c r="AC228" s="2">
        <v>0</v>
      </c>
      <c r="AD228" s="2">
        <v>0</v>
      </c>
      <c r="AE228" s="2"/>
    </row>
    <row r="229" spans="1:31" x14ac:dyDescent="0.25">
      <c r="A229" t="s">
        <v>2737</v>
      </c>
      <c r="B229" t="s">
        <v>1878</v>
      </c>
      <c r="C229" t="s">
        <v>2738</v>
      </c>
      <c r="D229" t="s">
        <v>2739</v>
      </c>
      <c r="E229" t="s">
        <v>395</v>
      </c>
      <c r="F229" t="s">
        <v>2740</v>
      </c>
      <c r="G229" t="s">
        <v>396</v>
      </c>
      <c r="H229" t="str">
        <f t="shared" si="3"/>
        <v>VDD</v>
      </c>
      <c r="I229" t="s">
        <v>395</v>
      </c>
      <c r="J229" t="s">
        <v>396</v>
      </c>
      <c r="K229" t="s">
        <v>396</v>
      </c>
      <c r="M229">
        <v>60</v>
      </c>
      <c r="N229" s="2">
        <v>10866.5</v>
      </c>
      <c r="O229" s="2">
        <v>0</v>
      </c>
      <c r="P229" s="2">
        <v>177.5</v>
      </c>
      <c r="Q229" s="2">
        <v>880</v>
      </c>
      <c r="R229" s="2">
        <v>0</v>
      </c>
      <c r="S229" s="2">
        <v>2662.5</v>
      </c>
      <c r="T229" s="2">
        <v>10866.5</v>
      </c>
      <c r="U229" s="2">
        <v>10866.5</v>
      </c>
      <c r="V229" s="2">
        <v>552.19000000000005</v>
      </c>
      <c r="W229" s="2">
        <v>596.19000000000005</v>
      </c>
      <c r="X229" s="2">
        <v>378.56</v>
      </c>
      <c r="Y229" s="2">
        <v>0</v>
      </c>
      <c r="Z229" s="2">
        <v>0</v>
      </c>
      <c r="AA229" s="2">
        <v>238.48</v>
      </c>
      <c r="AB229" s="2">
        <v>730.33</v>
      </c>
      <c r="AC229" s="2">
        <v>0</v>
      </c>
      <c r="AD229" s="2">
        <v>0</v>
      </c>
      <c r="AE229" s="2"/>
    </row>
    <row r="230" spans="1:31" x14ac:dyDescent="0.25">
      <c r="A230" t="s">
        <v>2231</v>
      </c>
      <c r="B230" t="s">
        <v>2741</v>
      </c>
      <c r="C230" t="s">
        <v>2742</v>
      </c>
      <c r="D230" t="s">
        <v>2743</v>
      </c>
      <c r="E230" t="s">
        <v>397</v>
      </c>
      <c r="F230" t="s">
        <v>2744</v>
      </c>
      <c r="G230" t="s">
        <v>398</v>
      </c>
      <c r="H230" t="str">
        <f t="shared" si="3"/>
        <v>VDD</v>
      </c>
      <c r="I230" t="s">
        <v>397</v>
      </c>
      <c r="J230" t="s">
        <v>398</v>
      </c>
      <c r="K230" t="s">
        <v>398</v>
      </c>
      <c r="M230">
        <v>60</v>
      </c>
      <c r="N230" s="2">
        <v>15286</v>
      </c>
      <c r="O230" s="2">
        <v>0</v>
      </c>
      <c r="P230" s="2">
        <v>254.76</v>
      </c>
      <c r="Q230" s="2">
        <v>440</v>
      </c>
      <c r="R230" s="2">
        <v>0</v>
      </c>
      <c r="S230" s="2">
        <v>3821.5</v>
      </c>
      <c r="T230" s="2">
        <v>15286</v>
      </c>
      <c r="U230" s="2">
        <v>15286</v>
      </c>
      <c r="V230" s="2">
        <v>777.04</v>
      </c>
      <c r="W230" s="2">
        <v>799.04</v>
      </c>
      <c r="X230" s="2">
        <v>507.39</v>
      </c>
      <c r="Y230" s="2">
        <v>0</v>
      </c>
      <c r="Z230" s="2">
        <v>0</v>
      </c>
      <c r="AA230" s="2">
        <v>319.61</v>
      </c>
      <c r="AB230" s="2">
        <v>978.8</v>
      </c>
      <c r="AC230" s="2">
        <v>0</v>
      </c>
      <c r="AD230" s="2">
        <v>0</v>
      </c>
      <c r="AE230" s="2"/>
    </row>
    <row r="231" spans="1:31" x14ac:dyDescent="0.25">
      <c r="A231" t="s">
        <v>2231</v>
      </c>
      <c r="B231" t="s">
        <v>2745</v>
      </c>
      <c r="C231" t="s">
        <v>2746</v>
      </c>
      <c r="D231" t="s">
        <v>2747</v>
      </c>
      <c r="E231" t="s">
        <v>399</v>
      </c>
      <c r="F231" t="s">
        <v>2748</v>
      </c>
      <c r="G231" t="s">
        <v>69</v>
      </c>
      <c r="H231" t="str">
        <f t="shared" si="3"/>
        <v>VDD</v>
      </c>
      <c r="I231" t="s">
        <v>399</v>
      </c>
      <c r="J231" t="s">
        <v>69</v>
      </c>
      <c r="K231" t="s">
        <v>69</v>
      </c>
      <c r="M231">
        <v>60</v>
      </c>
      <c r="N231" s="2">
        <v>12722</v>
      </c>
      <c r="O231" s="2">
        <v>0</v>
      </c>
      <c r="P231" s="2">
        <v>212.03</v>
      </c>
      <c r="Q231" s="2">
        <v>440</v>
      </c>
      <c r="R231" s="2">
        <v>2544</v>
      </c>
      <c r="S231" s="2">
        <v>3180.5</v>
      </c>
      <c r="T231" s="2">
        <v>12722</v>
      </c>
      <c r="U231" s="2">
        <v>12722</v>
      </c>
      <c r="V231" s="2">
        <v>646.69000000000005</v>
      </c>
      <c r="W231" s="2">
        <v>795.89</v>
      </c>
      <c r="X231" s="2">
        <v>505.38</v>
      </c>
      <c r="Y231" s="2">
        <v>0</v>
      </c>
      <c r="Z231" s="2">
        <v>0</v>
      </c>
      <c r="AA231" s="2">
        <v>318.36</v>
      </c>
      <c r="AB231" s="2">
        <v>974.96</v>
      </c>
      <c r="AC231" s="2">
        <v>0</v>
      </c>
      <c r="AD231" s="2">
        <v>0</v>
      </c>
      <c r="AE231" s="2"/>
    </row>
    <row r="232" spans="1:31" x14ac:dyDescent="0.25">
      <c r="A232" t="s">
        <v>2151</v>
      </c>
      <c r="B232" t="s">
        <v>2749</v>
      </c>
      <c r="C232" t="s">
        <v>2750</v>
      </c>
      <c r="D232" t="s">
        <v>2751</v>
      </c>
      <c r="E232" t="s">
        <v>1692</v>
      </c>
      <c r="F232" t="s">
        <v>2752</v>
      </c>
      <c r="G232" t="s">
        <v>1681</v>
      </c>
      <c r="H232" t="str">
        <f t="shared" si="3"/>
        <v>VDD</v>
      </c>
      <c r="I232" t="s">
        <v>1692</v>
      </c>
      <c r="J232" t="s">
        <v>1681</v>
      </c>
      <c r="K232" t="s">
        <v>1693</v>
      </c>
      <c r="M232">
        <v>60</v>
      </c>
      <c r="N232" s="2">
        <v>2879</v>
      </c>
      <c r="O232" s="2">
        <v>0</v>
      </c>
      <c r="P232" s="2">
        <v>0</v>
      </c>
      <c r="Q232" s="2">
        <v>0</v>
      </c>
      <c r="R232" s="2">
        <v>0</v>
      </c>
      <c r="S232" s="2">
        <v>2879</v>
      </c>
      <c r="T232" s="2">
        <v>2879</v>
      </c>
      <c r="U232" s="2">
        <v>2879</v>
      </c>
      <c r="V232" s="2">
        <v>143.94999999999999</v>
      </c>
      <c r="W232" s="2">
        <v>143.94999999999999</v>
      </c>
      <c r="X232" s="2">
        <v>91.41</v>
      </c>
      <c r="Y232" s="2">
        <v>0</v>
      </c>
      <c r="Z232" s="2">
        <v>0</v>
      </c>
      <c r="AA232" s="2">
        <v>57.58</v>
      </c>
      <c r="AB232" s="2">
        <v>176.34</v>
      </c>
      <c r="AC232" s="2">
        <v>0</v>
      </c>
      <c r="AD232" s="2">
        <v>0</v>
      </c>
      <c r="AE232" s="2"/>
    </row>
    <row r="233" spans="1:31" x14ac:dyDescent="0.25">
      <c r="A233" t="s">
        <v>2449</v>
      </c>
      <c r="B233" t="s">
        <v>1967</v>
      </c>
      <c r="C233" t="s">
        <v>2753</v>
      </c>
      <c r="D233" t="s">
        <v>2754</v>
      </c>
      <c r="E233" t="s">
        <v>400</v>
      </c>
      <c r="F233" t="s">
        <v>2755</v>
      </c>
      <c r="G233" t="s">
        <v>401</v>
      </c>
      <c r="H233" t="str">
        <f t="shared" si="3"/>
        <v>VDD</v>
      </c>
      <c r="I233" t="s">
        <v>400</v>
      </c>
      <c r="J233" t="s">
        <v>401</v>
      </c>
      <c r="K233" t="s">
        <v>401</v>
      </c>
      <c r="M233">
        <v>60</v>
      </c>
      <c r="N233" s="2">
        <v>15286</v>
      </c>
      <c r="O233" s="2">
        <v>0</v>
      </c>
      <c r="P233" s="2">
        <v>254.76</v>
      </c>
      <c r="Q233" s="2">
        <v>0</v>
      </c>
      <c r="R233" s="2">
        <v>3056</v>
      </c>
      <c r="S233" s="2">
        <v>3821.5</v>
      </c>
      <c r="T233" s="2">
        <v>15286</v>
      </c>
      <c r="U233" s="2">
        <v>15286</v>
      </c>
      <c r="V233" s="2">
        <v>777.04</v>
      </c>
      <c r="W233" s="2">
        <v>929.84</v>
      </c>
      <c r="X233" s="2">
        <v>590.42999999999995</v>
      </c>
      <c r="Y233" s="2">
        <v>0</v>
      </c>
      <c r="Z233" s="2">
        <v>0</v>
      </c>
      <c r="AA233" s="2">
        <v>371.93</v>
      </c>
      <c r="AB233" s="2">
        <v>1139.04</v>
      </c>
      <c r="AC233" s="2">
        <v>0</v>
      </c>
      <c r="AD233" s="2">
        <v>0</v>
      </c>
      <c r="AE233" s="2"/>
    </row>
    <row r="234" spans="1:31" x14ac:dyDescent="0.25">
      <c r="A234" t="s">
        <v>2756</v>
      </c>
      <c r="B234" t="s">
        <v>1897</v>
      </c>
      <c r="C234" t="s">
        <v>2757</v>
      </c>
      <c r="D234" t="s">
        <v>2758</v>
      </c>
      <c r="E234" t="s">
        <v>402</v>
      </c>
      <c r="F234" t="s">
        <v>2759</v>
      </c>
      <c r="G234" t="s">
        <v>403</v>
      </c>
      <c r="H234" t="str">
        <f t="shared" ref="H234:H293" si="4">IF(E234=I234,"VDD","FAL")</f>
        <v>VDD</v>
      </c>
      <c r="I234" t="s">
        <v>402</v>
      </c>
      <c r="J234" t="s">
        <v>403</v>
      </c>
      <c r="K234" t="s">
        <v>403</v>
      </c>
      <c r="M234">
        <v>60</v>
      </c>
      <c r="N234" s="2">
        <v>14366</v>
      </c>
      <c r="O234" s="2">
        <v>0</v>
      </c>
      <c r="P234" s="2">
        <v>239.43</v>
      </c>
      <c r="Q234" s="2">
        <v>2500</v>
      </c>
      <c r="R234" s="2">
        <v>0</v>
      </c>
      <c r="S234" s="2">
        <v>3591.5</v>
      </c>
      <c r="T234" s="2">
        <v>14366</v>
      </c>
      <c r="U234" s="2">
        <v>14366</v>
      </c>
      <c r="V234" s="2">
        <v>730.27</v>
      </c>
      <c r="W234" s="2">
        <v>855.27</v>
      </c>
      <c r="X234" s="2">
        <v>543.08000000000004</v>
      </c>
      <c r="Y234" s="2">
        <v>0</v>
      </c>
      <c r="Z234" s="2">
        <v>0</v>
      </c>
      <c r="AA234" s="2">
        <v>342.1</v>
      </c>
      <c r="AB234" s="2">
        <v>1047.7</v>
      </c>
      <c r="AC234" s="2">
        <v>0</v>
      </c>
      <c r="AD234" s="2">
        <v>0</v>
      </c>
      <c r="AE234" s="2"/>
    </row>
    <row r="235" spans="1:31" x14ac:dyDescent="0.25">
      <c r="A235" t="s">
        <v>1985</v>
      </c>
      <c r="B235" t="s">
        <v>2760</v>
      </c>
      <c r="C235" t="s">
        <v>2761</v>
      </c>
      <c r="D235" t="s">
        <v>2762</v>
      </c>
      <c r="E235" t="s">
        <v>404</v>
      </c>
      <c r="F235" t="s">
        <v>2763</v>
      </c>
      <c r="G235" t="s">
        <v>405</v>
      </c>
      <c r="H235" t="str">
        <f t="shared" si="4"/>
        <v>VDD</v>
      </c>
      <c r="I235" t="s">
        <v>404</v>
      </c>
      <c r="J235" t="s">
        <v>405</v>
      </c>
      <c r="K235" t="s">
        <v>405</v>
      </c>
      <c r="M235">
        <v>60</v>
      </c>
      <c r="N235" s="2">
        <v>11096</v>
      </c>
      <c r="O235" s="2">
        <v>0</v>
      </c>
      <c r="P235" s="2">
        <v>184.93</v>
      </c>
      <c r="Q235" s="2">
        <v>2500</v>
      </c>
      <c r="R235" s="2">
        <v>0</v>
      </c>
      <c r="S235" s="2">
        <v>2774</v>
      </c>
      <c r="T235" s="2">
        <v>11096</v>
      </c>
      <c r="U235" s="2">
        <v>11096</v>
      </c>
      <c r="V235" s="2">
        <v>564.04</v>
      </c>
      <c r="W235" s="2">
        <v>689.04</v>
      </c>
      <c r="X235" s="2">
        <v>437.53</v>
      </c>
      <c r="Y235" s="2">
        <v>0</v>
      </c>
      <c r="Z235" s="2">
        <v>0</v>
      </c>
      <c r="AA235" s="2">
        <v>275.61</v>
      </c>
      <c r="AB235" s="2">
        <v>844.07</v>
      </c>
      <c r="AC235" s="2">
        <v>0</v>
      </c>
      <c r="AD235" s="2">
        <v>0</v>
      </c>
      <c r="AE235" s="2"/>
    </row>
    <row r="236" spans="1:31" x14ac:dyDescent="0.25">
      <c r="A236" t="s">
        <v>2238</v>
      </c>
      <c r="B236" t="s">
        <v>2764</v>
      </c>
      <c r="C236" t="s">
        <v>2765</v>
      </c>
      <c r="D236" t="s">
        <v>2766</v>
      </c>
      <c r="E236" t="s">
        <v>406</v>
      </c>
      <c r="F236" t="s">
        <v>2767</v>
      </c>
      <c r="G236" t="s">
        <v>407</v>
      </c>
      <c r="H236" t="str">
        <f t="shared" si="4"/>
        <v>VDD</v>
      </c>
      <c r="I236" t="s">
        <v>406</v>
      </c>
      <c r="J236" t="s">
        <v>407</v>
      </c>
      <c r="K236" t="s">
        <v>407</v>
      </c>
      <c r="M236">
        <v>60</v>
      </c>
      <c r="N236" s="2">
        <v>11878</v>
      </c>
      <c r="O236" s="2">
        <v>0</v>
      </c>
      <c r="P236" s="2">
        <v>197.96</v>
      </c>
      <c r="Q236" s="2">
        <v>0</v>
      </c>
      <c r="R236" s="2">
        <v>2376</v>
      </c>
      <c r="S236" s="2">
        <v>2969.5</v>
      </c>
      <c r="T236" s="2">
        <v>11878</v>
      </c>
      <c r="U236" s="2">
        <v>11878</v>
      </c>
      <c r="V236" s="2">
        <v>603.79999999999995</v>
      </c>
      <c r="W236" s="2">
        <v>722.6</v>
      </c>
      <c r="X236" s="2">
        <v>458.84</v>
      </c>
      <c r="Y236" s="2">
        <v>0</v>
      </c>
      <c r="Z236" s="2">
        <v>0</v>
      </c>
      <c r="AA236" s="2">
        <v>289.02999999999997</v>
      </c>
      <c r="AB236" s="2">
        <v>885.16</v>
      </c>
      <c r="AC236" s="2">
        <v>0</v>
      </c>
      <c r="AD236" s="2">
        <v>0</v>
      </c>
      <c r="AE236" s="2"/>
    </row>
    <row r="237" spans="1:31" x14ac:dyDescent="0.25">
      <c r="A237" t="s">
        <v>1825</v>
      </c>
      <c r="B237" t="s">
        <v>2768</v>
      </c>
      <c r="C237" t="s">
        <v>2769</v>
      </c>
      <c r="D237" t="s">
        <v>2770</v>
      </c>
      <c r="E237" t="s">
        <v>408</v>
      </c>
      <c r="F237" t="s">
        <v>2771</v>
      </c>
      <c r="G237" t="s">
        <v>409</v>
      </c>
      <c r="H237" t="str">
        <f t="shared" si="4"/>
        <v>VDD</v>
      </c>
      <c r="I237" t="s">
        <v>408</v>
      </c>
      <c r="J237" t="s">
        <v>409</v>
      </c>
      <c r="K237" t="s">
        <v>409</v>
      </c>
      <c r="M237">
        <v>60</v>
      </c>
      <c r="N237" s="2">
        <v>9694</v>
      </c>
      <c r="O237" s="2">
        <v>0</v>
      </c>
      <c r="P237" s="2">
        <v>161.56</v>
      </c>
      <c r="Q237" s="2">
        <v>440</v>
      </c>
      <c r="R237" s="2">
        <v>0</v>
      </c>
      <c r="S237" s="2">
        <v>2423.5</v>
      </c>
      <c r="T237" s="2">
        <v>9694</v>
      </c>
      <c r="U237" s="2">
        <v>9694</v>
      </c>
      <c r="V237" s="2">
        <v>492.78</v>
      </c>
      <c r="W237" s="2">
        <v>514.78</v>
      </c>
      <c r="X237" s="2">
        <v>326.87</v>
      </c>
      <c r="Y237" s="2">
        <v>0</v>
      </c>
      <c r="Z237" s="2">
        <v>0</v>
      </c>
      <c r="AA237" s="2">
        <v>205.91</v>
      </c>
      <c r="AB237" s="2">
        <v>630.6</v>
      </c>
      <c r="AC237" s="2">
        <v>0</v>
      </c>
      <c r="AD237" s="2">
        <v>0</v>
      </c>
      <c r="AE237" s="2"/>
    </row>
    <row r="238" spans="1:31" x14ac:dyDescent="0.25">
      <c r="A238" t="s">
        <v>2496</v>
      </c>
      <c r="B238" t="s">
        <v>2121</v>
      </c>
      <c r="C238" t="s">
        <v>2772</v>
      </c>
      <c r="D238" t="s">
        <v>2773</v>
      </c>
      <c r="E238" t="s">
        <v>1772</v>
      </c>
      <c r="F238" t="s">
        <v>2774</v>
      </c>
      <c r="G238" t="s">
        <v>1773</v>
      </c>
      <c r="H238" t="str">
        <f t="shared" si="4"/>
        <v>VDD</v>
      </c>
      <c r="I238" t="s">
        <v>1772</v>
      </c>
      <c r="J238" t="s">
        <v>1773</v>
      </c>
      <c r="K238" t="s">
        <v>1773</v>
      </c>
      <c r="M238">
        <v>60</v>
      </c>
      <c r="N238" s="2">
        <v>15286</v>
      </c>
      <c r="O238" s="2">
        <v>0</v>
      </c>
      <c r="P238" s="2">
        <v>254.76</v>
      </c>
      <c r="Q238" s="2">
        <v>0</v>
      </c>
      <c r="R238" s="2">
        <v>0</v>
      </c>
      <c r="S238" s="2">
        <v>3821.5</v>
      </c>
      <c r="T238" s="2">
        <v>15286</v>
      </c>
      <c r="U238" s="2">
        <v>15286</v>
      </c>
      <c r="V238" s="2">
        <v>777.04</v>
      </c>
      <c r="W238" s="2">
        <v>777.04</v>
      </c>
      <c r="X238" s="2">
        <v>493.41</v>
      </c>
      <c r="Y238" s="2">
        <v>0</v>
      </c>
      <c r="Z238" s="2">
        <v>0</v>
      </c>
      <c r="AA238" s="2">
        <v>310.81</v>
      </c>
      <c r="AB238" s="2">
        <v>951.87</v>
      </c>
      <c r="AC238" s="2">
        <v>0</v>
      </c>
      <c r="AD238" s="2">
        <v>0</v>
      </c>
      <c r="AE238" s="2"/>
    </row>
    <row r="239" spans="1:31" x14ac:dyDescent="0.25">
      <c r="A239" t="s">
        <v>2775</v>
      </c>
      <c r="B239" t="s">
        <v>2121</v>
      </c>
      <c r="C239" t="s">
        <v>2776</v>
      </c>
      <c r="D239" t="s">
        <v>2777</v>
      </c>
      <c r="E239" t="s">
        <v>1761</v>
      </c>
      <c r="F239" t="s">
        <v>2778</v>
      </c>
      <c r="G239" t="s">
        <v>1690</v>
      </c>
      <c r="H239" t="str">
        <f t="shared" si="4"/>
        <v>VDD</v>
      </c>
      <c r="I239" t="s">
        <v>1761</v>
      </c>
      <c r="J239" t="s">
        <v>1690</v>
      </c>
      <c r="K239" t="s">
        <v>1690</v>
      </c>
      <c r="M239">
        <v>60</v>
      </c>
      <c r="N239" s="2">
        <v>12722</v>
      </c>
      <c r="O239" s="2">
        <v>0</v>
      </c>
      <c r="P239" s="2">
        <v>212.03</v>
      </c>
      <c r="Q239" s="2">
        <v>0</v>
      </c>
      <c r="R239" s="2">
        <v>0</v>
      </c>
      <c r="S239" s="2">
        <v>3180.5</v>
      </c>
      <c r="T239" s="2">
        <v>12722</v>
      </c>
      <c r="U239" s="2">
        <v>12722</v>
      </c>
      <c r="V239" s="2">
        <v>646.69000000000005</v>
      </c>
      <c r="W239" s="2">
        <v>646.69000000000005</v>
      </c>
      <c r="X239" s="2">
        <v>410.65</v>
      </c>
      <c r="Y239" s="2">
        <v>0</v>
      </c>
      <c r="Z239" s="2">
        <v>0</v>
      </c>
      <c r="AA239" s="2">
        <v>258.68</v>
      </c>
      <c r="AB239" s="2">
        <v>792.2</v>
      </c>
      <c r="AC239" s="2">
        <v>0</v>
      </c>
      <c r="AD239" s="2">
        <v>0</v>
      </c>
      <c r="AE239" s="2"/>
    </row>
    <row r="240" spans="1:31" x14ac:dyDescent="0.25">
      <c r="A240" t="s">
        <v>2484</v>
      </c>
      <c r="B240" t="s">
        <v>2328</v>
      </c>
      <c r="C240" t="s">
        <v>2779</v>
      </c>
      <c r="D240" t="s">
        <v>2780</v>
      </c>
      <c r="E240" t="s">
        <v>410</v>
      </c>
      <c r="F240" t="s">
        <v>2781</v>
      </c>
      <c r="G240" t="s">
        <v>37</v>
      </c>
      <c r="H240" t="str">
        <f t="shared" si="4"/>
        <v>VDD</v>
      </c>
      <c r="I240" t="s">
        <v>410</v>
      </c>
      <c r="J240" t="s">
        <v>37</v>
      </c>
      <c r="K240" t="s">
        <v>37</v>
      </c>
      <c r="M240">
        <v>60</v>
      </c>
      <c r="N240" s="2">
        <v>11516</v>
      </c>
      <c r="O240" s="2">
        <v>0</v>
      </c>
      <c r="P240" s="2">
        <v>191.93</v>
      </c>
      <c r="Q240" s="2">
        <v>440</v>
      </c>
      <c r="R240" s="2">
        <v>0</v>
      </c>
      <c r="S240" s="2">
        <v>2879</v>
      </c>
      <c r="T240" s="2">
        <v>11516</v>
      </c>
      <c r="U240" s="2">
        <v>11516</v>
      </c>
      <c r="V240" s="2">
        <v>585.39</v>
      </c>
      <c r="W240" s="2">
        <v>607.39</v>
      </c>
      <c r="X240" s="2">
        <v>385.69</v>
      </c>
      <c r="Y240" s="2">
        <v>0</v>
      </c>
      <c r="Z240" s="2">
        <v>0</v>
      </c>
      <c r="AA240" s="2">
        <v>242.95</v>
      </c>
      <c r="AB240" s="2">
        <v>744.06</v>
      </c>
      <c r="AC240" s="2">
        <v>0</v>
      </c>
      <c r="AD240" s="2">
        <v>0</v>
      </c>
      <c r="AE240" s="2"/>
    </row>
    <row r="241" spans="1:31" x14ac:dyDescent="0.25">
      <c r="A241" t="s">
        <v>2231</v>
      </c>
      <c r="B241" t="s">
        <v>2782</v>
      </c>
      <c r="C241" t="s">
        <v>2783</v>
      </c>
      <c r="D241" t="s">
        <v>2784</v>
      </c>
      <c r="E241" t="s">
        <v>1724</v>
      </c>
      <c r="F241" t="s">
        <v>2785</v>
      </c>
      <c r="G241" t="s">
        <v>1725</v>
      </c>
      <c r="H241" t="str">
        <f t="shared" si="4"/>
        <v>VDD</v>
      </c>
      <c r="I241" t="s">
        <v>1724</v>
      </c>
      <c r="J241" t="s">
        <v>1725</v>
      </c>
      <c r="K241" t="s">
        <v>1725</v>
      </c>
      <c r="M241">
        <v>60</v>
      </c>
      <c r="N241" s="2">
        <v>9694</v>
      </c>
      <c r="O241" s="2">
        <v>0</v>
      </c>
      <c r="P241" s="2">
        <v>161.56</v>
      </c>
      <c r="Q241" s="2">
        <v>0</v>
      </c>
      <c r="R241" s="2">
        <v>0</v>
      </c>
      <c r="S241" s="2">
        <v>2423.5</v>
      </c>
      <c r="T241" s="2">
        <v>9694</v>
      </c>
      <c r="U241" s="2">
        <v>9694</v>
      </c>
      <c r="V241" s="2">
        <v>492.78</v>
      </c>
      <c r="W241" s="2">
        <v>492.78</v>
      </c>
      <c r="X241" s="2">
        <v>312.91000000000003</v>
      </c>
      <c r="Y241" s="2">
        <v>0</v>
      </c>
      <c r="Z241" s="2">
        <v>0</v>
      </c>
      <c r="AA241" s="2">
        <v>197.11</v>
      </c>
      <c r="AB241" s="2">
        <v>603.64</v>
      </c>
      <c r="AC241" s="2">
        <v>0</v>
      </c>
      <c r="AD241" s="2">
        <v>0</v>
      </c>
      <c r="AE241" s="2"/>
    </row>
    <row r="242" spans="1:31" x14ac:dyDescent="0.25">
      <c r="A242" t="s">
        <v>2683</v>
      </c>
      <c r="B242" t="s">
        <v>2786</v>
      </c>
      <c r="C242" t="s">
        <v>2787</v>
      </c>
      <c r="D242" t="s">
        <v>2788</v>
      </c>
      <c r="E242" t="s">
        <v>411</v>
      </c>
      <c r="F242" t="s">
        <v>2789</v>
      </c>
      <c r="G242" t="s">
        <v>412</v>
      </c>
      <c r="H242" t="str">
        <f t="shared" si="4"/>
        <v>VDD</v>
      </c>
      <c r="I242" t="s">
        <v>411</v>
      </c>
      <c r="J242" t="s">
        <v>412</v>
      </c>
      <c r="K242" t="s">
        <v>412</v>
      </c>
      <c r="M242">
        <v>60</v>
      </c>
      <c r="N242" s="2">
        <v>9694</v>
      </c>
      <c r="O242" s="2">
        <v>0</v>
      </c>
      <c r="P242" s="2">
        <v>161.56</v>
      </c>
      <c r="Q242" s="2">
        <v>1760</v>
      </c>
      <c r="R242" s="2">
        <v>0</v>
      </c>
      <c r="S242" s="2">
        <v>2423.5</v>
      </c>
      <c r="T242" s="2">
        <v>9694</v>
      </c>
      <c r="U242" s="2">
        <v>9694</v>
      </c>
      <c r="V242" s="2">
        <v>492.78</v>
      </c>
      <c r="W242" s="2">
        <v>580.78</v>
      </c>
      <c r="X242" s="2">
        <v>368.79</v>
      </c>
      <c r="Y242" s="2">
        <v>0</v>
      </c>
      <c r="Z242" s="2">
        <v>0</v>
      </c>
      <c r="AA242" s="2">
        <v>232.31</v>
      </c>
      <c r="AB242" s="2">
        <v>711.44</v>
      </c>
      <c r="AC242" s="2">
        <v>0</v>
      </c>
      <c r="AD242" s="2">
        <v>0</v>
      </c>
      <c r="AE242" s="2"/>
    </row>
    <row r="243" spans="1:31" x14ac:dyDescent="0.25">
      <c r="A243" t="s">
        <v>2231</v>
      </c>
      <c r="B243" t="s">
        <v>2790</v>
      </c>
      <c r="C243" t="s">
        <v>2791</v>
      </c>
      <c r="D243" t="s">
        <v>2792</v>
      </c>
      <c r="E243" t="s">
        <v>413</v>
      </c>
      <c r="F243" t="s">
        <v>2793</v>
      </c>
      <c r="G243" t="s">
        <v>158</v>
      </c>
      <c r="H243" t="str">
        <f t="shared" si="4"/>
        <v>VDD</v>
      </c>
      <c r="I243" t="s">
        <v>413</v>
      </c>
      <c r="J243" t="s">
        <v>158</v>
      </c>
      <c r="K243" t="s">
        <v>158</v>
      </c>
      <c r="M243">
        <v>60</v>
      </c>
      <c r="N243" s="2">
        <v>12722</v>
      </c>
      <c r="O243" s="2">
        <v>0</v>
      </c>
      <c r="P243" s="2">
        <v>212.03</v>
      </c>
      <c r="Q243" s="2">
        <v>440</v>
      </c>
      <c r="R243" s="2">
        <v>2544</v>
      </c>
      <c r="S243" s="2">
        <v>3180.5</v>
      </c>
      <c r="T243" s="2">
        <v>12722</v>
      </c>
      <c r="U243" s="2">
        <v>12722</v>
      </c>
      <c r="V243" s="2">
        <v>646.70000000000005</v>
      </c>
      <c r="W243" s="2">
        <v>795.9</v>
      </c>
      <c r="X243" s="2">
        <v>505.39</v>
      </c>
      <c r="Y243" s="2">
        <v>0</v>
      </c>
      <c r="Z243" s="2">
        <v>0</v>
      </c>
      <c r="AA243" s="2">
        <v>318.36</v>
      </c>
      <c r="AB243" s="2">
        <v>974.97</v>
      </c>
      <c r="AC243" s="2">
        <v>0</v>
      </c>
      <c r="AD243" s="2">
        <v>0</v>
      </c>
      <c r="AE243" s="2"/>
    </row>
    <row r="244" spans="1:31" x14ac:dyDescent="0.25">
      <c r="A244" t="s">
        <v>2470</v>
      </c>
      <c r="B244" t="s">
        <v>2790</v>
      </c>
      <c r="C244" t="s">
        <v>2794</v>
      </c>
      <c r="D244" t="s">
        <v>2795</v>
      </c>
      <c r="E244" t="s">
        <v>414</v>
      </c>
      <c r="F244" t="s">
        <v>2796</v>
      </c>
      <c r="G244" t="s">
        <v>354</v>
      </c>
      <c r="H244" t="str">
        <f t="shared" si="4"/>
        <v>VDD</v>
      </c>
      <c r="I244" t="s">
        <v>414</v>
      </c>
      <c r="J244" t="s">
        <v>354</v>
      </c>
      <c r="K244" t="s">
        <v>354</v>
      </c>
      <c r="M244">
        <v>60</v>
      </c>
      <c r="N244" s="2">
        <v>12722</v>
      </c>
      <c r="O244" s="2">
        <v>0</v>
      </c>
      <c r="P244" s="2">
        <v>212.03</v>
      </c>
      <c r="Q244" s="2">
        <v>880</v>
      </c>
      <c r="R244" s="2">
        <v>0</v>
      </c>
      <c r="S244" s="2">
        <v>3180.5</v>
      </c>
      <c r="T244" s="2">
        <v>12722</v>
      </c>
      <c r="U244" s="2">
        <v>12722</v>
      </c>
      <c r="V244" s="2">
        <v>646.69000000000005</v>
      </c>
      <c r="W244" s="2">
        <v>690.69</v>
      </c>
      <c r="X244" s="2">
        <v>438.58</v>
      </c>
      <c r="Y244" s="2">
        <v>0</v>
      </c>
      <c r="Z244" s="2">
        <v>0</v>
      </c>
      <c r="AA244" s="2">
        <v>276.27999999999997</v>
      </c>
      <c r="AB244" s="2">
        <v>846.1</v>
      </c>
      <c r="AC244" s="2">
        <v>0</v>
      </c>
      <c r="AD244" s="2">
        <v>0</v>
      </c>
      <c r="AE244" s="2"/>
    </row>
    <row r="245" spans="1:31" x14ac:dyDescent="0.25">
      <c r="A245" t="s">
        <v>1985</v>
      </c>
      <c r="B245" t="s">
        <v>2797</v>
      </c>
      <c r="C245" t="s">
        <v>2798</v>
      </c>
      <c r="D245" t="s">
        <v>2799</v>
      </c>
      <c r="E245" t="s">
        <v>415</v>
      </c>
      <c r="F245" t="s">
        <v>2800</v>
      </c>
      <c r="G245" t="s">
        <v>27</v>
      </c>
      <c r="H245" t="str">
        <f t="shared" si="4"/>
        <v>VDD</v>
      </c>
      <c r="I245" t="s">
        <v>415</v>
      </c>
      <c r="J245" t="s">
        <v>27</v>
      </c>
      <c r="K245" t="s">
        <v>27</v>
      </c>
      <c r="M245">
        <v>60</v>
      </c>
      <c r="N245" s="2">
        <v>15286</v>
      </c>
      <c r="O245" s="2">
        <v>0</v>
      </c>
      <c r="P245" s="2">
        <v>254.76</v>
      </c>
      <c r="Q245" s="2">
        <v>0</v>
      </c>
      <c r="R245" s="2">
        <v>3056</v>
      </c>
      <c r="S245" s="2">
        <v>3821.5</v>
      </c>
      <c r="T245" s="2">
        <v>15286</v>
      </c>
      <c r="U245" s="2">
        <v>15286</v>
      </c>
      <c r="V245" s="2">
        <v>777.04</v>
      </c>
      <c r="W245" s="2">
        <v>929.84</v>
      </c>
      <c r="X245" s="2">
        <v>590.42999999999995</v>
      </c>
      <c r="Y245" s="2">
        <v>0</v>
      </c>
      <c r="Z245" s="2">
        <v>0</v>
      </c>
      <c r="AA245" s="2">
        <v>371.93</v>
      </c>
      <c r="AB245" s="2">
        <v>1139.04</v>
      </c>
      <c r="AC245" s="2">
        <v>0</v>
      </c>
      <c r="AD245" s="2">
        <v>0</v>
      </c>
      <c r="AE245" s="2"/>
    </row>
    <row r="246" spans="1:31" x14ac:dyDescent="0.25">
      <c r="A246" t="s">
        <v>2151</v>
      </c>
      <c r="B246" t="s">
        <v>2342</v>
      </c>
      <c r="C246" t="s">
        <v>2801</v>
      </c>
      <c r="D246" t="s">
        <v>2802</v>
      </c>
      <c r="E246" t="s">
        <v>416</v>
      </c>
      <c r="F246" t="s">
        <v>2803</v>
      </c>
      <c r="G246" t="s">
        <v>417</v>
      </c>
      <c r="H246" t="str">
        <f t="shared" si="4"/>
        <v>VDD</v>
      </c>
      <c r="I246" t="s">
        <v>416</v>
      </c>
      <c r="J246" t="s">
        <v>417</v>
      </c>
      <c r="K246" t="s">
        <v>417</v>
      </c>
      <c r="M246">
        <v>60</v>
      </c>
      <c r="N246" s="2">
        <v>11092</v>
      </c>
      <c r="O246" s="2">
        <v>0</v>
      </c>
      <c r="P246" s="2">
        <v>161.56</v>
      </c>
      <c r="Q246" s="2">
        <v>440</v>
      </c>
      <c r="R246" s="2">
        <v>0</v>
      </c>
      <c r="S246" s="2">
        <v>2423.5</v>
      </c>
      <c r="T246" s="2">
        <v>11092</v>
      </c>
      <c r="U246" s="2">
        <v>11092</v>
      </c>
      <c r="V246" s="2">
        <v>562.67999999999995</v>
      </c>
      <c r="W246" s="2">
        <v>584.67999999999995</v>
      </c>
      <c r="X246" s="2">
        <v>371.26</v>
      </c>
      <c r="Y246" s="2">
        <v>0</v>
      </c>
      <c r="Z246" s="2">
        <v>0</v>
      </c>
      <c r="AA246" s="2">
        <v>233.87</v>
      </c>
      <c r="AB246" s="2">
        <v>716.22</v>
      </c>
      <c r="AC246" s="2">
        <v>0</v>
      </c>
      <c r="AD246" s="2">
        <v>0</v>
      </c>
      <c r="AE246" s="2"/>
    </row>
    <row r="247" spans="1:31" x14ac:dyDescent="0.25">
      <c r="A247" t="s">
        <v>2231</v>
      </c>
      <c r="B247" t="s">
        <v>2804</v>
      </c>
      <c r="C247" t="s">
        <v>2805</v>
      </c>
      <c r="D247" t="s">
        <v>2806</v>
      </c>
      <c r="E247" t="s">
        <v>418</v>
      </c>
      <c r="F247" t="s">
        <v>2807</v>
      </c>
      <c r="G247" t="s">
        <v>81</v>
      </c>
      <c r="H247" t="str">
        <f t="shared" si="4"/>
        <v>VDD</v>
      </c>
      <c r="I247" t="s">
        <v>418</v>
      </c>
      <c r="J247" t="s">
        <v>81</v>
      </c>
      <c r="K247" t="s">
        <v>81</v>
      </c>
      <c r="M247">
        <v>60</v>
      </c>
      <c r="N247" s="2">
        <v>15286</v>
      </c>
      <c r="O247" s="2">
        <v>0</v>
      </c>
      <c r="P247" s="2">
        <v>254.76</v>
      </c>
      <c r="Q247" s="2">
        <v>0</v>
      </c>
      <c r="R247" s="2">
        <v>3056</v>
      </c>
      <c r="S247" s="2">
        <v>3821.5</v>
      </c>
      <c r="T247" s="2">
        <v>15286</v>
      </c>
      <c r="U247" s="2">
        <v>15286</v>
      </c>
      <c r="V247" s="2">
        <v>777.04</v>
      </c>
      <c r="W247" s="2">
        <v>929.84</v>
      </c>
      <c r="X247" s="2">
        <v>590.42999999999995</v>
      </c>
      <c r="Y247" s="2">
        <v>0</v>
      </c>
      <c r="Z247" s="2">
        <v>0</v>
      </c>
      <c r="AA247" s="2">
        <v>371.93</v>
      </c>
      <c r="AB247" s="2">
        <v>1139.04</v>
      </c>
      <c r="AC247" s="2">
        <v>0</v>
      </c>
      <c r="AD247" s="2">
        <v>0</v>
      </c>
      <c r="AE247" s="2"/>
    </row>
    <row r="248" spans="1:31" x14ac:dyDescent="0.25">
      <c r="A248" t="s">
        <v>2231</v>
      </c>
      <c r="B248" t="s">
        <v>2804</v>
      </c>
      <c r="C248" t="s">
        <v>2808</v>
      </c>
      <c r="D248" t="s">
        <v>2809</v>
      </c>
      <c r="E248" t="s">
        <v>1712</v>
      </c>
      <c r="F248" s="4" t="s">
        <v>2810</v>
      </c>
      <c r="G248" t="s">
        <v>1713</v>
      </c>
      <c r="H248" t="str">
        <f t="shared" si="4"/>
        <v>VDD</v>
      </c>
      <c r="I248" t="s">
        <v>1712</v>
      </c>
      <c r="J248" t="s">
        <v>1713</v>
      </c>
      <c r="K248" t="s">
        <v>1713</v>
      </c>
      <c r="M248">
        <v>60</v>
      </c>
      <c r="N248" s="2">
        <v>8294</v>
      </c>
      <c r="O248" s="2">
        <v>0</v>
      </c>
      <c r="P248" s="2">
        <v>0</v>
      </c>
      <c r="Q248" s="2">
        <v>0</v>
      </c>
      <c r="R248" s="2">
        <v>0</v>
      </c>
      <c r="S248" s="2">
        <v>1917.5</v>
      </c>
      <c r="T248" s="2">
        <v>8294</v>
      </c>
      <c r="U248" s="2">
        <v>8294</v>
      </c>
      <c r="V248" s="2">
        <v>414.71</v>
      </c>
      <c r="W248" s="2">
        <v>414.71</v>
      </c>
      <c r="X248" s="2">
        <v>263.32</v>
      </c>
      <c r="Y248" s="2">
        <v>0</v>
      </c>
      <c r="Z248" s="2">
        <v>0</v>
      </c>
      <c r="AA248" s="2">
        <v>165.88</v>
      </c>
      <c r="AB248" s="2">
        <v>508.01</v>
      </c>
      <c r="AC248" s="2">
        <v>0</v>
      </c>
      <c r="AD248" s="2">
        <v>0</v>
      </c>
      <c r="AE248" s="2"/>
    </row>
    <row r="249" spans="1:31" x14ac:dyDescent="0.25">
      <c r="A249" t="s">
        <v>1825</v>
      </c>
      <c r="B249" t="s">
        <v>2811</v>
      </c>
      <c r="C249" t="s">
        <v>2779</v>
      </c>
      <c r="D249" t="s">
        <v>2812</v>
      </c>
      <c r="E249" t="s">
        <v>419</v>
      </c>
      <c r="F249" t="s">
        <v>2813</v>
      </c>
      <c r="G249" t="s">
        <v>420</v>
      </c>
      <c r="H249" t="str">
        <f t="shared" si="4"/>
        <v>VDD</v>
      </c>
      <c r="I249" t="s">
        <v>419</v>
      </c>
      <c r="J249" t="s">
        <v>420</v>
      </c>
      <c r="K249" t="s">
        <v>420</v>
      </c>
      <c r="M249">
        <v>60</v>
      </c>
      <c r="N249" s="2">
        <v>15286</v>
      </c>
      <c r="O249" s="2">
        <v>0</v>
      </c>
      <c r="P249" s="2">
        <v>254.76</v>
      </c>
      <c r="Q249" s="2">
        <v>440</v>
      </c>
      <c r="R249" s="2">
        <v>0</v>
      </c>
      <c r="S249" s="2">
        <v>3821.5</v>
      </c>
      <c r="T249" s="2">
        <v>15286</v>
      </c>
      <c r="U249" s="2">
        <v>15286</v>
      </c>
      <c r="V249" s="2">
        <v>777.04</v>
      </c>
      <c r="W249" s="2">
        <v>799.04</v>
      </c>
      <c r="X249" s="2">
        <v>507.39</v>
      </c>
      <c r="Y249" s="2">
        <v>0</v>
      </c>
      <c r="Z249" s="2">
        <v>0</v>
      </c>
      <c r="AA249" s="2">
        <v>319.61</v>
      </c>
      <c r="AB249" s="2">
        <v>978.8</v>
      </c>
      <c r="AC249" s="2">
        <v>0</v>
      </c>
      <c r="AD249" s="2">
        <v>0</v>
      </c>
      <c r="AE249" s="2"/>
    </row>
    <row r="250" spans="1:31" x14ac:dyDescent="0.25">
      <c r="A250" t="s">
        <v>2814</v>
      </c>
      <c r="B250" t="s">
        <v>2811</v>
      </c>
      <c r="C250" t="s">
        <v>2815</v>
      </c>
      <c r="D250" t="s">
        <v>2816</v>
      </c>
      <c r="E250" t="s">
        <v>421</v>
      </c>
      <c r="F250" t="s">
        <v>2817</v>
      </c>
      <c r="G250" t="s">
        <v>422</v>
      </c>
      <c r="H250" t="str">
        <f t="shared" si="4"/>
        <v>VDD</v>
      </c>
      <c r="I250" t="s">
        <v>421</v>
      </c>
      <c r="J250" t="s">
        <v>422</v>
      </c>
      <c r="K250" t="s">
        <v>422</v>
      </c>
      <c r="M250">
        <v>60</v>
      </c>
      <c r="N250" s="2">
        <v>16222</v>
      </c>
      <c r="O250" s="2">
        <v>0</v>
      </c>
      <c r="P250" s="2">
        <v>270.36</v>
      </c>
      <c r="Q250" s="2">
        <v>440</v>
      </c>
      <c r="R250" s="2">
        <v>0</v>
      </c>
      <c r="S250" s="2">
        <v>4055.5</v>
      </c>
      <c r="T250" s="2">
        <v>16222</v>
      </c>
      <c r="U250" s="2">
        <v>16222</v>
      </c>
      <c r="V250" s="2">
        <v>824.61</v>
      </c>
      <c r="W250" s="2">
        <v>846.61</v>
      </c>
      <c r="X250" s="2">
        <v>537.58000000000004</v>
      </c>
      <c r="Y250" s="2">
        <v>0</v>
      </c>
      <c r="Z250" s="2">
        <v>0</v>
      </c>
      <c r="AA250" s="2">
        <v>338.64</v>
      </c>
      <c r="AB250" s="2">
        <v>1037.0899999999999</v>
      </c>
      <c r="AC250" s="2">
        <v>0</v>
      </c>
      <c r="AD250" s="2">
        <v>0</v>
      </c>
      <c r="AE250" s="2"/>
    </row>
    <row r="251" spans="1:31" x14ac:dyDescent="0.25">
      <c r="A251" t="s">
        <v>2814</v>
      </c>
      <c r="B251" t="s">
        <v>2818</v>
      </c>
      <c r="C251" t="s">
        <v>2051</v>
      </c>
      <c r="D251" t="s">
        <v>2819</v>
      </c>
      <c r="E251" t="s">
        <v>423</v>
      </c>
      <c r="F251" t="s">
        <v>2820</v>
      </c>
      <c r="G251" t="s">
        <v>424</v>
      </c>
      <c r="H251" t="str">
        <f t="shared" si="4"/>
        <v>VDD</v>
      </c>
      <c r="I251" t="s">
        <v>423</v>
      </c>
      <c r="J251" t="s">
        <v>424</v>
      </c>
      <c r="K251" t="s">
        <v>424</v>
      </c>
      <c r="M251">
        <v>60</v>
      </c>
      <c r="N251" s="2">
        <v>9864</v>
      </c>
      <c r="O251" s="2">
        <v>0</v>
      </c>
      <c r="P251" s="2">
        <v>164.4</v>
      </c>
      <c r="Q251" s="2">
        <v>1760</v>
      </c>
      <c r="R251" s="2">
        <v>0</v>
      </c>
      <c r="S251" s="2">
        <v>2466</v>
      </c>
      <c r="T251" s="2">
        <v>9864</v>
      </c>
      <c r="U251" s="2">
        <v>9864</v>
      </c>
      <c r="V251" s="2">
        <v>501.42</v>
      </c>
      <c r="W251" s="2">
        <v>589.41999999999996</v>
      </c>
      <c r="X251" s="2">
        <v>374.27</v>
      </c>
      <c r="Y251" s="2">
        <v>0</v>
      </c>
      <c r="Z251" s="2">
        <v>0</v>
      </c>
      <c r="AA251" s="2">
        <v>235.76</v>
      </c>
      <c r="AB251" s="2">
        <v>722.03</v>
      </c>
      <c r="AC251" s="2">
        <v>0</v>
      </c>
      <c r="AD251" s="2">
        <v>0</v>
      </c>
      <c r="AE251" s="2"/>
    </row>
    <row r="252" spans="1:31" x14ac:dyDescent="0.25">
      <c r="A252" t="s">
        <v>2496</v>
      </c>
      <c r="C252" t="s">
        <v>2821</v>
      </c>
      <c r="D252" t="s">
        <v>2822</v>
      </c>
      <c r="E252" t="s">
        <v>336</v>
      </c>
      <c r="F252" t="s">
        <v>2823</v>
      </c>
      <c r="G252" t="s">
        <v>337</v>
      </c>
      <c r="H252" t="str">
        <f t="shared" si="4"/>
        <v>VDD</v>
      </c>
      <c r="I252" t="s">
        <v>336</v>
      </c>
      <c r="J252" t="s">
        <v>337</v>
      </c>
      <c r="K252" t="s">
        <v>337</v>
      </c>
      <c r="M252">
        <v>60</v>
      </c>
      <c r="N252" s="2">
        <v>14366</v>
      </c>
      <c r="O252" s="2">
        <v>4870</v>
      </c>
      <c r="P252" s="2">
        <v>239.43</v>
      </c>
      <c r="Q252" s="2">
        <v>1760</v>
      </c>
      <c r="R252" s="2">
        <v>0</v>
      </c>
      <c r="S252" s="2">
        <v>3591.5</v>
      </c>
      <c r="T252" s="2">
        <v>14366</v>
      </c>
      <c r="U252" s="2">
        <v>14366</v>
      </c>
      <c r="V252" s="2">
        <v>730.28</v>
      </c>
      <c r="W252" s="2">
        <v>1061.77</v>
      </c>
      <c r="X252" s="2">
        <v>674.23</v>
      </c>
      <c r="Y252" s="2">
        <v>0</v>
      </c>
      <c r="Z252" s="2">
        <v>0</v>
      </c>
      <c r="AA252" s="2">
        <v>424.71</v>
      </c>
      <c r="AB252" s="2">
        <v>1300.67</v>
      </c>
      <c r="AC252" s="2">
        <v>0</v>
      </c>
      <c r="AD252" s="2">
        <v>0</v>
      </c>
      <c r="AE252" s="2"/>
    </row>
    <row r="253" spans="1:31" x14ac:dyDescent="0.25">
      <c r="A253" t="s">
        <v>2151</v>
      </c>
      <c r="B253" t="s">
        <v>2824</v>
      </c>
      <c r="C253" t="s">
        <v>2825</v>
      </c>
      <c r="D253" t="s">
        <v>2826</v>
      </c>
      <c r="E253" t="s">
        <v>1684</v>
      </c>
      <c r="F253" t="s">
        <v>2827</v>
      </c>
      <c r="G253" t="s">
        <v>1685</v>
      </c>
      <c r="H253" t="str">
        <f t="shared" si="4"/>
        <v>VDD</v>
      </c>
      <c r="I253" t="s">
        <v>1684</v>
      </c>
      <c r="J253" t="s">
        <v>1685</v>
      </c>
      <c r="K253" t="s">
        <v>1685</v>
      </c>
      <c r="M253">
        <v>60</v>
      </c>
      <c r="N253" s="2">
        <v>15286</v>
      </c>
      <c r="O253" s="2">
        <v>0</v>
      </c>
      <c r="P253" s="2">
        <v>254.76</v>
      </c>
      <c r="Q253" s="2">
        <v>0</v>
      </c>
      <c r="R253" s="2">
        <v>3056</v>
      </c>
      <c r="S253" s="2">
        <v>3821.5</v>
      </c>
      <c r="T253" s="2">
        <v>15286</v>
      </c>
      <c r="U253" s="2">
        <v>15286</v>
      </c>
      <c r="V253" s="2">
        <v>777.04</v>
      </c>
      <c r="W253" s="2">
        <v>929.84</v>
      </c>
      <c r="X253" s="2">
        <v>590.42999999999995</v>
      </c>
      <c r="Y253" s="2">
        <v>0</v>
      </c>
      <c r="Z253" s="2">
        <v>0</v>
      </c>
      <c r="AA253" s="2">
        <v>371.93</v>
      </c>
      <c r="AB253" s="2">
        <v>1139.04</v>
      </c>
      <c r="AC253" s="2">
        <v>0</v>
      </c>
      <c r="AD253" s="2">
        <v>0</v>
      </c>
      <c r="AE253" s="2"/>
    </row>
    <row r="254" spans="1:31" x14ac:dyDescent="0.25">
      <c r="A254" t="s">
        <v>1825</v>
      </c>
      <c r="C254" t="s">
        <v>2828</v>
      </c>
      <c r="D254" t="s">
        <v>2829</v>
      </c>
      <c r="E254" t="s">
        <v>1752</v>
      </c>
      <c r="F254" t="s">
        <v>2830</v>
      </c>
      <c r="G254" t="s">
        <v>1688</v>
      </c>
      <c r="H254" t="str">
        <f t="shared" si="4"/>
        <v>VDD</v>
      </c>
      <c r="I254" t="s">
        <v>1752</v>
      </c>
      <c r="J254" t="s">
        <v>1688</v>
      </c>
      <c r="K254" t="s">
        <v>1688</v>
      </c>
      <c r="M254">
        <v>60</v>
      </c>
      <c r="N254" s="2">
        <v>9694</v>
      </c>
      <c r="O254" s="2">
        <v>0</v>
      </c>
      <c r="P254" s="2">
        <v>161.56</v>
      </c>
      <c r="Q254" s="2">
        <v>880</v>
      </c>
      <c r="R254" s="2">
        <v>0</v>
      </c>
      <c r="S254" s="2">
        <v>2423.5</v>
      </c>
      <c r="T254" s="2">
        <v>9694</v>
      </c>
      <c r="U254" s="2">
        <v>9694</v>
      </c>
      <c r="V254" s="2">
        <v>492.78</v>
      </c>
      <c r="W254" s="2">
        <v>536.78</v>
      </c>
      <c r="X254" s="2">
        <v>340.85</v>
      </c>
      <c r="Y254" s="2">
        <v>0</v>
      </c>
      <c r="Z254" s="2">
        <v>0</v>
      </c>
      <c r="AA254" s="2">
        <v>214.71</v>
      </c>
      <c r="AB254" s="2">
        <v>657.53</v>
      </c>
      <c r="AC254" s="2">
        <v>0</v>
      </c>
      <c r="AD254" s="2">
        <v>0</v>
      </c>
      <c r="AE254" s="2"/>
    </row>
    <row r="255" spans="1:31" x14ac:dyDescent="0.25">
      <c r="A255" t="s">
        <v>2831</v>
      </c>
      <c r="B255" t="s">
        <v>2832</v>
      </c>
      <c r="C255" t="s">
        <v>2833</v>
      </c>
      <c r="D255" t="s">
        <v>2834</v>
      </c>
      <c r="E255" t="s">
        <v>425</v>
      </c>
      <c r="F255" t="s">
        <v>2835</v>
      </c>
      <c r="G255" t="s">
        <v>69</v>
      </c>
      <c r="H255" t="str">
        <f t="shared" si="4"/>
        <v>VDD</v>
      </c>
      <c r="I255" t="s">
        <v>425</v>
      </c>
      <c r="J255" t="s">
        <v>69</v>
      </c>
      <c r="K255" t="s">
        <v>69</v>
      </c>
      <c r="M255">
        <v>60</v>
      </c>
      <c r="N255" s="2">
        <v>15286</v>
      </c>
      <c r="O255" s="2">
        <v>0</v>
      </c>
      <c r="P255" s="2">
        <v>254.76</v>
      </c>
      <c r="Q255" s="2">
        <v>440</v>
      </c>
      <c r="R255" s="2">
        <v>3056</v>
      </c>
      <c r="S255" s="2">
        <v>3821.5</v>
      </c>
      <c r="T255" s="2">
        <v>15286</v>
      </c>
      <c r="U255" s="2">
        <v>15286</v>
      </c>
      <c r="V255" s="2">
        <v>777.04</v>
      </c>
      <c r="W255" s="2">
        <v>951.84</v>
      </c>
      <c r="X255" s="2">
        <v>604.41</v>
      </c>
      <c r="Y255" s="2">
        <v>0</v>
      </c>
      <c r="Z255" s="2">
        <v>0</v>
      </c>
      <c r="AA255" s="2">
        <v>380.73</v>
      </c>
      <c r="AB255" s="2">
        <v>1165.99</v>
      </c>
      <c r="AC255" s="2">
        <v>0</v>
      </c>
      <c r="AD255" s="2">
        <v>0</v>
      </c>
      <c r="AE255" s="2"/>
    </row>
    <row r="256" spans="1:31" x14ac:dyDescent="0.25">
      <c r="A256" t="s">
        <v>1825</v>
      </c>
      <c r="B256" t="s">
        <v>2836</v>
      </c>
      <c r="C256" t="s">
        <v>2837</v>
      </c>
      <c r="D256" t="s">
        <v>2838</v>
      </c>
      <c r="E256" t="s">
        <v>426</v>
      </c>
      <c r="F256" t="s">
        <v>2839</v>
      </c>
      <c r="G256" t="s">
        <v>427</v>
      </c>
      <c r="H256" t="str">
        <f t="shared" si="4"/>
        <v>VDD</v>
      </c>
      <c r="I256" t="s">
        <v>426</v>
      </c>
      <c r="J256" t="s">
        <v>427</v>
      </c>
      <c r="K256" t="s">
        <v>427</v>
      </c>
      <c r="M256">
        <v>60</v>
      </c>
      <c r="N256" s="2">
        <v>14366</v>
      </c>
      <c r="O256" s="2">
        <v>0</v>
      </c>
      <c r="P256" s="2">
        <v>239.43</v>
      </c>
      <c r="Q256" s="2">
        <v>2500</v>
      </c>
      <c r="R256" s="2">
        <v>0</v>
      </c>
      <c r="S256" s="2">
        <v>3591.5</v>
      </c>
      <c r="T256" s="2">
        <v>14366</v>
      </c>
      <c r="U256" s="2">
        <v>14366</v>
      </c>
      <c r="V256" s="2">
        <v>730.27</v>
      </c>
      <c r="W256" s="2">
        <v>855.27</v>
      </c>
      <c r="X256" s="2">
        <v>543.08000000000004</v>
      </c>
      <c r="Y256" s="2">
        <v>0</v>
      </c>
      <c r="Z256" s="2">
        <v>0</v>
      </c>
      <c r="AA256" s="2">
        <v>342.1</v>
      </c>
      <c r="AB256" s="2">
        <v>1047.7</v>
      </c>
      <c r="AC256" s="2">
        <v>0</v>
      </c>
      <c r="AD256" s="2">
        <v>0</v>
      </c>
      <c r="AE256" s="2"/>
    </row>
    <row r="257" spans="1:31" x14ac:dyDescent="0.25">
      <c r="A257" t="s">
        <v>2840</v>
      </c>
      <c r="B257" t="s">
        <v>2125</v>
      </c>
      <c r="C257" t="s">
        <v>2841</v>
      </c>
      <c r="D257" t="s">
        <v>2842</v>
      </c>
      <c r="E257" t="s">
        <v>428</v>
      </c>
      <c r="F257" t="s">
        <v>2843</v>
      </c>
      <c r="G257" t="s">
        <v>429</v>
      </c>
      <c r="H257" t="str">
        <f t="shared" si="4"/>
        <v>VDD</v>
      </c>
      <c r="I257" t="s">
        <v>428</v>
      </c>
      <c r="J257" t="s">
        <v>429</v>
      </c>
      <c r="K257" t="s">
        <v>429</v>
      </c>
      <c r="M257">
        <v>60</v>
      </c>
      <c r="N257" s="2">
        <v>15286</v>
      </c>
      <c r="O257" s="2">
        <v>0</v>
      </c>
      <c r="P257" s="2">
        <v>254.76</v>
      </c>
      <c r="Q257" s="2">
        <v>0</v>
      </c>
      <c r="R257" s="2">
        <v>0</v>
      </c>
      <c r="S257" s="2">
        <v>3821.5</v>
      </c>
      <c r="T257" s="2">
        <v>15286</v>
      </c>
      <c r="U257" s="2">
        <v>15286</v>
      </c>
      <c r="V257" s="2">
        <v>777.04</v>
      </c>
      <c r="W257" s="2">
        <v>777.04</v>
      </c>
      <c r="X257" s="2">
        <v>493.41</v>
      </c>
      <c r="Y257" s="2">
        <v>0</v>
      </c>
      <c r="Z257" s="2">
        <v>0</v>
      </c>
      <c r="AA257" s="2">
        <v>310.81</v>
      </c>
      <c r="AB257" s="2">
        <v>951.87</v>
      </c>
      <c r="AC257" s="2">
        <v>0</v>
      </c>
      <c r="AD257" s="2">
        <v>0</v>
      </c>
      <c r="AE257" s="2"/>
    </row>
    <row r="258" spans="1:31" x14ac:dyDescent="0.25">
      <c r="A258" t="s">
        <v>2845</v>
      </c>
      <c r="B258" t="s">
        <v>2422</v>
      </c>
      <c r="C258" t="s">
        <v>2846</v>
      </c>
      <c r="D258" t="s">
        <v>2847</v>
      </c>
      <c r="E258" t="s">
        <v>430</v>
      </c>
      <c r="F258" t="s">
        <v>2848</v>
      </c>
      <c r="G258" t="s">
        <v>299</v>
      </c>
      <c r="H258" t="str">
        <f t="shared" si="4"/>
        <v>VDD</v>
      </c>
      <c r="I258" t="s">
        <v>430</v>
      </c>
      <c r="J258" t="s">
        <v>299</v>
      </c>
      <c r="K258" t="s">
        <v>299</v>
      </c>
      <c r="M258">
        <v>60</v>
      </c>
      <c r="N258" s="2">
        <v>12044</v>
      </c>
      <c r="O258" s="2">
        <v>0</v>
      </c>
      <c r="P258" s="2">
        <v>200.73</v>
      </c>
      <c r="Q258" s="2">
        <v>0</v>
      </c>
      <c r="R258" s="2">
        <v>2408</v>
      </c>
      <c r="S258" s="2">
        <v>3011</v>
      </c>
      <c r="T258" s="2">
        <v>12044</v>
      </c>
      <c r="U258" s="2">
        <v>12044</v>
      </c>
      <c r="V258" s="2">
        <v>612.23</v>
      </c>
      <c r="W258" s="2">
        <v>732.63</v>
      </c>
      <c r="X258" s="2">
        <v>465.21</v>
      </c>
      <c r="Y258" s="2">
        <v>0</v>
      </c>
      <c r="Z258" s="2">
        <v>0</v>
      </c>
      <c r="AA258" s="2">
        <v>293.05</v>
      </c>
      <c r="AB258" s="2">
        <v>897.48</v>
      </c>
      <c r="AC258" s="2">
        <v>0</v>
      </c>
      <c r="AD258" s="2">
        <v>0</v>
      </c>
      <c r="AE258" s="2"/>
    </row>
    <row r="259" spans="1:31" x14ac:dyDescent="0.25">
      <c r="A259" t="s">
        <v>2849</v>
      </c>
      <c r="B259" t="s">
        <v>1810</v>
      </c>
      <c r="C259" t="s">
        <v>2850</v>
      </c>
      <c r="D259" t="s">
        <v>2851</v>
      </c>
      <c r="E259" t="s">
        <v>431</v>
      </c>
      <c r="F259" t="s">
        <v>2852</v>
      </c>
      <c r="G259" t="s">
        <v>69</v>
      </c>
      <c r="H259" t="str">
        <f t="shared" si="4"/>
        <v>VDD</v>
      </c>
      <c r="I259" t="s">
        <v>431</v>
      </c>
      <c r="J259" t="s">
        <v>69</v>
      </c>
      <c r="K259" t="s">
        <v>69</v>
      </c>
      <c r="M259">
        <v>60</v>
      </c>
      <c r="N259" s="2">
        <v>12722</v>
      </c>
      <c r="O259" s="2">
        <v>0</v>
      </c>
      <c r="P259" s="2">
        <v>212.03</v>
      </c>
      <c r="Q259" s="2">
        <v>440</v>
      </c>
      <c r="R259" s="2">
        <v>2544</v>
      </c>
      <c r="S259" s="2">
        <v>3180.5</v>
      </c>
      <c r="T259" s="2">
        <v>12722</v>
      </c>
      <c r="U259" s="2">
        <v>12722</v>
      </c>
      <c r="V259" s="2">
        <v>646.71</v>
      </c>
      <c r="W259" s="2">
        <v>795.91</v>
      </c>
      <c r="X259" s="2">
        <v>505.4</v>
      </c>
      <c r="Y259" s="2">
        <v>0</v>
      </c>
      <c r="Z259" s="2">
        <v>0</v>
      </c>
      <c r="AA259" s="2">
        <v>318.36</v>
      </c>
      <c r="AB259" s="2">
        <v>974.98</v>
      </c>
      <c r="AC259" s="2">
        <v>0</v>
      </c>
      <c r="AD259" s="2">
        <v>0</v>
      </c>
      <c r="AE259" s="2"/>
    </row>
    <row r="260" spans="1:31" x14ac:dyDescent="0.25">
      <c r="A260" t="s">
        <v>2845</v>
      </c>
      <c r="B260" t="s">
        <v>2853</v>
      </c>
      <c r="C260" t="s">
        <v>2854</v>
      </c>
      <c r="D260" t="s">
        <v>2855</v>
      </c>
      <c r="E260" t="s">
        <v>432</v>
      </c>
      <c r="F260" t="s">
        <v>2856</v>
      </c>
      <c r="G260" t="s">
        <v>136</v>
      </c>
      <c r="H260" t="str">
        <f t="shared" si="4"/>
        <v>VDD</v>
      </c>
      <c r="I260" t="s">
        <v>432</v>
      </c>
      <c r="J260" t="s">
        <v>136</v>
      </c>
      <c r="K260" t="s">
        <v>136</v>
      </c>
      <c r="M260">
        <v>60</v>
      </c>
      <c r="N260" s="2">
        <v>12044</v>
      </c>
      <c r="O260" s="2">
        <v>0</v>
      </c>
      <c r="P260" s="2">
        <v>200.73</v>
      </c>
      <c r="Q260" s="2">
        <v>0</v>
      </c>
      <c r="R260" s="2">
        <v>2408</v>
      </c>
      <c r="S260" s="2">
        <v>3011</v>
      </c>
      <c r="T260" s="2">
        <v>12044</v>
      </c>
      <c r="U260" s="2">
        <v>12044</v>
      </c>
      <c r="V260" s="2">
        <v>612.23</v>
      </c>
      <c r="W260" s="2">
        <v>732.63</v>
      </c>
      <c r="X260" s="2">
        <v>465.21</v>
      </c>
      <c r="Y260" s="2">
        <v>0</v>
      </c>
      <c r="Z260" s="2">
        <v>0</v>
      </c>
      <c r="AA260" s="2">
        <v>293.05</v>
      </c>
      <c r="AB260" s="2">
        <v>897.48</v>
      </c>
      <c r="AC260" s="2">
        <v>0</v>
      </c>
      <c r="AD260" s="2">
        <v>0</v>
      </c>
      <c r="AE260" s="2"/>
    </row>
    <row r="261" spans="1:31" x14ac:dyDescent="0.25">
      <c r="A261" t="s">
        <v>2857</v>
      </c>
      <c r="B261" t="s">
        <v>1973</v>
      </c>
      <c r="C261" t="s">
        <v>2858</v>
      </c>
      <c r="D261" t="s">
        <v>2859</v>
      </c>
      <c r="E261" t="s">
        <v>433</v>
      </c>
      <c r="F261" t="s">
        <v>2860</v>
      </c>
      <c r="G261" t="s">
        <v>69</v>
      </c>
      <c r="H261" t="str">
        <f t="shared" si="4"/>
        <v>VDD</v>
      </c>
      <c r="I261" t="s">
        <v>433</v>
      </c>
      <c r="J261" t="s">
        <v>69</v>
      </c>
      <c r="K261" t="s">
        <v>69</v>
      </c>
      <c r="M261">
        <v>60</v>
      </c>
      <c r="N261" s="2">
        <v>12722</v>
      </c>
      <c r="O261" s="2">
        <v>0</v>
      </c>
      <c r="P261" s="2">
        <v>212.03</v>
      </c>
      <c r="Q261" s="2">
        <v>440</v>
      </c>
      <c r="R261" s="2">
        <v>2544</v>
      </c>
      <c r="S261" s="2">
        <v>3180.5</v>
      </c>
      <c r="T261" s="2">
        <v>12722</v>
      </c>
      <c r="U261" s="2">
        <v>12722</v>
      </c>
      <c r="V261" s="2">
        <v>646.70000000000005</v>
      </c>
      <c r="W261" s="2">
        <v>795.9</v>
      </c>
      <c r="X261" s="2">
        <v>505.39</v>
      </c>
      <c r="Y261" s="2">
        <v>0</v>
      </c>
      <c r="Z261" s="2">
        <v>0</v>
      </c>
      <c r="AA261" s="2">
        <v>318.36</v>
      </c>
      <c r="AB261" s="2">
        <v>974.97</v>
      </c>
      <c r="AC261" s="2">
        <v>0</v>
      </c>
      <c r="AD261" s="2">
        <v>0</v>
      </c>
      <c r="AE261" s="2"/>
    </row>
    <row r="262" spans="1:31" x14ac:dyDescent="0.25">
      <c r="A262" t="s">
        <v>2845</v>
      </c>
      <c r="B262" t="s">
        <v>1937</v>
      </c>
      <c r="C262" t="s">
        <v>2861</v>
      </c>
      <c r="D262" t="s">
        <v>2862</v>
      </c>
      <c r="E262" t="s">
        <v>434</v>
      </c>
      <c r="F262" t="s">
        <v>2863</v>
      </c>
      <c r="G262" t="s">
        <v>124</v>
      </c>
      <c r="H262" t="str">
        <f t="shared" si="4"/>
        <v>VDD</v>
      </c>
      <c r="I262" t="s">
        <v>434</v>
      </c>
      <c r="J262" t="s">
        <v>124</v>
      </c>
      <c r="K262" t="s">
        <v>124</v>
      </c>
      <c r="M262">
        <v>60</v>
      </c>
      <c r="N262" s="2">
        <v>15286</v>
      </c>
      <c r="O262" s="2">
        <v>0</v>
      </c>
      <c r="P262" s="2">
        <v>254.76</v>
      </c>
      <c r="Q262" s="2">
        <v>0</v>
      </c>
      <c r="R262" s="2">
        <v>3056</v>
      </c>
      <c r="S262" s="2">
        <v>3821.5</v>
      </c>
      <c r="T262" s="2">
        <v>15286</v>
      </c>
      <c r="U262" s="2">
        <v>15286</v>
      </c>
      <c r="V262" s="2">
        <v>777.04</v>
      </c>
      <c r="W262" s="2">
        <v>929.84</v>
      </c>
      <c r="X262" s="2">
        <v>590.42999999999995</v>
      </c>
      <c r="Y262" s="2">
        <v>0</v>
      </c>
      <c r="Z262" s="2">
        <v>0</v>
      </c>
      <c r="AA262" s="2">
        <v>371.93</v>
      </c>
      <c r="AB262" s="2">
        <v>1139.04</v>
      </c>
      <c r="AC262" s="2">
        <v>0</v>
      </c>
      <c r="AD262" s="2">
        <v>0</v>
      </c>
      <c r="AE262" s="2"/>
    </row>
    <row r="263" spans="1:31" x14ac:dyDescent="0.25">
      <c r="A263" t="s">
        <v>2503</v>
      </c>
      <c r="B263" t="s">
        <v>2267</v>
      </c>
      <c r="C263" t="s">
        <v>2864</v>
      </c>
      <c r="D263" t="s">
        <v>2865</v>
      </c>
      <c r="E263" t="s">
        <v>435</v>
      </c>
      <c r="F263" t="s">
        <v>2866</v>
      </c>
      <c r="G263" t="s">
        <v>69</v>
      </c>
      <c r="H263" t="str">
        <f t="shared" si="4"/>
        <v>VDD</v>
      </c>
      <c r="I263" t="s">
        <v>435</v>
      </c>
      <c r="J263" t="s">
        <v>69</v>
      </c>
      <c r="K263" t="s">
        <v>69</v>
      </c>
      <c r="M263">
        <v>60</v>
      </c>
      <c r="N263" s="2">
        <v>15286</v>
      </c>
      <c r="O263" s="2">
        <v>0</v>
      </c>
      <c r="P263" s="2">
        <v>254.76</v>
      </c>
      <c r="Q263" s="2">
        <v>440</v>
      </c>
      <c r="R263" s="2">
        <v>3056</v>
      </c>
      <c r="S263" s="2">
        <v>3821.5</v>
      </c>
      <c r="T263" s="2">
        <v>15286</v>
      </c>
      <c r="U263" s="2">
        <v>15286</v>
      </c>
      <c r="V263" s="2">
        <v>777.04</v>
      </c>
      <c r="W263" s="2">
        <v>951.84</v>
      </c>
      <c r="X263" s="2">
        <v>604.41</v>
      </c>
      <c r="Y263" s="2">
        <v>0</v>
      </c>
      <c r="Z263" s="2">
        <v>0</v>
      </c>
      <c r="AA263" s="2">
        <v>380.73</v>
      </c>
      <c r="AB263" s="2">
        <v>1165.99</v>
      </c>
      <c r="AC263" s="2">
        <v>0</v>
      </c>
      <c r="AD263" s="2">
        <v>0</v>
      </c>
      <c r="AE263" s="2"/>
    </row>
    <row r="264" spans="1:31" x14ac:dyDescent="0.25">
      <c r="A264" t="s">
        <v>2867</v>
      </c>
      <c r="B264" t="s">
        <v>2636</v>
      </c>
      <c r="C264" t="s">
        <v>2868</v>
      </c>
      <c r="D264" t="s">
        <v>2869</v>
      </c>
      <c r="E264" t="s">
        <v>436</v>
      </c>
      <c r="F264" t="s">
        <v>2870</v>
      </c>
      <c r="G264" t="s">
        <v>99</v>
      </c>
      <c r="H264" t="str">
        <f t="shared" si="4"/>
        <v>VDD</v>
      </c>
      <c r="I264" t="s">
        <v>436</v>
      </c>
      <c r="J264" t="s">
        <v>99</v>
      </c>
      <c r="K264" t="s">
        <v>99</v>
      </c>
      <c r="M264">
        <v>60</v>
      </c>
      <c r="N264" s="2">
        <v>12722</v>
      </c>
      <c r="O264" s="2">
        <v>0</v>
      </c>
      <c r="P264" s="2">
        <v>212.03</v>
      </c>
      <c r="Q264" s="2">
        <v>880</v>
      </c>
      <c r="R264" s="2">
        <v>0</v>
      </c>
      <c r="S264" s="2">
        <v>3180.5</v>
      </c>
      <c r="T264" s="2">
        <v>12722</v>
      </c>
      <c r="U264" s="2">
        <v>12722</v>
      </c>
      <c r="V264" s="2">
        <v>646.70000000000005</v>
      </c>
      <c r="W264" s="2">
        <v>690.7</v>
      </c>
      <c r="X264" s="2">
        <v>438.59</v>
      </c>
      <c r="Y264" s="2">
        <v>0</v>
      </c>
      <c r="Z264" s="2">
        <v>0</v>
      </c>
      <c r="AA264" s="2">
        <v>276.27999999999997</v>
      </c>
      <c r="AB264" s="2">
        <v>846.1</v>
      </c>
      <c r="AC264" s="2">
        <v>0</v>
      </c>
      <c r="AD264" s="2">
        <v>0</v>
      </c>
      <c r="AE264" s="2"/>
    </row>
    <row r="265" spans="1:31" x14ac:dyDescent="0.25">
      <c r="A265" t="s">
        <v>2220</v>
      </c>
      <c r="B265" t="s">
        <v>1870</v>
      </c>
      <c r="C265" t="s">
        <v>2871</v>
      </c>
      <c r="D265" t="s">
        <v>2872</v>
      </c>
      <c r="E265" t="s">
        <v>437</v>
      </c>
      <c r="F265" t="s">
        <v>2873</v>
      </c>
      <c r="G265" t="s">
        <v>396</v>
      </c>
      <c r="H265" t="str">
        <f t="shared" si="4"/>
        <v>VDD</v>
      </c>
      <c r="I265" t="s">
        <v>437</v>
      </c>
      <c r="J265" t="s">
        <v>396</v>
      </c>
      <c r="K265" t="s">
        <v>396</v>
      </c>
      <c r="M265">
        <v>60</v>
      </c>
      <c r="N265" s="2">
        <v>15286</v>
      </c>
      <c r="O265" s="2">
        <v>0</v>
      </c>
      <c r="P265" s="2">
        <v>254.76</v>
      </c>
      <c r="Q265" s="2">
        <v>880</v>
      </c>
      <c r="R265" s="2">
        <v>0</v>
      </c>
      <c r="S265" s="2">
        <v>3821.5</v>
      </c>
      <c r="T265" s="2">
        <v>15286</v>
      </c>
      <c r="U265" s="2">
        <v>15286</v>
      </c>
      <c r="V265" s="2">
        <v>777.04</v>
      </c>
      <c r="W265" s="2">
        <v>821.04</v>
      </c>
      <c r="X265" s="2">
        <v>521.35</v>
      </c>
      <c r="Y265" s="2">
        <v>0</v>
      </c>
      <c r="Z265" s="2">
        <v>0</v>
      </c>
      <c r="AA265" s="2">
        <v>328.41</v>
      </c>
      <c r="AB265" s="2">
        <v>1005.76</v>
      </c>
      <c r="AC265" s="2">
        <v>0</v>
      </c>
      <c r="AD265" s="2">
        <v>0</v>
      </c>
      <c r="AE265" s="2"/>
    </row>
    <row r="266" spans="1:31" x14ac:dyDescent="0.25">
      <c r="A266" t="s">
        <v>2875</v>
      </c>
      <c r="B266" t="s">
        <v>1883</v>
      </c>
      <c r="C266" t="s">
        <v>2876</v>
      </c>
      <c r="D266" t="s">
        <v>2877</v>
      </c>
      <c r="E266" t="s">
        <v>438</v>
      </c>
      <c r="F266" t="s">
        <v>2878</v>
      </c>
      <c r="G266" t="s">
        <v>149</v>
      </c>
      <c r="H266" t="str">
        <f t="shared" si="4"/>
        <v>VDD</v>
      </c>
      <c r="I266" t="s">
        <v>438</v>
      </c>
      <c r="J266" t="s">
        <v>149</v>
      </c>
      <c r="K266" t="s">
        <v>149</v>
      </c>
      <c r="M266">
        <v>60</v>
      </c>
      <c r="N266" s="2">
        <v>12722</v>
      </c>
      <c r="O266" s="2">
        <v>0</v>
      </c>
      <c r="P266" s="2">
        <v>212.03</v>
      </c>
      <c r="Q266" s="2">
        <v>440</v>
      </c>
      <c r="R266" s="2">
        <v>2544</v>
      </c>
      <c r="S266" s="2">
        <v>3180.5</v>
      </c>
      <c r="T266" s="2">
        <v>12722</v>
      </c>
      <c r="U266" s="2">
        <v>12722</v>
      </c>
      <c r="V266" s="2">
        <v>646.70000000000005</v>
      </c>
      <c r="W266" s="2">
        <v>795.9</v>
      </c>
      <c r="X266" s="2">
        <v>505.39</v>
      </c>
      <c r="Y266" s="2">
        <v>0</v>
      </c>
      <c r="Z266" s="2">
        <v>0</v>
      </c>
      <c r="AA266" s="2">
        <v>318.36</v>
      </c>
      <c r="AB266" s="2">
        <v>974.97</v>
      </c>
      <c r="AC266" s="2">
        <v>0</v>
      </c>
      <c r="AD266" s="2">
        <v>0</v>
      </c>
      <c r="AE266" s="2"/>
    </row>
    <row r="267" spans="1:31" x14ac:dyDescent="0.25">
      <c r="A267" t="s">
        <v>2220</v>
      </c>
      <c r="B267" t="s">
        <v>2286</v>
      </c>
      <c r="C267" t="s">
        <v>2879</v>
      </c>
      <c r="D267" t="s">
        <v>2880</v>
      </c>
      <c r="E267" t="s">
        <v>439</v>
      </c>
      <c r="F267" t="s">
        <v>2881</v>
      </c>
      <c r="G267" t="s">
        <v>440</v>
      </c>
      <c r="H267" t="str">
        <f t="shared" si="4"/>
        <v>VDD</v>
      </c>
      <c r="I267" t="s">
        <v>439</v>
      </c>
      <c r="J267" t="s">
        <v>440</v>
      </c>
      <c r="K267" t="s">
        <v>440</v>
      </c>
      <c r="M267">
        <v>60</v>
      </c>
      <c r="N267" s="2">
        <v>15286</v>
      </c>
      <c r="O267" s="2">
        <v>0</v>
      </c>
      <c r="P267" s="2">
        <v>254.76</v>
      </c>
      <c r="Q267" s="2">
        <v>880</v>
      </c>
      <c r="R267" s="2">
        <v>0</v>
      </c>
      <c r="S267" s="2">
        <v>3821.5</v>
      </c>
      <c r="T267" s="2">
        <v>15286</v>
      </c>
      <c r="U267" s="2">
        <v>15286</v>
      </c>
      <c r="V267" s="2">
        <v>777.04</v>
      </c>
      <c r="W267" s="2">
        <v>821.04</v>
      </c>
      <c r="X267" s="2">
        <v>521.35</v>
      </c>
      <c r="Y267" s="2">
        <v>0</v>
      </c>
      <c r="Z267" s="2">
        <v>0</v>
      </c>
      <c r="AA267" s="2">
        <v>328.41</v>
      </c>
      <c r="AB267" s="2">
        <v>1005.76</v>
      </c>
      <c r="AC267" s="2">
        <v>0</v>
      </c>
      <c r="AD267" s="2">
        <v>0</v>
      </c>
      <c r="AE267" s="2"/>
    </row>
    <row r="268" spans="1:31" x14ac:dyDescent="0.25">
      <c r="A268" t="s">
        <v>2480</v>
      </c>
      <c r="B268" t="s">
        <v>1967</v>
      </c>
      <c r="C268" t="s">
        <v>2882</v>
      </c>
      <c r="D268" t="s">
        <v>2883</v>
      </c>
      <c r="E268" t="s">
        <v>441</v>
      </c>
      <c r="F268" t="s">
        <v>2884</v>
      </c>
      <c r="G268" t="s">
        <v>442</v>
      </c>
      <c r="H268" t="str">
        <f t="shared" si="4"/>
        <v>VDD</v>
      </c>
      <c r="I268" t="s">
        <v>441</v>
      </c>
      <c r="J268" t="s">
        <v>442</v>
      </c>
      <c r="K268" t="s">
        <v>442</v>
      </c>
      <c r="M268">
        <v>60</v>
      </c>
      <c r="N268" s="2">
        <v>16222</v>
      </c>
      <c r="O268" s="2">
        <v>0</v>
      </c>
      <c r="P268" s="2">
        <v>270.36</v>
      </c>
      <c r="Q268" s="2">
        <v>2500</v>
      </c>
      <c r="R268" s="2">
        <v>0</v>
      </c>
      <c r="S268" s="2">
        <v>4055.5</v>
      </c>
      <c r="T268" s="2">
        <v>16222</v>
      </c>
      <c r="U268" s="2">
        <v>16222</v>
      </c>
      <c r="V268" s="2">
        <v>824.61</v>
      </c>
      <c r="W268" s="2">
        <v>949.61</v>
      </c>
      <c r="X268" s="2">
        <v>602.99</v>
      </c>
      <c r="Y268" s="2">
        <v>0</v>
      </c>
      <c r="Z268" s="2">
        <v>0</v>
      </c>
      <c r="AA268" s="2">
        <v>379.84</v>
      </c>
      <c r="AB268" s="2">
        <v>1163.28</v>
      </c>
      <c r="AC268" s="2">
        <v>0</v>
      </c>
      <c r="AD268" s="2">
        <v>0</v>
      </c>
      <c r="AE268" s="2"/>
    </row>
    <row r="269" spans="1:31" x14ac:dyDescent="0.25">
      <c r="A269" t="s">
        <v>2480</v>
      </c>
      <c r="B269" t="s">
        <v>2885</v>
      </c>
      <c r="C269" t="s">
        <v>2886</v>
      </c>
      <c r="D269" t="s">
        <v>2887</v>
      </c>
      <c r="E269" t="s">
        <v>443</v>
      </c>
      <c r="F269" t="s">
        <v>2888</v>
      </c>
      <c r="G269" t="s">
        <v>444</v>
      </c>
      <c r="H269" t="str">
        <f t="shared" si="4"/>
        <v>VDD</v>
      </c>
      <c r="I269" t="s">
        <v>443</v>
      </c>
      <c r="J269" t="s">
        <v>444</v>
      </c>
      <c r="K269" t="s">
        <v>444</v>
      </c>
      <c r="M269">
        <v>60</v>
      </c>
      <c r="N269" s="2">
        <v>9458</v>
      </c>
      <c r="O269" s="2">
        <v>0</v>
      </c>
      <c r="P269" s="2">
        <v>157.63</v>
      </c>
      <c r="Q269" s="2">
        <v>1760</v>
      </c>
      <c r="R269" s="2">
        <v>0</v>
      </c>
      <c r="S269" s="2">
        <v>2364.5</v>
      </c>
      <c r="T269" s="2">
        <v>9458</v>
      </c>
      <c r="U269" s="2">
        <v>9458</v>
      </c>
      <c r="V269" s="2">
        <v>480.78</v>
      </c>
      <c r="W269" s="2">
        <v>568.78</v>
      </c>
      <c r="X269" s="2">
        <v>361.16</v>
      </c>
      <c r="Y269" s="2">
        <v>0</v>
      </c>
      <c r="Z269" s="2">
        <v>0</v>
      </c>
      <c r="AA269" s="2">
        <v>227.51</v>
      </c>
      <c r="AB269" s="2">
        <v>696.76</v>
      </c>
      <c r="AC269" s="2">
        <v>0</v>
      </c>
      <c r="AD269" s="2">
        <v>0</v>
      </c>
      <c r="AE269" s="2"/>
    </row>
    <row r="270" spans="1:31" x14ac:dyDescent="0.25">
      <c r="A270" t="s">
        <v>2889</v>
      </c>
      <c r="B270" t="s">
        <v>2890</v>
      </c>
      <c r="C270" t="s">
        <v>2891</v>
      </c>
      <c r="D270" t="s">
        <v>2892</v>
      </c>
      <c r="E270" t="s">
        <v>445</v>
      </c>
      <c r="F270" t="s">
        <v>2893</v>
      </c>
      <c r="G270" t="s">
        <v>30</v>
      </c>
      <c r="H270" t="str">
        <f t="shared" si="4"/>
        <v>VDD</v>
      </c>
      <c r="I270" t="s">
        <v>445</v>
      </c>
      <c r="J270" t="s">
        <v>30</v>
      </c>
      <c r="K270" t="s">
        <v>30</v>
      </c>
      <c r="M270">
        <v>60</v>
      </c>
      <c r="N270" s="2">
        <v>11878</v>
      </c>
      <c r="O270" s="2">
        <v>0</v>
      </c>
      <c r="P270" s="2">
        <v>197.96</v>
      </c>
      <c r="Q270" s="2">
        <v>0</v>
      </c>
      <c r="R270" s="2">
        <v>2375.6</v>
      </c>
      <c r="S270" s="2">
        <v>2969.5</v>
      </c>
      <c r="T270" s="2">
        <v>11878</v>
      </c>
      <c r="U270" s="2">
        <v>11878</v>
      </c>
      <c r="V270" s="2">
        <v>603.79</v>
      </c>
      <c r="W270" s="2">
        <v>722.57</v>
      </c>
      <c r="X270" s="2">
        <v>458.82</v>
      </c>
      <c r="Y270" s="2">
        <v>0</v>
      </c>
      <c r="Z270" s="2">
        <v>0</v>
      </c>
      <c r="AA270" s="2">
        <v>289.01</v>
      </c>
      <c r="AB270" s="2">
        <v>885.14</v>
      </c>
      <c r="AC270" s="2">
        <v>0</v>
      </c>
      <c r="AD270" s="2">
        <v>0</v>
      </c>
      <c r="AE270" s="2"/>
    </row>
    <row r="271" spans="1:31" x14ac:dyDescent="0.25">
      <c r="A271" t="s">
        <v>2894</v>
      </c>
      <c r="B271" t="s">
        <v>2895</v>
      </c>
      <c r="C271" t="s">
        <v>1933</v>
      </c>
      <c r="D271" t="s">
        <v>2896</v>
      </c>
      <c r="E271" t="s">
        <v>446</v>
      </c>
      <c r="F271" t="s">
        <v>2897</v>
      </c>
      <c r="G271" t="s">
        <v>27</v>
      </c>
      <c r="H271" t="str">
        <f t="shared" si="4"/>
        <v>VDD</v>
      </c>
      <c r="I271" t="s">
        <v>446</v>
      </c>
      <c r="J271" t="s">
        <v>27</v>
      </c>
      <c r="K271" t="s">
        <v>27</v>
      </c>
      <c r="M271">
        <v>60</v>
      </c>
      <c r="N271" s="2">
        <v>11516</v>
      </c>
      <c r="O271" s="2">
        <v>0</v>
      </c>
      <c r="P271" s="2">
        <v>191.93</v>
      </c>
      <c r="Q271" s="2">
        <v>0</v>
      </c>
      <c r="R271" s="2">
        <v>0</v>
      </c>
      <c r="S271" s="2">
        <v>2879</v>
      </c>
      <c r="T271" s="2">
        <v>11516</v>
      </c>
      <c r="U271" s="2">
        <v>11516</v>
      </c>
      <c r="V271" s="2">
        <v>585.39</v>
      </c>
      <c r="W271" s="2">
        <v>585.39</v>
      </c>
      <c r="X271" s="2">
        <v>371.72</v>
      </c>
      <c r="Y271" s="2">
        <v>0</v>
      </c>
      <c r="Z271" s="2">
        <v>0</v>
      </c>
      <c r="AA271" s="2">
        <v>234.15</v>
      </c>
      <c r="AB271" s="2">
        <v>717.1</v>
      </c>
      <c r="AC271" s="2">
        <v>0</v>
      </c>
      <c r="AD271" s="2">
        <v>0</v>
      </c>
      <c r="AE271" s="2"/>
    </row>
    <row r="272" spans="1:31" x14ac:dyDescent="0.25">
      <c r="A272" t="s">
        <v>2224</v>
      </c>
      <c r="B272" t="s">
        <v>1926</v>
      </c>
      <c r="C272" t="s">
        <v>2898</v>
      </c>
      <c r="D272" t="s">
        <v>2899</v>
      </c>
      <c r="E272" t="s">
        <v>447</v>
      </c>
      <c r="F272" t="s">
        <v>2900</v>
      </c>
      <c r="G272" t="s">
        <v>69</v>
      </c>
      <c r="H272" t="str">
        <f t="shared" si="4"/>
        <v>VDD</v>
      </c>
      <c r="I272" t="s">
        <v>447</v>
      </c>
      <c r="J272" t="s">
        <v>69</v>
      </c>
      <c r="K272" t="s">
        <v>69</v>
      </c>
      <c r="M272">
        <v>60</v>
      </c>
      <c r="N272" s="2">
        <v>12722</v>
      </c>
      <c r="O272" s="2">
        <v>0</v>
      </c>
      <c r="P272" s="2">
        <v>212.03</v>
      </c>
      <c r="Q272" s="2">
        <v>440</v>
      </c>
      <c r="R272" s="2">
        <v>2544</v>
      </c>
      <c r="S272" s="2">
        <v>3180.5</v>
      </c>
      <c r="T272" s="2">
        <v>12722</v>
      </c>
      <c r="U272" s="2">
        <v>12722</v>
      </c>
      <c r="V272" s="2">
        <v>646.70000000000005</v>
      </c>
      <c r="W272" s="2">
        <v>795.9</v>
      </c>
      <c r="X272" s="2">
        <v>505.39</v>
      </c>
      <c r="Y272" s="2">
        <v>0</v>
      </c>
      <c r="Z272" s="2">
        <v>0</v>
      </c>
      <c r="AA272" s="2">
        <v>318.36</v>
      </c>
      <c r="AB272" s="2">
        <v>974.97</v>
      </c>
      <c r="AC272" s="2">
        <v>0</v>
      </c>
      <c r="AD272" s="2">
        <v>0</v>
      </c>
      <c r="AE272" s="2"/>
    </row>
    <row r="273" spans="1:31" x14ac:dyDescent="0.25">
      <c r="A273" t="s">
        <v>2224</v>
      </c>
      <c r="B273" t="s">
        <v>1985</v>
      </c>
      <c r="C273" t="s">
        <v>2901</v>
      </c>
      <c r="D273" t="s">
        <v>2902</v>
      </c>
      <c r="E273" t="s">
        <v>448</v>
      </c>
      <c r="F273" t="s">
        <v>2903</v>
      </c>
      <c r="G273" t="s">
        <v>64</v>
      </c>
      <c r="H273" t="str">
        <f t="shared" si="4"/>
        <v>VDD</v>
      </c>
      <c r="I273" t="s">
        <v>448</v>
      </c>
      <c r="J273" t="s">
        <v>64</v>
      </c>
      <c r="K273" t="s">
        <v>64</v>
      </c>
      <c r="M273">
        <v>60</v>
      </c>
      <c r="N273" s="2">
        <v>15286</v>
      </c>
      <c r="O273" s="2">
        <v>0</v>
      </c>
      <c r="P273" s="2">
        <v>254.76</v>
      </c>
      <c r="Q273" s="2">
        <v>880</v>
      </c>
      <c r="R273" s="2">
        <v>0</v>
      </c>
      <c r="S273" s="2">
        <v>3821.5</v>
      </c>
      <c r="T273" s="2">
        <v>15286</v>
      </c>
      <c r="U273" s="2">
        <v>15286</v>
      </c>
      <c r="V273" s="2">
        <v>777.04</v>
      </c>
      <c r="W273" s="2">
        <v>821.04</v>
      </c>
      <c r="X273" s="2">
        <v>521.35</v>
      </c>
      <c r="Y273" s="2">
        <v>0</v>
      </c>
      <c r="Z273" s="2">
        <v>0</v>
      </c>
      <c r="AA273" s="2">
        <v>328.41</v>
      </c>
      <c r="AB273" s="2">
        <v>1005.76</v>
      </c>
      <c r="AC273" s="2">
        <v>0</v>
      </c>
      <c r="AD273" s="2">
        <v>0</v>
      </c>
      <c r="AE273" s="2"/>
    </row>
    <row r="274" spans="1:31" x14ac:dyDescent="0.25">
      <c r="A274" t="s">
        <v>2904</v>
      </c>
      <c r="B274" t="s">
        <v>2556</v>
      </c>
      <c r="C274" t="s">
        <v>2905</v>
      </c>
      <c r="D274" t="s">
        <v>2906</v>
      </c>
      <c r="E274" t="s">
        <v>449</v>
      </c>
      <c r="F274" t="s">
        <v>2907</v>
      </c>
      <c r="G274" t="s">
        <v>79</v>
      </c>
      <c r="H274" t="str">
        <f t="shared" si="4"/>
        <v>VDD</v>
      </c>
      <c r="I274" t="s">
        <v>449</v>
      </c>
      <c r="J274" t="s">
        <v>79</v>
      </c>
      <c r="K274" t="s">
        <v>79</v>
      </c>
      <c r="M274">
        <v>60</v>
      </c>
      <c r="N274" s="2">
        <v>9694</v>
      </c>
      <c r="O274" s="2">
        <v>0</v>
      </c>
      <c r="P274" s="2">
        <v>161.56</v>
      </c>
      <c r="Q274" s="2">
        <v>0</v>
      </c>
      <c r="R274" s="2">
        <v>0</v>
      </c>
      <c r="S274" s="2">
        <v>2423.5</v>
      </c>
      <c r="T274" s="2">
        <v>9694</v>
      </c>
      <c r="U274" s="2">
        <v>9694</v>
      </c>
      <c r="V274" s="2">
        <v>492.78</v>
      </c>
      <c r="W274" s="2">
        <v>492.78</v>
      </c>
      <c r="X274" s="2">
        <v>312.91000000000003</v>
      </c>
      <c r="Y274" s="2">
        <v>0</v>
      </c>
      <c r="Z274" s="2">
        <v>0</v>
      </c>
      <c r="AA274" s="2">
        <v>197.11</v>
      </c>
      <c r="AB274" s="2">
        <v>603.64</v>
      </c>
      <c r="AC274" s="2">
        <v>0</v>
      </c>
      <c r="AD274" s="2">
        <v>0</v>
      </c>
      <c r="AE274" s="2"/>
    </row>
    <row r="275" spans="1:31" x14ac:dyDescent="0.25">
      <c r="A275" t="s">
        <v>2908</v>
      </c>
      <c r="B275" t="s">
        <v>2570</v>
      </c>
      <c r="C275" t="s">
        <v>2909</v>
      </c>
      <c r="D275" t="s">
        <v>2910</v>
      </c>
      <c r="E275" t="s">
        <v>450</v>
      </c>
      <c r="F275" t="s">
        <v>2911</v>
      </c>
      <c r="G275" t="s">
        <v>451</v>
      </c>
      <c r="H275" t="str">
        <f t="shared" si="4"/>
        <v>VDD</v>
      </c>
      <c r="I275" t="s">
        <v>450</v>
      </c>
      <c r="J275" t="s">
        <v>451</v>
      </c>
      <c r="K275" t="s">
        <v>451</v>
      </c>
      <c r="M275">
        <v>60</v>
      </c>
      <c r="N275" s="2">
        <v>15286</v>
      </c>
      <c r="O275" s="2">
        <v>0</v>
      </c>
      <c r="P275" s="2">
        <v>254.76</v>
      </c>
      <c r="Q275" s="2">
        <v>0</v>
      </c>
      <c r="R275" s="2">
        <v>3056</v>
      </c>
      <c r="S275" s="2">
        <v>3821.5</v>
      </c>
      <c r="T275" s="2">
        <v>15286</v>
      </c>
      <c r="U275" s="2">
        <v>15286</v>
      </c>
      <c r="V275" s="2">
        <v>777.04</v>
      </c>
      <c r="W275" s="2">
        <v>929.84</v>
      </c>
      <c r="X275" s="2">
        <v>590.42999999999995</v>
      </c>
      <c r="Y275" s="2">
        <v>0</v>
      </c>
      <c r="Z275" s="2">
        <v>0</v>
      </c>
      <c r="AA275" s="2">
        <v>371.93</v>
      </c>
      <c r="AB275" s="2">
        <v>1139.04</v>
      </c>
      <c r="AC275" s="2">
        <v>0</v>
      </c>
      <c r="AD275" s="2">
        <v>0</v>
      </c>
      <c r="AE275" s="2"/>
    </row>
    <row r="276" spans="1:31" x14ac:dyDescent="0.25">
      <c r="A276" t="s">
        <v>2912</v>
      </c>
      <c r="B276" t="s">
        <v>2079</v>
      </c>
      <c r="C276" t="s">
        <v>2913</v>
      </c>
      <c r="D276" t="s">
        <v>2914</v>
      </c>
      <c r="E276" t="s">
        <v>452</v>
      </c>
      <c r="F276" t="s">
        <v>2915</v>
      </c>
      <c r="G276" t="s">
        <v>453</v>
      </c>
      <c r="H276" t="str">
        <f t="shared" si="4"/>
        <v>VDD</v>
      </c>
      <c r="I276" t="s">
        <v>452</v>
      </c>
      <c r="J276" t="s">
        <v>453</v>
      </c>
      <c r="K276" t="s">
        <v>453</v>
      </c>
      <c r="M276">
        <v>60</v>
      </c>
      <c r="N276" s="2">
        <v>9694</v>
      </c>
      <c r="O276" s="2">
        <v>0</v>
      </c>
      <c r="P276" s="2">
        <v>161.56</v>
      </c>
      <c r="Q276" s="2">
        <v>0</v>
      </c>
      <c r="R276" s="2">
        <v>0</v>
      </c>
      <c r="S276" s="2">
        <v>2423.5</v>
      </c>
      <c r="T276" s="2">
        <v>9694</v>
      </c>
      <c r="U276" s="2">
        <v>9694</v>
      </c>
      <c r="V276" s="2">
        <v>492.78</v>
      </c>
      <c r="W276" s="2">
        <v>492.78</v>
      </c>
      <c r="X276" s="2">
        <v>312.91000000000003</v>
      </c>
      <c r="Y276" s="2">
        <v>0</v>
      </c>
      <c r="Z276" s="2">
        <v>0</v>
      </c>
      <c r="AA276" s="2">
        <v>197.11</v>
      </c>
      <c r="AB276" s="2">
        <v>603.64</v>
      </c>
      <c r="AC276" s="2">
        <v>0</v>
      </c>
      <c r="AD276" s="2">
        <v>0</v>
      </c>
      <c r="AE276" s="2"/>
    </row>
    <row r="277" spans="1:31" x14ac:dyDescent="0.25">
      <c r="A277" t="s">
        <v>2224</v>
      </c>
      <c r="B277" t="s">
        <v>2199</v>
      </c>
      <c r="C277" t="s">
        <v>2917</v>
      </c>
      <c r="D277" t="s">
        <v>2918</v>
      </c>
      <c r="E277" t="s">
        <v>454</v>
      </c>
      <c r="F277" t="s">
        <v>2919</v>
      </c>
      <c r="G277" t="s">
        <v>138</v>
      </c>
      <c r="H277" t="str">
        <f t="shared" si="4"/>
        <v>VDD</v>
      </c>
      <c r="I277" t="s">
        <v>454</v>
      </c>
      <c r="J277" t="s">
        <v>138</v>
      </c>
      <c r="K277" t="s">
        <v>138</v>
      </c>
      <c r="M277">
        <v>60</v>
      </c>
      <c r="N277" s="2">
        <v>12722</v>
      </c>
      <c r="O277" s="2">
        <v>0</v>
      </c>
      <c r="P277" s="2">
        <v>212.03</v>
      </c>
      <c r="Q277" s="2">
        <v>440</v>
      </c>
      <c r="R277" s="2">
        <v>0</v>
      </c>
      <c r="S277" s="2">
        <v>3180.5</v>
      </c>
      <c r="T277" s="2">
        <v>12722</v>
      </c>
      <c r="U277" s="2">
        <v>12722</v>
      </c>
      <c r="V277" s="2">
        <v>646.70000000000005</v>
      </c>
      <c r="W277" s="2">
        <v>668.7</v>
      </c>
      <c r="X277" s="2">
        <v>424.61</v>
      </c>
      <c r="Y277" s="2">
        <v>0</v>
      </c>
      <c r="Z277" s="2">
        <v>0</v>
      </c>
      <c r="AA277" s="2">
        <v>267.48</v>
      </c>
      <c r="AB277" s="2">
        <v>819.14</v>
      </c>
      <c r="AC277" s="2">
        <v>0</v>
      </c>
      <c r="AD277" s="2">
        <v>0</v>
      </c>
      <c r="AE277" s="2"/>
    </row>
    <row r="278" spans="1:31" x14ac:dyDescent="0.25">
      <c r="A278" t="s">
        <v>2224</v>
      </c>
      <c r="B278" t="s">
        <v>2790</v>
      </c>
      <c r="C278" t="s">
        <v>2920</v>
      </c>
      <c r="D278" t="s">
        <v>2921</v>
      </c>
      <c r="E278" t="s">
        <v>455</v>
      </c>
      <c r="F278" t="s">
        <v>2922</v>
      </c>
      <c r="G278" t="s">
        <v>456</v>
      </c>
      <c r="H278" t="str">
        <f t="shared" si="4"/>
        <v>VDD</v>
      </c>
      <c r="I278" t="s">
        <v>455</v>
      </c>
      <c r="J278" t="s">
        <v>456</v>
      </c>
      <c r="K278" t="s">
        <v>456</v>
      </c>
      <c r="M278">
        <v>60</v>
      </c>
      <c r="N278" s="2">
        <v>10480</v>
      </c>
      <c r="O278" s="2">
        <v>0</v>
      </c>
      <c r="P278" s="2">
        <v>174.66</v>
      </c>
      <c r="Q278" s="2">
        <v>1760</v>
      </c>
      <c r="R278" s="2">
        <v>0</v>
      </c>
      <c r="S278" s="2">
        <v>2620</v>
      </c>
      <c r="T278" s="2">
        <v>10480</v>
      </c>
      <c r="U278" s="2">
        <v>10480</v>
      </c>
      <c r="V278" s="2">
        <v>532.73</v>
      </c>
      <c r="W278" s="2">
        <v>620.73</v>
      </c>
      <c r="X278" s="2">
        <v>394.17</v>
      </c>
      <c r="Y278" s="2">
        <v>0</v>
      </c>
      <c r="Z278" s="2">
        <v>0</v>
      </c>
      <c r="AA278" s="2">
        <v>248.29</v>
      </c>
      <c r="AB278" s="2">
        <v>760.4</v>
      </c>
      <c r="AC278" s="2">
        <v>0</v>
      </c>
      <c r="AD278" s="2">
        <v>0</v>
      </c>
      <c r="AE278" s="2"/>
    </row>
    <row r="279" spans="1:31" x14ac:dyDescent="0.25">
      <c r="A279" t="s">
        <v>2923</v>
      </c>
      <c r="B279" t="s">
        <v>1906</v>
      </c>
      <c r="C279" t="s">
        <v>2924</v>
      </c>
      <c r="D279" t="s">
        <v>2925</v>
      </c>
      <c r="E279" t="s">
        <v>457</v>
      </c>
      <c r="F279" t="s">
        <v>2926</v>
      </c>
      <c r="G279" t="s">
        <v>64</v>
      </c>
      <c r="H279" t="str">
        <f t="shared" si="4"/>
        <v>VDD</v>
      </c>
      <c r="I279" t="s">
        <v>457</v>
      </c>
      <c r="J279" t="s">
        <v>64</v>
      </c>
      <c r="K279" t="s">
        <v>64</v>
      </c>
      <c r="M279">
        <v>60</v>
      </c>
      <c r="N279" s="2">
        <v>15286</v>
      </c>
      <c r="O279" s="2">
        <v>0</v>
      </c>
      <c r="P279" s="2">
        <v>254.76</v>
      </c>
      <c r="Q279" s="2">
        <v>880</v>
      </c>
      <c r="R279" s="2">
        <v>0</v>
      </c>
      <c r="S279" s="2">
        <v>3821.5</v>
      </c>
      <c r="T279" s="2">
        <v>15286</v>
      </c>
      <c r="U279" s="2">
        <v>15286</v>
      </c>
      <c r="V279" s="2">
        <v>777.04</v>
      </c>
      <c r="W279" s="2">
        <v>821.04</v>
      </c>
      <c r="X279" s="2">
        <v>521.35</v>
      </c>
      <c r="Y279" s="2">
        <v>0</v>
      </c>
      <c r="Z279" s="2">
        <v>0</v>
      </c>
      <c r="AA279" s="2">
        <v>328.41</v>
      </c>
      <c r="AB279" s="2">
        <v>1005.76</v>
      </c>
      <c r="AC279" s="2">
        <v>0</v>
      </c>
      <c r="AD279" s="2">
        <v>0</v>
      </c>
      <c r="AE279" s="2"/>
    </row>
    <row r="280" spans="1:31" x14ac:dyDescent="0.25">
      <c r="A280" t="s">
        <v>2927</v>
      </c>
      <c r="B280" t="s">
        <v>2072</v>
      </c>
      <c r="C280" t="s">
        <v>2928</v>
      </c>
      <c r="D280" t="s">
        <v>2929</v>
      </c>
      <c r="E280" t="s">
        <v>1714</v>
      </c>
      <c r="F280" s="4" t="s">
        <v>2930</v>
      </c>
      <c r="G280" t="s">
        <v>43</v>
      </c>
      <c r="H280" t="str">
        <f t="shared" si="4"/>
        <v>VDD</v>
      </c>
      <c r="I280" t="s">
        <v>1714</v>
      </c>
      <c r="J280" t="s">
        <v>43</v>
      </c>
      <c r="K280" t="s">
        <v>43</v>
      </c>
      <c r="M280">
        <v>60</v>
      </c>
      <c r="N280" s="2">
        <v>8224.7999999999993</v>
      </c>
      <c r="O280" s="2">
        <v>0</v>
      </c>
      <c r="P280" s="2">
        <v>0</v>
      </c>
      <c r="Q280" s="2">
        <v>0</v>
      </c>
      <c r="R280" s="2">
        <v>0</v>
      </c>
      <c r="S280" s="2">
        <v>1848.3</v>
      </c>
      <c r="T280" s="2">
        <v>8224.7999999999993</v>
      </c>
      <c r="U280" s="2">
        <v>8224.7999999999993</v>
      </c>
      <c r="V280" s="2">
        <v>411.25</v>
      </c>
      <c r="W280" s="2">
        <v>411.25</v>
      </c>
      <c r="X280" s="2">
        <v>261.12</v>
      </c>
      <c r="Y280" s="2">
        <v>0</v>
      </c>
      <c r="Z280" s="2">
        <v>0</v>
      </c>
      <c r="AA280" s="2">
        <v>164.49</v>
      </c>
      <c r="AB280" s="2">
        <v>503.77</v>
      </c>
      <c r="AC280" s="2">
        <v>0</v>
      </c>
      <c r="AD280" s="2">
        <v>0</v>
      </c>
      <c r="AE280" s="2"/>
    </row>
    <row r="281" spans="1:31" x14ac:dyDescent="0.25">
      <c r="A281" t="s">
        <v>1820</v>
      </c>
      <c r="B281" t="s">
        <v>2470</v>
      </c>
      <c r="C281" t="s">
        <v>2931</v>
      </c>
      <c r="D281" t="s">
        <v>2932</v>
      </c>
      <c r="E281" t="s">
        <v>458</v>
      </c>
      <c r="F281" t="s">
        <v>2933</v>
      </c>
      <c r="G281" t="s">
        <v>459</v>
      </c>
      <c r="H281" t="str">
        <f t="shared" si="4"/>
        <v>VDD</v>
      </c>
      <c r="I281" t="s">
        <v>458</v>
      </c>
      <c r="J281" t="s">
        <v>459</v>
      </c>
      <c r="K281" t="s">
        <v>459</v>
      </c>
      <c r="M281">
        <v>60</v>
      </c>
      <c r="N281" s="2">
        <v>11096</v>
      </c>
      <c r="O281" s="2">
        <v>0</v>
      </c>
      <c r="P281" s="2">
        <v>184.93</v>
      </c>
      <c r="Q281" s="2">
        <v>2500</v>
      </c>
      <c r="R281" s="2">
        <v>0</v>
      </c>
      <c r="S281" s="2">
        <v>2774</v>
      </c>
      <c r="T281" s="2">
        <v>11096</v>
      </c>
      <c r="U281" s="2">
        <v>11096</v>
      </c>
      <c r="V281" s="2">
        <v>564.04</v>
      </c>
      <c r="W281" s="2">
        <v>689.04</v>
      </c>
      <c r="X281" s="2">
        <v>437.53</v>
      </c>
      <c r="Y281" s="2">
        <v>0</v>
      </c>
      <c r="Z281" s="2">
        <v>0</v>
      </c>
      <c r="AA281" s="2">
        <v>275.61</v>
      </c>
      <c r="AB281" s="2">
        <v>844.07</v>
      </c>
      <c r="AC281" s="2">
        <v>0</v>
      </c>
      <c r="AD281" s="2">
        <v>0</v>
      </c>
      <c r="AE281" s="2"/>
    </row>
    <row r="282" spans="1:31" x14ac:dyDescent="0.25">
      <c r="A282" t="s">
        <v>2934</v>
      </c>
      <c r="B282" t="s">
        <v>1985</v>
      </c>
      <c r="C282" t="s">
        <v>2935</v>
      </c>
      <c r="D282" t="s">
        <v>2936</v>
      </c>
      <c r="E282" t="s">
        <v>460</v>
      </c>
      <c r="F282" t="s">
        <v>2937</v>
      </c>
      <c r="G282" t="s">
        <v>48</v>
      </c>
      <c r="H282" t="str">
        <f t="shared" si="4"/>
        <v>VDD</v>
      </c>
      <c r="I282" t="s">
        <v>460</v>
      </c>
      <c r="J282" t="s">
        <v>48</v>
      </c>
      <c r="K282" t="s">
        <v>48</v>
      </c>
      <c r="M282">
        <v>60</v>
      </c>
      <c r="N282" s="2">
        <v>11516</v>
      </c>
      <c r="O282" s="2">
        <v>0</v>
      </c>
      <c r="P282" s="2">
        <v>191.93</v>
      </c>
      <c r="Q282" s="2">
        <v>880</v>
      </c>
      <c r="R282" s="2">
        <v>0</v>
      </c>
      <c r="S282" s="2">
        <v>2879</v>
      </c>
      <c r="T282" s="2">
        <v>11516</v>
      </c>
      <c r="U282" s="2">
        <v>11516</v>
      </c>
      <c r="V282" s="2">
        <v>585.39</v>
      </c>
      <c r="W282" s="2">
        <v>629.39</v>
      </c>
      <c r="X282" s="2">
        <v>399.65</v>
      </c>
      <c r="Y282" s="2">
        <v>0</v>
      </c>
      <c r="Z282" s="2">
        <v>0</v>
      </c>
      <c r="AA282" s="2">
        <v>251.75</v>
      </c>
      <c r="AB282" s="2">
        <v>770.99</v>
      </c>
      <c r="AC282" s="2">
        <v>0</v>
      </c>
      <c r="AD282" s="2">
        <v>0</v>
      </c>
      <c r="AE282" s="2"/>
    </row>
    <row r="283" spans="1:31" x14ac:dyDescent="0.25">
      <c r="A283" t="s">
        <v>2927</v>
      </c>
      <c r="B283" t="s">
        <v>2496</v>
      </c>
      <c r="C283" t="s">
        <v>2938</v>
      </c>
      <c r="D283" t="s">
        <v>2939</v>
      </c>
      <c r="E283" t="s">
        <v>461</v>
      </c>
      <c r="F283" t="s">
        <v>2940</v>
      </c>
      <c r="G283" t="s">
        <v>43</v>
      </c>
      <c r="H283" t="str">
        <f t="shared" si="4"/>
        <v>VDD</v>
      </c>
      <c r="I283" t="s">
        <v>461</v>
      </c>
      <c r="J283" t="s">
        <v>43</v>
      </c>
      <c r="K283" t="s">
        <v>43</v>
      </c>
      <c r="M283">
        <v>60</v>
      </c>
      <c r="N283" s="2">
        <v>9694</v>
      </c>
      <c r="O283" s="2">
        <v>0</v>
      </c>
      <c r="P283" s="2">
        <v>161.56</v>
      </c>
      <c r="Q283" s="2">
        <v>0</v>
      </c>
      <c r="R283" s="2">
        <v>0</v>
      </c>
      <c r="S283" s="2">
        <v>2423.5</v>
      </c>
      <c r="T283" s="2">
        <v>9694</v>
      </c>
      <c r="U283" s="2">
        <v>9694</v>
      </c>
      <c r="V283" s="2">
        <v>492.78</v>
      </c>
      <c r="W283" s="2">
        <v>492.78</v>
      </c>
      <c r="X283" s="2">
        <v>312.91000000000003</v>
      </c>
      <c r="Y283" s="2">
        <v>0</v>
      </c>
      <c r="Z283" s="2">
        <v>0</v>
      </c>
      <c r="AA283" s="2">
        <v>197.11</v>
      </c>
      <c r="AB283" s="2">
        <v>603.64</v>
      </c>
      <c r="AC283" s="2">
        <v>0</v>
      </c>
      <c r="AD283" s="2">
        <v>0</v>
      </c>
      <c r="AE283" s="2"/>
    </row>
    <row r="284" spans="1:31" x14ac:dyDescent="0.25">
      <c r="A284" t="s">
        <v>2927</v>
      </c>
      <c r="B284" t="s">
        <v>2941</v>
      </c>
      <c r="C284" t="s">
        <v>2942</v>
      </c>
      <c r="D284" t="s">
        <v>2943</v>
      </c>
      <c r="E284" t="s">
        <v>462</v>
      </c>
      <c r="F284" t="s">
        <v>2944</v>
      </c>
      <c r="G284" t="s">
        <v>236</v>
      </c>
      <c r="H284" t="str">
        <f t="shared" si="4"/>
        <v>VDD</v>
      </c>
      <c r="I284" t="s">
        <v>462</v>
      </c>
      <c r="J284" t="s">
        <v>236</v>
      </c>
      <c r="K284" t="s">
        <v>236</v>
      </c>
      <c r="M284">
        <v>60</v>
      </c>
      <c r="N284" s="2">
        <v>15286</v>
      </c>
      <c r="O284" s="2">
        <v>0</v>
      </c>
      <c r="P284" s="2">
        <v>254.76</v>
      </c>
      <c r="Q284" s="2">
        <v>0</v>
      </c>
      <c r="R284" s="2">
        <v>0</v>
      </c>
      <c r="S284" s="2">
        <v>3821.5</v>
      </c>
      <c r="T284" s="2">
        <v>15286</v>
      </c>
      <c r="U284" s="2">
        <v>15286</v>
      </c>
      <c r="V284" s="2">
        <v>777.04</v>
      </c>
      <c r="W284" s="2">
        <v>777.04</v>
      </c>
      <c r="X284" s="2">
        <v>493.41</v>
      </c>
      <c r="Y284" s="2">
        <v>0</v>
      </c>
      <c r="Z284" s="2">
        <v>0</v>
      </c>
      <c r="AA284" s="2">
        <v>310.81</v>
      </c>
      <c r="AB284" s="2">
        <v>951.87</v>
      </c>
      <c r="AC284" s="2">
        <v>0</v>
      </c>
      <c r="AD284" s="2">
        <v>0</v>
      </c>
      <c r="AE284" s="2"/>
    </row>
    <row r="285" spans="1:31" x14ac:dyDescent="0.25">
      <c r="A285" t="s">
        <v>1927</v>
      </c>
      <c r="B285" t="s">
        <v>2079</v>
      </c>
      <c r="C285" t="s">
        <v>2945</v>
      </c>
      <c r="D285" t="s">
        <v>2946</v>
      </c>
      <c r="E285" t="s">
        <v>463</v>
      </c>
      <c r="F285" t="s">
        <v>2947</v>
      </c>
      <c r="G285" t="s">
        <v>269</v>
      </c>
      <c r="H285" t="str">
        <f t="shared" si="4"/>
        <v>VDD</v>
      </c>
      <c r="I285" t="s">
        <v>463</v>
      </c>
      <c r="J285" t="s">
        <v>269</v>
      </c>
      <c r="K285" t="s">
        <v>269</v>
      </c>
      <c r="M285">
        <v>60</v>
      </c>
      <c r="N285" s="2">
        <v>12722</v>
      </c>
      <c r="O285" s="2">
        <v>0</v>
      </c>
      <c r="P285" s="2">
        <v>212.03</v>
      </c>
      <c r="Q285" s="2">
        <v>0</v>
      </c>
      <c r="R285" s="2">
        <v>2544</v>
      </c>
      <c r="S285" s="2">
        <v>3180.5</v>
      </c>
      <c r="T285" s="2">
        <v>12722</v>
      </c>
      <c r="U285" s="2">
        <v>12722</v>
      </c>
      <c r="V285" s="2">
        <v>646.70000000000005</v>
      </c>
      <c r="W285" s="2">
        <v>773.9</v>
      </c>
      <c r="X285" s="2">
        <v>491.41</v>
      </c>
      <c r="Y285" s="2">
        <v>0</v>
      </c>
      <c r="Z285" s="2">
        <v>0</v>
      </c>
      <c r="AA285" s="2">
        <v>309.56</v>
      </c>
      <c r="AB285" s="2">
        <v>948.02</v>
      </c>
      <c r="AC285" s="2">
        <v>0</v>
      </c>
      <c r="AD285" s="2">
        <v>0</v>
      </c>
      <c r="AE285" s="2"/>
    </row>
    <row r="286" spans="1:31" x14ac:dyDescent="0.25">
      <c r="A286" t="s">
        <v>2927</v>
      </c>
      <c r="B286" t="s">
        <v>1937</v>
      </c>
      <c r="C286" t="s">
        <v>2948</v>
      </c>
      <c r="D286" t="s">
        <v>2949</v>
      </c>
      <c r="E286" t="s">
        <v>464</v>
      </c>
      <c r="F286" t="s">
        <v>2950</v>
      </c>
      <c r="G286" t="s">
        <v>465</v>
      </c>
      <c r="H286" t="str">
        <f t="shared" si="4"/>
        <v>VDD</v>
      </c>
      <c r="I286" t="s">
        <v>464</v>
      </c>
      <c r="J286" t="s">
        <v>465</v>
      </c>
      <c r="K286" t="s">
        <v>465</v>
      </c>
      <c r="M286">
        <v>60</v>
      </c>
      <c r="N286" s="2">
        <v>15286</v>
      </c>
      <c r="O286" s="2">
        <v>0</v>
      </c>
      <c r="P286" s="2">
        <v>254.76</v>
      </c>
      <c r="Q286" s="2">
        <v>440</v>
      </c>
      <c r="R286" s="2">
        <v>0</v>
      </c>
      <c r="S286" s="2">
        <v>3821.5</v>
      </c>
      <c r="T286" s="2">
        <v>15286</v>
      </c>
      <c r="U286" s="2">
        <v>15286</v>
      </c>
      <c r="V286" s="2">
        <v>777.04</v>
      </c>
      <c r="W286" s="2">
        <v>799.04</v>
      </c>
      <c r="X286" s="2">
        <v>507.39</v>
      </c>
      <c r="Y286" s="2">
        <v>0</v>
      </c>
      <c r="Z286" s="2">
        <v>0</v>
      </c>
      <c r="AA286" s="2">
        <v>319.61</v>
      </c>
      <c r="AB286" s="2">
        <v>978.8</v>
      </c>
      <c r="AC286" s="2">
        <v>0</v>
      </c>
      <c r="AD286" s="2">
        <v>0</v>
      </c>
      <c r="AE286" s="2"/>
    </row>
    <row r="287" spans="1:31" x14ac:dyDescent="0.25">
      <c r="A287" t="s">
        <v>2951</v>
      </c>
      <c r="B287" t="s">
        <v>2616</v>
      </c>
      <c r="C287" t="s">
        <v>2952</v>
      </c>
      <c r="D287" t="s">
        <v>2953</v>
      </c>
      <c r="E287" t="s">
        <v>468</v>
      </c>
      <c r="F287" t="s">
        <v>2954</v>
      </c>
      <c r="G287" t="s">
        <v>469</v>
      </c>
      <c r="H287" t="str">
        <f t="shared" si="4"/>
        <v>VDD</v>
      </c>
      <c r="I287" t="s">
        <v>468</v>
      </c>
      <c r="J287" t="s">
        <v>469</v>
      </c>
      <c r="K287" t="s">
        <v>469</v>
      </c>
      <c r="M287">
        <v>60</v>
      </c>
      <c r="N287" s="2">
        <v>12722</v>
      </c>
      <c r="O287" s="2">
        <v>0</v>
      </c>
      <c r="P287" s="2">
        <v>212.03</v>
      </c>
      <c r="Q287" s="2">
        <v>440</v>
      </c>
      <c r="R287" s="2">
        <v>2544</v>
      </c>
      <c r="S287" s="2">
        <v>3180.5</v>
      </c>
      <c r="T287" s="2">
        <v>12722</v>
      </c>
      <c r="U287" s="2">
        <v>12722</v>
      </c>
      <c r="V287" s="2">
        <v>646.70000000000005</v>
      </c>
      <c r="W287" s="2">
        <v>795.9</v>
      </c>
      <c r="X287" s="2">
        <v>505.39</v>
      </c>
      <c r="Y287" s="2">
        <v>0</v>
      </c>
      <c r="Z287" s="2">
        <v>0</v>
      </c>
      <c r="AA287" s="2">
        <v>318.36</v>
      </c>
      <c r="AB287" s="2">
        <v>974.97</v>
      </c>
      <c r="AC287" s="2">
        <v>0</v>
      </c>
      <c r="AD287" s="2">
        <v>0</v>
      </c>
      <c r="AE287" s="2"/>
    </row>
    <row r="288" spans="1:31" x14ac:dyDescent="0.25">
      <c r="A288" t="s">
        <v>2955</v>
      </c>
      <c r="B288" t="s">
        <v>2267</v>
      </c>
      <c r="C288" t="s">
        <v>2956</v>
      </c>
      <c r="D288" t="s">
        <v>2957</v>
      </c>
      <c r="E288" t="s">
        <v>470</v>
      </c>
      <c r="F288" t="s">
        <v>2958</v>
      </c>
      <c r="G288" t="s">
        <v>471</v>
      </c>
      <c r="H288" t="str">
        <f t="shared" si="4"/>
        <v>VDD</v>
      </c>
      <c r="I288" t="s">
        <v>470</v>
      </c>
      <c r="J288" t="s">
        <v>471</v>
      </c>
      <c r="K288" t="s">
        <v>471</v>
      </c>
      <c r="M288">
        <v>60</v>
      </c>
      <c r="N288" s="2">
        <v>15286</v>
      </c>
      <c r="O288" s="2">
        <v>0</v>
      </c>
      <c r="P288" s="2">
        <v>254.76</v>
      </c>
      <c r="Q288" s="2">
        <v>440</v>
      </c>
      <c r="R288" s="2">
        <v>0</v>
      </c>
      <c r="S288" s="2">
        <v>3821.5</v>
      </c>
      <c r="T288" s="2">
        <v>15286</v>
      </c>
      <c r="U288" s="2">
        <v>15286</v>
      </c>
      <c r="V288" s="2">
        <v>777.04</v>
      </c>
      <c r="W288" s="2">
        <v>799.04</v>
      </c>
      <c r="X288" s="2">
        <v>507.39</v>
      </c>
      <c r="Y288" s="2">
        <v>0</v>
      </c>
      <c r="Z288" s="2">
        <v>0</v>
      </c>
      <c r="AA288" s="2">
        <v>319.61</v>
      </c>
      <c r="AB288" s="2">
        <v>978.8</v>
      </c>
      <c r="AC288" s="2">
        <v>0</v>
      </c>
      <c r="AD288" s="2">
        <v>0</v>
      </c>
      <c r="AE288" s="2"/>
    </row>
    <row r="289" spans="1:31" x14ac:dyDescent="0.25">
      <c r="A289" t="s">
        <v>2959</v>
      </c>
      <c r="B289" t="s">
        <v>2960</v>
      </c>
      <c r="C289" t="s">
        <v>2961</v>
      </c>
      <c r="D289" t="s">
        <v>2962</v>
      </c>
      <c r="E289" t="s">
        <v>472</v>
      </c>
      <c r="F289" t="s">
        <v>2963</v>
      </c>
      <c r="G289" t="s">
        <v>473</v>
      </c>
      <c r="H289" t="str">
        <f t="shared" si="4"/>
        <v>VDD</v>
      </c>
      <c r="I289" t="s">
        <v>472</v>
      </c>
      <c r="J289" t="s">
        <v>473</v>
      </c>
      <c r="K289" t="s">
        <v>473</v>
      </c>
      <c r="M289">
        <v>60</v>
      </c>
      <c r="N289" s="2">
        <v>10480</v>
      </c>
      <c r="O289" s="2">
        <v>572</v>
      </c>
      <c r="P289" s="2">
        <v>174.66</v>
      </c>
      <c r="Q289" s="2">
        <v>2500</v>
      </c>
      <c r="R289" s="2">
        <v>0</v>
      </c>
      <c r="S289" s="2">
        <v>2620</v>
      </c>
      <c r="T289" s="2">
        <v>10480</v>
      </c>
      <c r="U289" s="2">
        <v>10480</v>
      </c>
      <c r="V289" s="2">
        <v>532.73</v>
      </c>
      <c r="W289" s="2">
        <v>686.33</v>
      </c>
      <c r="X289" s="2">
        <v>435.81</v>
      </c>
      <c r="Y289" s="2">
        <v>0</v>
      </c>
      <c r="Z289" s="2">
        <v>0</v>
      </c>
      <c r="AA289" s="2">
        <v>274.52999999999997</v>
      </c>
      <c r="AB289" s="2">
        <v>840.76</v>
      </c>
      <c r="AC289" s="2">
        <v>0</v>
      </c>
      <c r="AD289" s="2">
        <v>0</v>
      </c>
      <c r="AE289" s="2"/>
    </row>
    <row r="290" spans="1:31" x14ac:dyDescent="0.25">
      <c r="A290" t="s">
        <v>2964</v>
      </c>
      <c r="B290" t="s">
        <v>2965</v>
      </c>
      <c r="C290" t="s">
        <v>2966</v>
      </c>
      <c r="D290" t="s">
        <v>2967</v>
      </c>
      <c r="E290" t="s">
        <v>474</v>
      </c>
      <c r="F290" t="s">
        <v>2968</v>
      </c>
      <c r="G290" t="s">
        <v>475</v>
      </c>
      <c r="H290" t="str">
        <f t="shared" si="4"/>
        <v>VDD</v>
      </c>
      <c r="I290" t="s">
        <v>474</v>
      </c>
      <c r="J290" t="s">
        <v>475</v>
      </c>
      <c r="K290" t="s">
        <v>475</v>
      </c>
      <c r="M290">
        <v>60</v>
      </c>
      <c r="N290" s="2">
        <v>12722</v>
      </c>
      <c r="O290" s="2">
        <v>0</v>
      </c>
      <c r="P290" s="2">
        <v>212.03</v>
      </c>
      <c r="Q290" s="2">
        <v>440</v>
      </c>
      <c r="R290" s="2">
        <v>0</v>
      </c>
      <c r="S290" s="2">
        <v>3180.5</v>
      </c>
      <c r="T290" s="2">
        <v>12722</v>
      </c>
      <c r="U290" s="2">
        <v>12722</v>
      </c>
      <c r="V290" s="2">
        <v>646.70000000000005</v>
      </c>
      <c r="W290" s="2">
        <v>668.7</v>
      </c>
      <c r="X290" s="2">
        <v>424.61</v>
      </c>
      <c r="Y290" s="2">
        <v>0</v>
      </c>
      <c r="Z290" s="2">
        <v>0</v>
      </c>
      <c r="AA290" s="2">
        <v>267.48</v>
      </c>
      <c r="AB290" s="2">
        <v>819.14</v>
      </c>
      <c r="AC290" s="2">
        <v>0</v>
      </c>
      <c r="AD290" s="2">
        <v>0</v>
      </c>
      <c r="AE290" s="2"/>
    </row>
    <row r="291" spans="1:31" x14ac:dyDescent="0.25">
      <c r="A291" t="s">
        <v>1927</v>
      </c>
      <c r="B291" t="s">
        <v>2167</v>
      </c>
      <c r="C291" t="s">
        <v>2969</v>
      </c>
      <c r="D291" t="s">
        <v>2970</v>
      </c>
      <c r="E291" t="s">
        <v>476</v>
      </c>
      <c r="F291" t="s">
        <v>2971</v>
      </c>
      <c r="G291" t="s">
        <v>184</v>
      </c>
      <c r="H291" t="str">
        <f t="shared" si="4"/>
        <v>VDD</v>
      </c>
      <c r="I291" t="s">
        <v>476</v>
      </c>
      <c r="J291" t="s">
        <v>184</v>
      </c>
      <c r="K291" t="s">
        <v>184</v>
      </c>
      <c r="M291">
        <v>60</v>
      </c>
      <c r="N291" s="2">
        <v>9694</v>
      </c>
      <c r="O291" s="2">
        <v>0</v>
      </c>
      <c r="P291" s="2">
        <v>161.56</v>
      </c>
      <c r="Q291" s="2">
        <v>880</v>
      </c>
      <c r="R291" s="2">
        <v>0</v>
      </c>
      <c r="S291" s="2">
        <v>2423.5</v>
      </c>
      <c r="T291" s="2">
        <v>9694</v>
      </c>
      <c r="U291" s="2">
        <v>9694</v>
      </c>
      <c r="V291" s="2">
        <v>492.78</v>
      </c>
      <c r="W291" s="2">
        <v>536.78</v>
      </c>
      <c r="X291" s="2">
        <v>340.85</v>
      </c>
      <c r="Y291" s="2">
        <v>0</v>
      </c>
      <c r="Z291" s="2">
        <v>0</v>
      </c>
      <c r="AA291" s="2">
        <v>214.71</v>
      </c>
      <c r="AB291" s="2">
        <v>657.53</v>
      </c>
      <c r="AC291" s="2">
        <v>0</v>
      </c>
      <c r="AD291" s="2">
        <v>0</v>
      </c>
      <c r="AE291" s="2"/>
    </row>
    <row r="292" spans="1:31" x14ac:dyDescent="0.25">
      <c r="A292" t="s">
        <v>2972</v>
      </c>
      <c r="B292" t="s">
        <v>2277</v>
      </c>
      <c r="C292" t="s">
        <v>2973</v>
      </c>
      <c r="D292" t="s">
        <v>2974</v>
      </c>
      <c r="E292" t="s">
        <v>477</v>
      </c>
      <c r="F292" t="s">
        <v>2975</v>
      </c>
      <c r="G292" t="s">
        <v>153</v>
      </c>
      <c r="H292" t="str">
        <f t="shared" si="4"/>
        <v>VDD</v>
      </c>
      <c r="I292" t="s">
        <v>477</v>
      </c>
      <c r="J292" t="s">
        <v>153</v>
      </c>
      <c r="K292" t="s">
        <v>153</v>
      </c>
      <c r="M292">
        <v>60</v>
      </c>
      <c r="N292" s="2">
        <v>9694</v>
      </c>
      <c r="O292" s="2">
        <v>0</v>
      </c>
      <c r="P292" s="2">
        <v>161.56</v>
      </c>
      <c r="Q292" s="2">
        <v>880</v>
      </c>
      <c r="R292" s="2">
        <v>0</v>
      </c>
      <c r="S292" s="2">
        <v>2423.5</v>
      </c>
      <c r="T292" s="2">
        <v>9694</v>
      </c>
      <c r="U292" s="2">
        <v>9694</v>
      </c>
      <c r="V292" s="2">
        <v>492.78</v>
      </c>
      <c r="W292" s="2">
        <v>536.78</v>
      </c>
      <c r="X292" s="2">
        <v>340.85</v>
      </c>
      <c r="Y292" s="2">
        <v>0</v>
      </c>
      <c r="Z292" s="2">
        <v>0</v>
      </c>
      <c r="AA292" s="2">
        <v>214.71</v>
      </c>
      <c r="AB292" s="2">
        <v>657.53</v>
      </c>
      <c r="AC292" s="2">
        <v>0</v>
      </c>
      <c r="AD292" s="2">
        <v>0</v>
      </c>
      <c r="AE292" s="2"/>
    </row>
    <row r="293" spans="1:31" x14ac:dyDescent="0.25">
      <c r="A293" t="s">
        <v>2972</v>
      </c>
      <c r="B293" t="s">
        <v>2277</v>
      </c>
      <c r="C293" t="s">
        <v>2976</v>
      </c>
      <c r="D293" t="s">
        <v>2977</v>
      </c>
      <c r="E293" t="s">
        <v>478</v>
      </c>
      <c r="F293" t="s">
        <v>2978</v>
      </c>
      <c r="G293" t="s">
        <v>479</v>
      </c>
      <c r="H293" t="str">
        <f t="shared" si="4"/>
        <v>VDD</v>
      </c>
      <c r="I293" t="s">
        <v>478</v>
      </c>
      <c r="J293" t="s">
        <v>479</v>
      </c>
      <c r="K293" t="s">
        <v>479</v>
      </c>
      <c r="M293">
        <v>60</v>
      </c>
      <c r="N293" s="2">
        <v>9694</v>
      </c>
      <c r="O293" s="2">
        <v>0</v>
      </c>
      <c r="P293" s="2">
        <v>161.56</v>
      </c>
      <c r="Q293" s="2">
        <v>880</v>
      </c>
      <c r="R293" s="2">
        <v>0</v>
      </c>
      <c r="S293" s="2">
        <v>2423.5</v>
      </c>
      <c r="T293" s="2">
        <v>9694</v>
      </c>
      <c r="U293" s="2">
        <v>9694</v>
      </c>
      <c r="V293" s="2">
        <v>492.78</v>
      </c>
      <c r="W293" s="2">
        <v>536.78</v>
      </c>
      <c r="X293" s="2">
        <v>340.85</v>
      </c>
      <c r="Y293" s="2">
        <v>0</v>
      </c>
      <c r="Z293" s="2">
        <v>0</v>
      </c>
      <c r="AA293" s="2">
        <v>214.71</v>
      </c>
      <c r="AB293" s="2">
        <v>657.53</v>
      </c>
      <c r="AC293" s="2">
        <v>0</v>
      </c>
      <c r="AD293" s="2">
        <v>0</v>
      </c>
      <c r="AE293" s="2"/>
    </row>
    <row r="294" spans="1:31" x14ac:dyDescent="0.25">
      <c r="A294" t="s">
        <v>2927</v>
      </c>
      <c r="B294" t="s">
        <v>2874</v>
      </c>
      <c r="C294" t="s">
        <v>2979</v>
      </c>
      <c r="D294" t="s">
        <v>2980</v>
      </c>
      <c r="E294" t="s">
        <v>480</v>
      </c>
      <c r="F294" t="s">
        <v>2981</v>
      </c>
      <c r="G294" t="s">
        <v>99</v>
      </c>
      <c r="H294" t="str">
        <f t="shared" ref="H294:H348" si="5">IF(E294=I294,"VDD","FAL")</f>
        <v>VDD</v>
      </c>
      <c r="I294" t="s">
        <v>480</v>
      </c>
      <c r="J294" t="s">
        <v>99</v>
      </c>
      <c r="K294" t="s">
        <v>99</v>
      </c>
      <c r="M294">
        <v>60</v>
      </c>
      <c r="N294" s="2">
        <v>9694</v>
      </c>
      <c r="O294" s="2">
        <v>0</v>
      </c>
      <c r="P294" s="2">
        <v>161.56</v>
      </c>
      <c r="Q294" s="2">
        <v>880</v>
      </c>
      <c r="R294" s="2">
        <v>0</v>
      </c>
      <c r="S294" s="2">
        <v>2423.5</v>
      </c>
      <c r="T294" s="2">
        <v>9694</v>
      </c>
      <c r="U294" s="2">
        <v>9694</v>
      </c>
      <c r="V294" s="2">
        <v>492.78</v>
      </c>
      <c r="W294" s="2">
        <v>536.78</v>
      </c>
      <c r="X294" s="2">
        <v>340.85</v>
      </c>
      <c r="Y294" s="2">
        <v>0</v>
      </c>
      <c r="Z294" s="2">
        <v>0</v>
      </c>
      <c r="AA294" s="2">
        <v>214.71</v>
      </c>
      <c r="AB294" s="2">
        <v>657.53</v>
      </c>
      <c r="AC294" s="2">
        <v>0</v>
      </c>
      <c r="AD294" s="2">
        <v>0</v>
      </c>
      <c r="AE294" s="2"/>
    </row>
    <row r="295" spans="1:31" x14ac:dyDescent="0.25">
      <c r="A295" t="s">
        <v>2927</v>
      </c>
      <c r="B295" t="s">
        <v>2982</v>
      </c>
      <c r="C295" t="s">
        <v>2983</v>
      </c>
      <c r="D295" t="s">
        <v>2984</v>
      </c>
      <c r="E295" t="s">
        <v>481</v>
      </c>
      <c r="F295" t="s">
        <v>2985</v>
      </c>
      <c r="G295" t="s">
        <v>482</v>
      </c>
      <c r="H295" t="str">
        <f t="shared" si="5"/>
        <v>VDD</v>
      </c>
      <c r="I295" t="s">
        <v>481</v>
      </c>
      <c r="J295" t="s">
        <v>482</v>
      </c>
      <c r="K295" t="s">
        <v>482</v>
      </c>
      <c r="M295">
        <v>60</v>
      </c>
      <c r="N295" s="2">
        <v>14366</v>
      </c>
      <c r="O295" s="2">
        <v>129.6</v>
      </c>
      <c r="P295" s="2">
        <v>239.43</v>
      </c>
      <c r="Q295" s="2">
        <v>2500</v>
      </c>
      <c r="R295" s="2">
        <v>0</v>
      </c>
      <c r="S295" s="2">
        <v>3591.5</v>
      </c>
      <c r="T295" s="2">
        <v>14366</v>
      </c>
      <c r="U295" s="2">
        <v>14366</v>
      </c>
      <c r="V295" s="2">
        <v>730.27</v>
      </c>
      <c r="W295" s="2">
        <v>861.75</v>
      </c>
      <c r="X295" s="2">
        <v>547.20000000000005</v>
      </c>
      <c r="Y295" s="2">
        <v>0</v>
      </c>
      <c r="Z295" s="2">
        <v>0</v>
      </c>
      <c r="AA295" s="2">
        <v>344.69</v>
      </c>
      <c r="AB295" s="2">
        <v>1055.6500000000001</v>
      </c>
      <c r="AC295" s="2">
        <v>0</v>
      </c>
      <c r="AD295" s="2">
        <v>0</v>
      </c>
      <c r="AE295" s="2"/>
    </row>
    <row r="296" spans="1:31" x14ac:dyDescent="0.25">
      <c r="A296" t="s">
        <v>2404</v>
      </c>
      <c r="B296" t="s">
        <v>2986</v>
      </c>
      <c r="C296" t="s">
        <v>2987</v>
      </c>
      <c r="D296" t="s">
        <v>2988</v>
      </c>
      <c r="E296" t="s">
        <v>483</v>
      </c>
      <c r="F296" t="s">
        <v>2989</v>
      </c>
      <c r="G296" t="s">
        <v>99</v>
      </c>
      <c r="H296" t="str">
        <f t="shared" si="5"/>
        <v>VDD</v>
      </c>
      <c r="I296" t="s">
        <v>483</v>
      </c>
      <c r="J296" t="s">
        <v>99</v>
      </c>
      <c r="K296" t="s">
        <v>99</v>
      </c>
      <c r="M296">
        <v>60</v>
      </c>
      <c r="N296" s="2">
        <v>10480</v>
      </c>
      <c r="O296" s="2">
        <v>0</v>
      </c>
      <c r="P296" s="2">
        <v>174.66</v>
      </c>
      <c r="Q296" s="2">
        <v>880</v>
      </c>
      <c r="R296" s="2">
        <v>0</v>
      </c>
      <c r="S296" s="2">
        <v>2620</v>
      </c>
      <c r="T296" s="2">
        <v>10480</v>
      </c>
      <c r="U296" s="2">
        <v>10480</v>
      </c>
      <c r="V296" s="2">
        <v>532.73</v>
      </c>
      <c r="W296" s="2">
        <v>576.73</v>
      </c>
      <c r="X296" s="2">
        <v>366.22</v>
      </c>
      <c r="Y296" s="2">
        <v>0</v>
      </c>
      <c r="Z296" s="2">
        <v>0</v>
      </c>
      <c r="AA296" s="2">
        <v>230.69</v>
      </c>
      <c r="AB296" s="2">
        <v>706.49</v>
      </c>
      <c r="AC296" s="2">
        <v>0</v>
      </c>
      <c r="AD296" s="2">
        <v>0</v>
      </c>
      <c r="AE296" s="2"/>
    </row>
    <row r="297" spans="1:31" x14ac:dyDescent="0.25">
      <c r="A297" t="s">
        <v>1927</v>
      </c>
      <c r="B297" t="s">
        <v>2741</v>
      </c>
      <c r="C297" t="s">
        <v>2990</v>
      </c>
      <c r="D297" t="s">
        <v>2991</v>
      </c>
      <c r="E297" t="s">
        <v>484</v>
      </c>
      <c r="F297" t="s">
        <v>2992</v>
      </c>
      <c r="G297" t="s">
        <v>299</v>
      </c>
      <c r="H297" t="str">
        <f t="shared" si="5"/>
        <v>VDD</v>
      </c>
      <c r="I297" t="s">
        <v>484</v>
      </c>
      <c r="J297" t="s">
        <v>299</v>
      </c>
      <c r="K297" t="s">
        <v>299</v>
      </c>
      <c r="M297">
        <v>60</v>
      </c>
      <c r="N297" s="2">
        <v>9694</v>
      </c>
      <c r="O297" s="2">
        <v>0</v>
      </c>
      <c r="P297" s="2">
        <v>161.56</v>
      </c>
      <c r="Q297" s="2">
        <v>0</v>
      </c>
      <c r="R297" s="2">
        <v>1938.8</v>
      </c>
      <c r="S297" s="2">
        <v>2423.5</v>
      </c>
      <c r="T297" s="2">
        <v>9694</v>
      </c>
      <c r="U297" s="2">
        <v>9694</v>
      </c>
      <c r="V297" s="2">
        <v>492.78</v>
      </c>
      <c r="W297" s="2">
        <v>589.71</v>
      </c>
      <c r="X297" s="2">
        <v>374.47</v>
      </c>
      <c r="Y297" s="2">
        <v>0</v>
      </c>
      <c r="Z297" s="2">
        <v>0</v>
      </c>
      <c r="AA297" s="2">
        <v>235.87</v>
      </c>
      <c r="AB297" s="2">
        <v>722.4</v>
      </c>
      <c r="AC297" s="2">
        <v>0</v>
      </c>
      <c r="AD297" s="2">
        <v>0</v>
      </c>
      <c r="AE297" s="2"/>
    </row>
    <row r="298" spans="1:31" x14ac:dyDescent="0.25">
      <c r="A298" t="s">
        <v>2994</v>
      </c>
      <c r="B298" t="s">
        <v>1892</v>
      </c>
      <c r="C298" t="s">
        <v>2995</v>
      </c>
      <c r="D298" t="s">
        <v>2996</v>
      </c>
      <c r="E298" t="s">
        <v>485</v>
      </c>
      <c r="F298" t="s">
        <v>2997</v>
      </c>
      <c r="G298" t="s">
        <v>486</v>
      </c>
      <c r="H298" t="str">
        <f t="shared" si="5"/>
        <v>VDD</v>
      </c>
      <c r="I298" t="s">
        <v>485</v>
      </c>
      <c r="J298" t="s">
        <v>486</v>
      </c>
      <c r="K298" t="s">
        <v>486</v>
      </c>
      <c r="M298">
        <v>60</v>
      </c>
      <c r="N298" s="2">
        <v>10480</v>
      </c>
      <c r="O298" s="2">
        <v>259.2</v>
      </c>
      <c r="P298" s="2">
        <v>174.66</v>
      </c>
      <c r="Q298" s="2">
        <v>2500</v>
      </c>
      <c r="R298" s="2">
        <v>0</v>
      </c>
      <c r="S298" s="2">
        <v>2620</v>
      </c>
      <c r="T298" s="2">
        <v>10480</v>
      </c>
      <c r="U298" s="2">
        <v>10480</v>
      </c>
      <c r="V298" s="2">
        <v>532.73</v>
      </c>
      <c r="W298" s="2">
        <v>670.69</v>
      </c>
      <c r="X298" s="2">
        <v>425.89</v>
      </c>
      <c r="Y298" s="2">
        <v>0</v>
      </c>
      <c r="Z298" s="2">
        <v>0</v>
      </c>
      <c r="AA298" s="2">
        <v>268.27</v>
      </c>
      <c r="AB298" s="2">
        <v>821.6</v>
      </c>
      <c r="AC298" s="2">
        <v>0</v>
      </c>
      <c r="AD298" s="2">
        <v>0</v>
      </c>
      <c r="AE298" s="2"/>
    </row>
    <row r="299" spans="1:31" x14ac:dyDescent="0.25">
      <c r="A299" t="s">
        <v>2927</v>
      </c>
      <c r="B299" t="s">
        <v>1892</v>
      </c>
      <c r="C299" t="s">
        <v>2998</v>
      </c>
      <c r="D299" t="s">
        <v>2999</v>
      </c>
      <c r="E299" t="s">
        <v>487</v>
      </c>
      <c r="F299" t="s">
        <v>3000</v>
      </c>
      <c r="G299" t="s">
        <v>488</v>
      </c>
      <c r="H299" t="str">
        <f t="shared" si="5"/>
        <v>VDD</v>
      </c>
      <c r="I299" t="s">
        <v>487</v>
      </c>
      <c r="J299" t="s">
        <v>488</v>
      </c>
      <c r="K299" t="s">
        <v>488</v>
      </c>
      <c r="M299">
        <v>60</v>
      </c>
      <c r="N299" s="2">
        <v>14366</v>
      </c>
      <c r="O299" s="2">
        <v>0</v>
      </c>
      <c r="P299" s="2">
        <v>239.43</v>
      </c>
      <c r="Q299" s="2">
        <v>2500</v>
      </c>
      <c r="R299" s="2">
        <v>0</v>
      </c>
      <c r="S299" s="2">
        <v>3591.5</v>
      </c>
      <c r="T299" s="2">
        <v>14366</v>
      </c>
      <c r="U299" s="2">
        <v>14366</v>
      </c>
      <c r="V299" s="2">
        <v>730.27</v>
      </c>
      <c r="W299" s="2">
        <v>855.27</v>
      </c>
      <c r="X299" s="2">
        <v>543.08000000000004</v>
      </c>
      <c r="Y299" s="2">
        <v>0</v>
      </c>
      <c r="Z299" s="2">
        <v>0</v>
      </c>
      <c r="AA299" s="2">
        <v>342.1</v>
      </c>
      <c r="AB299" s="2">
        <v>1047.7</v>
      </c>
      <c r="AC299" s="2">
        <v>0</v>
      </c>
      <c r="AD299" s="2">
        <v>0</v>
      </c>
      <c r="AE299" s="2"/>
    </row>
    <row r="300" spans="1:31" x14ac:dyDescent="0.25">
      <c r="A300" t="s">
        <v>3001</v>
      </c>
      <c r="B300" t="s">
        <v>1862</v>
      </c>
      <c r="C300" t="s">
        <v>3002</v>
      </c>
      <c r="D300" t="s">
        <v>3003</v>
      </c>
      <c r="E300" t="s">
        <v>489</v>
      </c>
      <c r="F300" t="s">
        <v>3004</v>
      </c>
      <c r="G300" t="s">
        <v>490</v>
      </c>
      <c r="H300" t="str">
        <f t="shared" si="5"/>
        <v>VDD</v>
      </c>
      <c r="I300" t="s">
        <v>489</v>
      </c>
      <c r="J300" t="s">
        <v>490</v>
      </c>
      <c r="K300" t="s">
        <v>490</v>
      </c>
      <c r="M300">
        <v>60</v>
      </c>
      <c r="N300" s="2">
        <v>9458</v>
      </c>
      <c r="O300" s="2">
        <v>0</v>
      </c>
      <c r="P300" s="2">
        <v>157.63</v>
      </c>
      <c r="Q300" s="2">
        <v>1320</v>
      </c>
      <c r="R300" s="2">
        <v>0</v>
      </c>
      <c r="S300" s="2">
        <v>2364.5</v>
      </c>
      <c r="T300" s="2">
        <v>9458</v>
      </c>
      <c r="U300" s="2">
        <v>9458</v>
      </c>
      <c r="V300" s="2">
        <v>480.78</v>
      </c>
      <c r="W300" s="2">
        <v>546.78</v>
      </c>
      <c r="X300" s="2">
        <v>347.2</v>
      </c>
      <c r="Y300" s="2">
        <v>0</v>
      </c>
      <c r="Z300" s="2">
        <v>0</v>
      </c>
      <c r="AA300" s="2">
        <v>218.71</v>
      </c>
      <c r="AB300" s="2">
        <v>669.8</v>
      </c>
      <c r="AC300" s="2">
        <v>0</v>
      </c>
      <c r="AD300" s="2">
        <v>0</v>
      </c>
      <c r="AE300" s="2"/>
    </row>
    <row r="301" spans="1:31" x14ac:dyDescent="0.25">
      <c r="A301" t="s">
        <v>2492</v>
      </c>
      <c r="B301" t="s">
        <v>1967</v>
      </c>
      <c r="C301" t="s">
        <v>3005</v>
      </c>
      <c r="D301" t="s">
        <v>3006</v>
      </c>
      <c r="E301" t="s">
        <v>491</v>
      </c>
      <c r="F301" t="s">
        <v>3007</v>
      </c>
      <c r="G301" t="s">
        <v>492</v>
      </c>
      <c r="H301" t="str">
        <f t="shared" si="5"/>
        <v>VDD</v>
      </c>
      <c r="I301" t="s">
        <v>491</v>
      </c>
      <c r="J301" t="s">
        <v>492</v>
      </c>
      <c r="K301" t="s">
        <v>492</v>
      </c>
      <c r="M301">
        <v>60</v>
      </c>
      <c r="N301" s="2">
        <v>16222</v>
      </c>
      <c r="O301" s="2">
        <v>0</v>
      </c>
      <c r="P301" s="2">
        <v>270.36</v>
      </c>
      <c r="Q301" s="2">
        <v>440</v>
      </c>
      <c r="R301" s="2">
        <v>0</v>
      </c>
      <c r="S301" s="2">
        <v>4055.5</v>
      </c>
      <c r="T301" s="2">
        <v>16222</v>
      </c>
      <c r="U301" s="2">
        <v>16222</v>
      </c>
      <c r="V301" s="2">
        <v>824.61</v>
      </c>
      <c r="W301" s="2">
        <v>846.61</v>
      </c>
      <c r="X301" s="2">
        <v>537.58000000000004</v>
      </c>
      <c r="Y301" s="2">
        <v>0</v>
      </c>
      <c r="Z301" s="2">
        <v>0</v>
      </c>
      <c r="AA301" s="2">
        <v>338.64</v>
      </c>
      <c r="AB301" s="2">
        <v>1037.0899999999999</v>
      </c>
      <c r="AC301" s="2">
        <v>0</v>
      </c>
      <c r="AD301" s="2">
        <v>0</v>
      </c>
      <c r="AE301" s="2"/>
    </row>
    <row r="302" spans="1:31" x14ac:dyDescent="0.25">
      <c r="A302" t="s">
        <v>3008</v>
      </c>
      <c r="B302" t="s">
        <v>2121</v>
      </c>
      <c r="C302" t="s">
        <v>3009</v>
      </c>
      <c r="D302" t="s">
        <v>3010</v>
      </c>
      <c r="E302" t="s">
        <v>493</v>
      </c>
      <c r="F302" t="s">
        <v>3011</v>
      </c>
      <c r="G302" t="s">
        <v>494</v>
      </c>
      <c r="H302" t="str">
        <f t="shared" si="5"/>
        <v>VDD</v>
      </c>
      <c r="I302" t="s">
        <v>493</v>
      </c>
      <c r="J302" t="s">
        <v>494</v>
      </c>
      <c r="K302" t="s">
        <v>494</v>
      </c>
      <c r="M302">
        <v>60</v>
      </c>
      <c r="N302" s="2">
        <v>16330</v>
      </c>
      <c r="O302" s="2">
        <v>0</v>
      </c>
      <c r="P302" s="2">
        <v>272.16000000000003</v>
      </c>
      <c r="Q302" s="2">
        <v>0</v>
      </c>
      <c r="R302" s="2">
        <v>0</v>
      </c>
      <c r="S302" s="2">
        <v>4082.5</v>
      </c>
      <c r="T302" s="2">
        <v>16330</v>
      </c>
      <c r="U302" s="2">
        <v>16330</v>
      </c>
      <c r="V302" s="2">
        <v>830.1</v>
      </c>
      <c r="W302" s="2">
        <v>830.1</v>
      </c>
      <c r="X302" s="2">
        <v>527.1</v>
      </c>
      <c r="Y302" s="2">
        <v>0</v>
      </c>
      <c r="Z302" s="2">
        <v>0</v>
      </c>
      <c r="AA302" s="2">
        <v>332.04</v>
      </c>
      <c r="AB302" s="2">
        <v>1016.87</v>
      </c>
      <c r="AC302" s="2">
        <v>0</v>
      </c>
      <c r="AD302" s="2">
        <v>0</v>
      </c>
      <c r="AE302" s="2"/>
    </row>
    <row r="303" spans="1:31" x14ac:dyDescent="0.25">
      <c r="A303" t="s">
        <v>1981</v>
      </c>
      <c r="B303" t="s">
        <v>3012</v>
      </c>
      <c r="C303" t="s">
        <v>3013</v>
      </c>
      <c r="D303" t="s">
        <v>3014</v>
      </c>
      <c r="E303" t="s">
        <v>495</v>
      </c>
      <c r="F303" t="s">
        <v>3015</v>
      </c>
      <c r="G303" t="s">
        <v>69</v>
      </c>
      <c r="H303" t="str">
        <f t="shared" si="5"/>
        <v>VDD</v>
      </c>
      <c r="I303" t="s">
        <v>495</v>
      </c>
      <c r="J303" t="s">
        <v>69</v>
      </c>
      <c r="K303" t="s">
        <v>69</v>
      </c>
      <c r="M303">
        <v>60</v>
      </c>
      <c r="N303" s="2">
        <v>12722</v>
      </c>
      <c r="O303" s="2">
        <v>0</v>
      </c>
      <c r="P303" s="2">
        <v>212.03</v>
      </c>
      <c r="Q303" s="2">
        <v>440</v>
      </c>
      <c r="R303" s="2">
        <v>2544</v>
      </c>
      <c r="S303" s="2">
        <v>3180.5</v>
      </c>
      <c r="T303" s="2">
        <v>12722</v>
      </c>
      <c r="U303" s="2">
        <v>12722</v>
      </c>
      <c r="V303" s="2">
        <v>646.70000000000005</v>
      </c>
      <c r="W303" s="2">
        <v>795.9</v>
      </c>
      <c r="X303" s="2">
        <v>505.39</v>
      </c>
      <c r="Y303" s="2">
        <v>0</v>
      </c>
      <c r="Z303" s="2">
        <v>0</v>
      </c>
      <c r="AA303" s="2">
        <v>318.36</v>
      </c>
      <c r="AB303" s="2">
        <v>974.97</v>
      </c>
      <c r="AC303" s="2">
        <v>0</v>
      </c>
      <c r="AD303" s="2">
        <v>0</v>
      </c>
      <c r="AE303" s="2"/>
    </row>
    <row r="304" spans="1:31" x14ac:dyDescent="0.25">
      <c r="A304" t="s">
        <v>1973</v>
      </c>
      <c r="B304" t="s">
        <v>1805</v>
      </c>
      <c r="C304" t="s">
        <v>2815</v>
      </c>
      <c r="D304" t="s">
        <v>3016</v>
      </c>
      <c r="E304" t="s">
        <v>496</v>
      </c>
      <c r="F304" t="s">
        <v>3017</v>
      </c>
      <c r="G304" t="s">
        <v>497</v>
      </c>
      <c r="H304" t="str">
        <f t="shared" si="5"/>
        <v>VDD</v>
      </c>
      <c r="I304" t="s">
        <v>496</v>
      </c>
      <c r="J304" t="s">
        <v>497</v>
      </c>
      <c r="K304" t="s">
        <v>497</v>
      </c>
      <c r="M304">
        <v>60</v>
      </c>
      <c r="N304" s="2">
        <v>15286</v>
      </c>
      <c r="O304" s="2">
        <v>16868</v>
      </c>
      <c r="P304" s="2">
        <v>254.76</v>
      </c>
      <c r="Q304" s="2">
        <v>2500</v>
      </c>
      <c r="R304" s="2">
        <v>0</v>
      </c>
      <c r="S304" s="2">
        <v>3821.5</v>
      </c>
      <c r="T304" s="2">
        <v>15286</v>
      </c>
      <c r="U304" s="2">
        <v>15286</v>
      </c>
      <c r="V304" s="2">
        <v>777.04</v>
      </c>
      <c r="W304" s="2">
        <v>1745.44</v>
      </c>
      <c r="X304" s="2">
        <v>1108.3499999999999</v>
      </c>
      <c r="Y304" s="2">
        <v>0</v>
      </c>
      <c r="Z304" s="2">
        <v>0</v>
      </c>
      <c r="AA304" s="2">
        <v>698.18</v>
      </c>
      <c r="AB304" s="2">
        <v>2138.15</v>
      </c>
      <c r="AC304" s="2">
        <v>0</v>
      </c>
      <c r="AD304" s="2">
        <v>0</v>
      </c>
      <c r="AE304" s="2"/>
    </row>
    <row r="305" spans="1:31" x14ac:dyDescent="0.25">
      <c r="A305" t="s">
        <v>3018</v>
      </c>
      <c r="B305" t="s">
        <v>3019</v>
      </c>
      <c r="C305" t="s">
        <v>3020</v>
      </c>
      <c r="D305" t="s">
        <v>3021</v>
      </c>
      <c r="E305" t="s">
        <v>498</v>
      </c>
      <c r="F305" t="s">
        <v>3022</v>
      </c>
      <c r="G305" t="s">
        <v>479</v>
      </c>
      <c r="H305" t="str">
        <f t="shared" si="5"/>
        <v>VDD</v>
      </c>
      <c r="I305" t="s">
        <v>498</v>
      </c>
      <c r="J305" t="s">
        <v>479</v>
      </c>
      <c r="K305" t="s">
        <v>479</v>
      </c>
      <c r="M305">
        <v>60</v>
      </c>
      <c r="N305" s="2">
        <v>9694</v>
      </c>
      <c r="O305" s="2">
        <v>0</v>
      </c>
      <c r="P305" s="2">
        <v>161.56</v>
      </c>
      <c r="Q305" s="2">
        <v>880</v>
      </c>
      <c r="R305" s="2">
        <v>0</v>
      </c>
      <c r="S305" s="2">
        <v>2423.5</v>
      </c>
      <c r="T305" s="2">
        <v>9694</v>
      </c>
      <c r="U305" s="2">
        <v>9694</v>
      </c>
      <c r="V305" s="2">
        <v>492.78</v>
      </c>
      <c r="W305" s="2">
        <v>536.78</v>
      </c>
      <c r="X305" s="2">
        <v>340.85</v>
      </c>
      <c r="Y305" s="2">
        <v>0</v>
      </c>
      <c r="Z305" s="2">
        <v>0</v>
      </c>
      <c r="AA305" s="2">
        <v>214.71</v>
      </c>
      <c r="AB305" s="2">
        <v>657.53</v>
      </c>
      <c r="AC305" s="2">
        <v>0</v>
      </c>
      <c r="AD305" s="2">
        <v>0</v>
      </c>
      <c r="AE305" s="2"/>
    </row>
    <row r="306" spans="1:31" x14ac:dyDescent="0.25">
      <c r="A306" t="s">
        <v>1827</v>
      </c>
      <c r="B306" t="s">
        <v>2219</v>
      </c>
      <c r="C306" t="s">
        <v>3023</v>
      </c>
      <c r="D306" t="s">
        <v>3024</v>
      </c>
      <c r="E306" t="s">
        <v>499</v>
      </c>
      <c r="F306" t="s">
        <v>3025</v>
      </c>
      <c r="G306" t="s">
        <v>69</v>
      </c>
      <c r="H306" t="str">
        <f t="shared" si="5"/>
        <v>VDD</v>
      </c>
      <c r="I306" t="s">
        <v>499</v>
      </c>
      <c r="J306" t="s">
        <v>69</v>
      </c>
      <c r="K306" t="s">
        <v>69</v>
      </c>
      <c r="M306">
        <v>60</v>
      </c>
      <c r="N306" s="2">
        <v>12722</v>
      </c>
      <c r="O306" s="2">
        <v>0</v>
      </c>
      <c r="P306" s="2">
        <v>212.03</v>
      </c>
      <c r="Q306" s="2">
        <v>440</v>
      </c>
      <c r="R306" s="2">
        <v>2544</v>
      </c>
      <c r="S306" s="2">
        <v>3180.5</v>
      </c>
      <c r="T306" s="2">
        <v>12722</v>
      </c>
      <c r="U306" s="2">
        <v>12722</v>
      </c>
      <c r="V306" s="2">
        <v>646.70000000000005</v>
      </c>
      <c r="W306" s="2">
        <v>795.9</v>
      </c>
      <c r="X306" s="2">
        <v>505.39</v>
      </c>
      <c r="Y306" s="2">
        <v>0</v>
      </c>
      <c r="Z306" s="2">
        <v>0</v>
      </c>
      <c r="AA306" s="2">
        <v>318.36</v>
      </c>
      <c r="AB306" s="2">
        <v>974.97</v>
      </c>
      <c r="AC306" s="2">
        <v>0</v>
      </c>
      <c r="AD306" s="2">
        <v>0</v>
      </c>
      <c r="AE306" s="2"/>
    </row>
    <row r="307" spans="1:31" x14ac:dyDescent="0.25">
      <c r="A307" t="s">
        <v>1973</v>
      </c>
      <c r="B307" t="s">
        <v>2135</v>
      </c>
      <c r="C307" t="s">
        <v>3026</v>
      </c>
      <c r="D307" t="s">
        <v>3027</v>
      </c>
      <c r="E307" t="s">
        <v>500</v>
      </c>
      <c r="F307" t="s">
        <v>3028</v>
      </c>
      <c r="G307" t="s">
        <v>501</v>
      </c>
      <c r="H307" t="str">
        <f t="shared" si="5"/>
        <v>VDD</v>
      </c>
      <c r="I307" t="s">
        <v>500</v>
      </c>
      <c r="J307" t="s">
        <v>501</v>
      </c>
      <c r="K307" t="s">
        <v>501</v>
      </c>
      <c r="M307">
        <v>60</v>
      </c>
      <c r="N307" s="2">
        <v>9694</v>
      </c>
      <c r="O307" s="2">
        <v>0</v>
      </c>
      <c r="P307" s="2">
        <v>161.56</v>
      </c>
      <c r="Q307" s="2">
        <v>880</v>
      </c>
      <c r="R307" s="2">
        <v>0</v>
      </c>
      <c r="S307" s="2">
        <v>2423.5</v>
      </c>
      <c r="T307" s="2">
        <v>9694</v>
      </c>
      <c r="U307" s="2">
        <v>9694</v>
      </c>
      <c r="V307" s="2">
        <v>492.78</v>
      </c>
      <c r="W307" s="2">
        <v>536.78</v>
      </c>
      <c r="X307" s="2">
        <v>340.85</v>
      </c>
      <c r="Y307" s="2">
        <v>0</v>
      </c>
      <c r="Z307" s="2">
        <v>0</v>
      </c>
      <c r="AA307" s="2">
        <v>214.71</v>
      </c>
      <c r="AB307" s="2">
        <v>657.53</v>
      </c>
      <c r="AC307" s="2">
        <v>0</v>
      </c>
      <c r="AD307" s="2">
        <v>0</v>
      </c>
      <c r="AE307" s="2"/>
    </row>
    <row r="308" spans="1:31" x14ac:dyDescent="0.25">
      <c r="A308" t="s">
        <v>1973</v>
      </c>
      <c r="B308" t="s">
        <v>2135</v>
      </c>
      <c r="C308" t="s">
        <v>3029</v>
      </c>
      <c r="D308" t="s">
        <v>3030</v>
      </c>
      <c r="E308" t="s">
        <v>502</v>
      </c>
      <c r="F308" t="s">
        <v>3031</v>
      </c>
      <c r="G308" t="s">
        <v>503</v>
      </c>
      <c r="H308" t="str">
        <f t="shared" si="5"/>
        <v>VDD</v>
      </c>
      <c r="I308" t="s">
        <v>502</v>
      </c>
      <c r="J308" t="s">
        <v>503</v>
      </c>
      <c r="K308" t="s">
        <v>503</v>
      </c>
      <c r="M308">
        <v>60</v>
      </c>
      <c r="N308" s="2">
        <v>10480</v>
      </c>
      <c r="O308" s="2">
        <v>0</v>
      </c>
      <c r="P308" s="2">
        <v>174.66</v>
      </c>
      <c r="Q308" s="2">
        <v>1320</v>
      </c>
      <c r="R308" s="2">
        <v>0</v>
      </c>
      <c r="S308" s="2">
        <v>2620</v>
      </c>
      <c r="T308" s="2">
        <v>10480</v>
      </c>
      <c r="U308" s="2">
        <v>10480</v>
      </c>
      <c r="V308" s="2">
        <v>532.73</v>
      </c>
      <c r="W308" s="2">
        <v>598.73</v>
      </c>
      <c r="X308" s="2">
        <v>380.18</v>
      </c>
      <c r="Y308" s="2">
        <v>0</v>
      </c>
      <c r="Z308" s="2">
        <v>0</v>
      </c>
      <c r="AA308" s="2">
        <v>239.49</v>
      </c>
      <c r="AB308" s="2">
        <v>733.44</v>
      </c>
      <c r="AC308" s="2">
        <v>0</v>
      </c>
      <c r="AD308" s="2">
        <v>0</v>
      </c>
      <c r="AE308" s="2"/>
    </row>
    <row r="309" spans="1:31" x14ac:dyDescent="0.25">
      <c r="A309" t="s">
        <v>3032</v>
      </c>
      <c r="B309" t="s">
        <v>2488</v>
      </c>
      <c r="C309" t="s">
        <v>3033</v>
      </c>
      <c r="D309" t="s">
        <v>3034</v>
      </c>
      <c r="E309" t="s">
        <v>504</v>
      </c>
      <c r="F309" t="s">
        <v>3035</v>
      </c>
      <c r="G309" t="s">
        <v>54</v>
      </c>
      <c r="H309" t="str">
        <f t="shared" si="5"/>
        <v>VDD</v>
      </c>
      <c r="I309" t="s">
        <v>504</v>
      </c>
      <c r="J309" t="s">
        <v>54</v>
      </c>
      <c r="K309" t="s">
        <v>54</v>
      </c>
      <c r="M309">
        <v>60</v>
      </c>
      <c r="N309" s="2">
        <v>9694</v>
      </c>
      <c r="O309" s="2">
        <v>0</v>
      </c>
      <c r="P309" s="2">
        <v>161.56</v>
      </c>
      <c r="Q309" s="2">
        <v>0</v>
      </c>
      <c r="R309" s="2">
        <v>0</v>
      </c>
      <c r="S309" s="2">
        <v>2423.5</v>
      </c>
      <c r="T309" s="2">
        <v>9694</v>
      </c>
      <c r="U309" s="2">
        <v>9694</v>
      </c>
      <c r="V309" s="2">
        <v>492.78</v>
      </c>
      <c r="W309" s="2">
        <v>492.78</v>
      </c>
      <c r="X309" s="2">
        <v>312.91000000000003</v>
      </c>
      <c r="Y309" s="2">
        <v>0</v>
      </c>
      <c r="Z309" s="2">
        <v>0</v>
      </c>
      <c r="AA309" s="2">
        <v>197.11</v>
      </c>
      <c r="AB309" s="2">
        <v>603.64</v>
      </c>
      <c r="AC309" s="2">
        <v>0</v>
      </c>
      <c r="AD309" s="2">
        <v>0</v>
      </c>
      <c r="AE309" s="2"/>
    </row>
    <row r="310" spans="1:31" x14ac:dyDescent="0.25">
      <c r="A310" t="s">
        <v>3036</v>
      </c>
      <c r="B310" t="s">
        <v>2238</v>
      </c>
      <c r="C310" t="s">
        <v>3037</v>
      </c>
      <c r="D310" t="s">
        <v>3038</v>
      </c>
      <c r="E310" t="s">
        <v>505</v>
      </c>
      <c r="F310" t="s">
        <v>3039</v>
      </c>
      <c r="G310" t="s">
        <v>506</v>
      </c>
      <c r="H310" t="str">
        <f t="shared" si="5"/>
        <v>VDD</v>
      </c>
      <c r="I310" t="s">
        <v>505</v>
      </c>
      <c r="J310" t="s">
        <v>506</v>
      </c>
      <c r="K310" t="s">
        <v>506</v>
      </c>
      <c r="M310">
        <v>60</v>
      </c>
      <c r="N310" s="2">
        <v>13566</v>
      </c>
      <c r="O310" s="2">
        <v>0</v>
      </c>
      <c r="P310" s="2">
        <v>226.1</v>
      </c>
      <c r="Q310" s="2">
        <v>0</v>
      </c>
      <c r="R310" s="2">
        <v>0</v>
      </c>
      <c r="S310" s="2">
        <v>3391.5</v>
      </c>
      <c r="T310" s="2">
        <v>13566</v>
      </c>
      <c r="U310" s="2">
        <v>13566</v>
      </c>
      <c r="V310" s="2">
        <v>689.6</v>
      </c>
      <c r="W310" s="2">
        <v>689.6</v>
      </c>
      <c r="X310" s="2">
        <v>437.89</v>
      </c>
      <c r="Y310" s="2">
        <v>0</v>
      </c>
      <c r="Z310" s="2">
        <v>0</v>
      </c>
      <c r="AA310" s="2">
        <v>275.83999999999997</v>
      </c>
      <c r="AB310" s="2">
        <v>844.74</v>
      </c>
      <c r="AC310" s="2">
        <v>0</v>
      </c>
      <c r="AD310" s="2">
        <v>0</v>
      </c>
      <c r="AE310" s="2"/>
    </row>
    <row r="311" spans="1:31" x14ac:dyDescent="0.25">
      <c r="A311" t="s">
        <v>3040</v>
      </c>
      <c r="B311" t="s">
        <v>1985</v>
      </c>
      <c r="C311" t="s">
        <v>3041</v>
      </c>
      <c r="D311" t="s">
        <v>3042</v>
      </c>
      <c r="E311" t="s">
        <v>507</v>
      </c>
      <c r="F311" t="s">
        <v>3043</v>
      </c>
      <c r="G311" t="s">
        <v>252</v>
      </c>
      <c r="H311" t="str">
        <f t="shared" si="5"/>
        <v>VDD</v>
      </c>
      <c r="I311" t="s">
        <v>507</v>
      </c>
      <c r="J311" t="s">
        <v>252</v>
      </c>
      <c r="K311" t="s">
        <v>252</v>
      </c>
      <c r="M311">
        <v>60</v>
      </c>
      <c r="N311" s="2">
        <v>9694</v>
      </c>
      <c r="O311" s="2">
        <v>0</v>
      </c>
      <c r="P311" s="2">
        <v>161.56</v>
      </c>
      <c r="Q311" s="2">
        <v>0</v>
      </c>
      <c r="R311" s="2">
        <v>0</v>
      </c>
      <c r="S311" s="2">
        <v>2423.5</v>
      </c>
      <c r="T311" s="2">
        <v>9694</v>
      </c>
      <c r="U311" s="2">
        <v>9694</v>
      </c>
      <c r="V311" s="2">
        <v>492.78</v>
      </c>
      <c r="W311" s="2">
        <v>492.78</v>
      </c>
      <c r="X311" s="2">
        <v>312.91000000000003</v>
      </c>
      <c r="Y311" s="2">
        <v>0</v>
      </c>
      <c r="Z311" s="2">
        <v>0</v>
      </c>
      <c r="AA311" s="2">
        <v>197.11</v>
      </c>
      <c r="AB311" s="2">
        <v>603.64</v>
      </c>
      <c r="AC311" s="2">
        <v>0</v>
      </c>
      <c r="AD311" s="2">
        <v>0</v>
      </c>
      <c r="AE311" s="2"/>
    </row>
    <row r="312" spans="1:31" x14ac:dyDescent="0.25">
      <c r="A312" t="s">
        <v>1973</v>
      </c>
      <c r="B312" t="s">
        <v>2135</v>
      </c>
      <c r="C312" t="s">
        <v>3045</v>
      </c>
      <c r="D312" t="s">
        <v>3046</v>
      </c>
      <c r="E312" t="s">
        <v>508</v>
      </c>
      <c r="F312" t="s">
        <v>3047</v>
      </c>
      <c r="G312" t="s">
        <v>509</v>
      </c>
      <c r="H312" t="str">
        <f t="shared" si="5"/>
        <v>VDD</v>
      </c>
      <c r="I312" t="s">
        <v>508</v>
      </c>
      <c r="J312" t="s">
        <v>509</v>
      </c>
      <c r="K312" t="s">
        <v>509</v>
      </c>
      <c r="M312">
        <v>60</v>
      </c>
      <c r="N312" s="2">
        <v>10480</v>
      </c>
      <c r="O312" s="2">
        <v>0</v>
      </c>
      <c r="P312" s="2">
        <v>174.66</v>
      </c>
      <c r="Q312" s="2">
        <v>1320</v>
      </c>
      <c r="R312" s="2">
        <v>0</v>
      </c>
      <c r="S312" s="2">
        <v>2620</v>
      </c>
      <c r="T312" s="2">
        <v>10480</v>
      </c>
      <c r="U312" s="2">
        <v>10480</v>
      </c>
      <c r="V312" s="2">
        <v>532.73</v>
      </c>
      <c r="W312" s="2">
        <v>598.73</v>
      </c>
      <c r="X312" s="2">
        <v>380.18</v>
      </c>
      <c r="Y312" s="2">
        <v>0</v>
      </c>
      <c r="Z312" s="2">
        <v>0</v>
      </c>
      <c r="AA312" s="2">
        <v>239.49</v>
      </c>
      <c r="AB312" s="2">
        <v>733.44</v>
      </c>
      <c r="AC312" s="2">
        <v>0</v>
      </c>
      <c r="AD312" s="2">
        <v>0</v>
      </c>
      <c r="AE312" s="2"/>
    </row>
    <row r="313" spans="1:31" x14ac:dyDescent="0.25">
      <c r="A313" t="s">
        <v>3048</v>
      </c>
      <c r="B313" t="s">
        <v>3049</v>
      </c>
      <c r="C313" t="s">
        <v>3050</v>
      </c>
      <c r="D313" t="s">
        <v>3051</v>
      </c>
      <c r="E313" t="s">
        <v>510</v>
      </c>
      <c r="F313" t="s">
        <v>3052</v>
      </c>
      <c r="G313" t="s">
        <v>511</v>
      </c>
      <c r="H313" t="str">
        <f t="shared" si="5"/>
        <v>VDD</v>
      </c>
      <c r="I313" t="s">
        <v>510</v>
      </c>
      <c r="J313" t="s">
        <v>511</v>
      </c>
      <c r="K313" t="s">
        <v>511</v>
      </c>
      <c r="M313">
        <v>60</v>
      </c>
      <c r="N313" s="2">
        <v>9458</v>
      </c>
      <c r="O313" s="2">
        <v>0</v>
      </c>
      <c r="P313" s="2">
        <v>157.63</v>
      </c>
      <c r="Q313" s="2">
        <v>1320</v>
      </c>
      <c r="R313" s="2">
        <v>0</v>
      </c>
      <c r="S313" s="2">
        <v>2364.5</v>
      </c>
      <c r="T313" s="2">
        <v>9458</v>
      </c>
      <c r="U313" s="2">
        <v>9458</v>
      </c>
      <c r="V313" s="2">
        <v>480.78</v>
      </c>
      <c r="W313" s="2">
        <v>546.78</v>
      </c>
      <c r="X313" s="2">
        <v>347.2</v>
      </c>
      <c r="Y313" s="2">
        <v>0</v>
      </c>
      <c r="Z313" s="2">
        <v>0</v>
      </c>
      <c r="AA313" s="2">
        <v>218.71</v>
      </c>
      <c r="AB313" s="2">
        <v>669.8</v>
      </c>
      <c r="AC313" s="2">
        <v>0</v>
      </c>
      <c r="AD313" s="2">
        <v>0</v>
      </c>
      <c r="AE313" s="2"/>
    </row>
    <row r="314" spans="1:31" x14ac:dyDescent="0.25">
      <c r="A314" t="s">
        <v>1973</v>
      </c>
      <c r="B314" t="s">
        <v>2570</v>
      </c>
      <c r="C314" t="s">
        <v>3053</v>
      </c>
      <c r="D314" t="s">
        <v>3054</v>
      </c>
      <c r="E314" t="s">
        <v>512</v>
      </c>
      <c r="F314" t="s">
        <v>3055</v>
      </c>
      <c r="G314" t="s">
        <v>30</v>
      </c>
      <c r="H314" t="str">
        <f t="shared" si="5"/>
        <v>VDD</v>
      </c>
      <c r="I314" t="s">
        <v>512</v>
      </c>
      <c r="J314" t="s">
        <v>30</v>
      </c>
      <c r="K314" t="s">
        <v>30</v>
      </c>
      <c r="M314">
        <v>60</v>
      </c>
      <c r="N314" s="2">
        <v>9694</v>
      </c>
      <c r="O314" s="2">
        <v>0</v>
      </c>
      <c r="P314" s="2">
        <v>161.56</v>
      </c>
      <c r="Q314" s="2">
        <v>0</v>
      </c>
      <c r="R314" s="2">
        <v>1450</v>
      </c>
      <c r="S314" s="2">
        <v>2423.5</v>
      </c>
      <c r="T314" s="2">
        <v>9694</v>
      </c>
      <c r="U314" s="2">
        <v>9694</v>
      </c>
      <c r="V314" s="2">
        <v>492.78</v>
      </c>
      <c r="W314" s="2">
        <v>565.27</v>
      </c>
      <c r="X314" s="2">
        <v>358.95</v>
      </c>
      <c r="Y314" s="2">
        <v>0</v>
      </c>
      <c r="Z314" s="2">
        <v>0</v>
      </c>
      <c r="AA314" s="2">
        <v>226.11</v>
      </c>
      <c r="AB314" s="2">
        <v>692.45</v>
      </c>
      <c r="AC314" s="2">
        <v>0</v>
      </c>
      <c r="AD314" s="2">
        <v>0</v>
      </c>
      <c r="AE314" s="2"/>
    </row>
    <row r="315" spans="1:31" x14ac:dyDescent="0.25">
      <c r="A315" t="s">
        <v>3032</v>
      </c>
      <c r="B315" t="s">
        <v>3056</v>
      </c>
      <c r="C315" t="s">
        <v>3057</v>
      </c>
      <c r="D315" t="s">
        <v>3058</v>
      </c>
      <c r="E315" t="s">
        <v>513</v>
      </c>
      <c r="F315" t="s">
        <v>3059</v>
      </c>
      <c r="G315" t="s">
        <v>514</v>
      </c>
      <c r="H315" t="str">
        <f t="shared" si="5"/>
        <v>VDD</v>
      </c>
      <c r="I315" t="s">
        <v>513</v>
      </c>
      <c r="J315" t="s">
        <v>514</v>
      </c>
      <c r="K315" t="s">
        <v>514</v>
      </c>
      <c r="M315">
        <v>60</v>
      </c>
      <c r="N315" s="2">
        <v>15286</v>
      </c>
      <c r="O315" s="2">
        <v>0</v>
      </c>
      <c r="P315" s="2">
        <v>254.76</v>
      </c>
      <c r="Q315" s="2">
        <v>440</v>
      </c>
      <c r="R315" s="2">
        <v>3056</v>
      </c>
      <c r="S315" s="2">
        <v>3821.5</v>
      </c>
      <c r="T315" s="2">
        <v>15286</v>
      </c>
      <c r="U315" s="2">
        <v>15286</v>
      </c>
      <c r="V315" s="2">
        <v>777.04</v>
      </c>
      <c r="W315" s="2">
        <v>951.84</v>
      </c>
      <c r="X315" s="2">
        <v>604.41</v>
      </c>
      <c r="Y315" s="2">
        <v>0</v>
      </c>
      <c r="Z315" s="2">
        <v>0</v>
      </c>
      <c r="AA315" s="2">
        <v>380.73</v>
      </c>
      <c r="AB315" s="2">
        <v>1165.99</v>
      </c>
      <c r="AC315" s="2">
        <v>0</v>
      </c>
      <c r="AD315" s="2">
        <v>0</v>
      </c>
      <c r="AE315" s="2"/>
    </row>
    <row r="316" spans="1:31" x14ac:dyDescent="0.25">
      <c r="A316" t="s">
        <v>1973</v>
      </c>
      <c r="B316" t="s">
        <v>3060</v>
      </c>
      <c r="C316" t="s">
        <v>3061</v>
      </c>
      <c r="D316" t="s">
        <v>3062</v>
      </c>
      <c r="E316" t="s">
        <v>515</v>
      </c>
      <c r="F316" t="s">
        <v>3063</v>
      </c>
      <c r="G316" t="s">
        <v>516</v>
      </c>
      <c r="H316" t="str">
        <f t="shared" si="5"/>
        <v>VDD</v>
      </c>
      <c r="I316" t="s">
        <v>515</v>
      </c>
      <c r="J316" t="s">
        <v>516</v>
      </c>
      <c r="K316" t="s">
        <v>516</v>
      </c>
      <c r="M316">
        <v>60</v>
      </c>
      <c r="N316" s="2">
        <v>15286</v>
      </c>
      <c r="O316" s="2">
        <v>0</v>
      </c>
      <c r="P316" s="2">
        <v>254.76</v>
      </c>
      <c r="Q316" s="2">
        <v>0</v>
      </c>
      <c r="R316" s="2">
        <v>0</v>
      </c>
      <c r="S316" s="2">
        <v>3821.5</v>
      </c>
      <c r="T316" s="2">
        <v>15286</v>
      </c>
      <c r="U316" s="2">
        <v>15286</v>
      </c>
      <c r="V316" s="2">
        <v>777.04</v>
      </c>
      <c r="W316" s="2">
        <v>777.04</v>
      </c>
      <c r="X316" s="2">
        <v>493.41</v>
      </c>
      <c r="Y316" s="2">
        <v>0</v>
      </c>
      <c r="Z316" s="2">
        <v>0</v>
      </c>
      <c r="AA316" s="2">
        <v>310.81</v>
      </c>
      <c r="AB316" s="2">
        <v>951.87</v>
      </c>
      <c r="AC316" s="2">
        <v>0</v>
      </c>
      <c r="AD316" s="2">
        <v>0</v>
      </c>
      <c r="AE316" s="2"/>
    </row>
    <row r="317" spans="1:31" x14ac:dyDescent="0.25">
      <c r="A317" t="s">
        <v>1973</v>
      </c>
      <c r="B317" t="s">
        <v>1937</v>
      </c>
      <c r="C317" t="s">
        <v>2051</v>
      </c>
      <c r="D317" t="s">
        <v>3064</v>
      </c>
      <c r="E317" t="s">
        <v>517</v>
      </c>
      <c r="F317" t="s">
        <v>3065</v>
      </c>
      <c r="G317" t="s">
        <v>99</v>
      </c>
      <c r="H317" t="str">
        <f t="shared" si="5"/>
        <v>VDD</v>
      </c>
      <c r="I317" t="s">
        <v>517</v>
      </c>
      <c r="J317" t="s">
        <v>99</v>
      </c>
      <c r="K317" t="s">
        <v>99</v>
      </c>
      <c r="M317">
        <v>60</v>
      </c>
      <c r="N317" s="2">
        <v>9694</v>
      </c>
      <c r="O317" s="2">
        <v>0</v>
      </c>
      <c r="P317" s="2">
        <v>161.56</v>
      </c>
      <c r="Q317" s="2">
        <v>880</v>
      </c>
      <c r="R317" s="2">
        <v>0</v>
      </c>
      <c r="S317" s="2">
        <v>2423.5</v>
      </c>
      <c r="T317" s="2">
        <v>9694</v>
      </c>
      <c r="U317" s="2">
        <v>9694</v>
      </c>
      <c r="V317" s="2">
        <v>492.77</v>
      </c>
      <c r="W317" s="2">
        <v>536.77</v>
      </c>
      <c r="X317" s="2">
        <v>340.85</v>
      </c>
      <c r="Y317" s="2">
        <v>0</v>
      </c>
      <c r="Z317" s="2">
        <v>0</v>
      </c>
      <c r="AA317" s="2">
        <v>214.71</v>
      </c>
      <c r="AB317" s="2">
        <v>657.53</v>
      </c>
      <c r="AC317" s="2">
        <v>0</v>
      </c>
      <c r="AD317" s="2">
        <v>0</v>
      </c>
      <c r="AE317" s="2"/>
    </row>
    <row r="318" spans="1:31" x14ac:dyDescent="0.25">
      <c r="A318" t="s">
        <v>3032</v>
      </c>
      <c r="B318" t="s">
        <v>3066</v>
      </c>
      <c r="C318" t="s">
        <v>3067</v>
      </c>
      <c r="D318" t="s">
        <v>3068</v>
      </c>
      <c r="E318" t="s">
        <v>518</v>
      </c>
      <c r="F318" t="s">
        <v>3069</v>
      </c>
      <c r="G318" t="s">
        <v>519</v>
      </c>
      <c r="H318" t="str">
        <f t="shared" si="5"/>
        <v>VDD</v>
      </c>
      <c r="I318" t="s">
        <v>518</v>
      </c>
      <c r="J318" t="s">
        <v>519</v>
      </c>
      <c r="K318" t="s">
        <v>519</v>
      </c>
      <c r="M318">
        <v>60</v>
      </c>
      <c r="N318" s="2">
        <v>9694</v>
      </c>
      <c r="O318" s="2">
        <v>0</v>
      </c>
      <c r="P318" s="2">
        <v>161.56</v>
      </c>
      <c r="Q318" s="2">
        <v>440</v>
      </c>
      <c r="R318" s="2">
        <v>0</v>
      </c>
      <c r="S318" s="2">
        <v>2423.5</v>
      </c>
      <c r="T318" s="2">
        <v>9694</v>
      </c>
      <c r="U318" s="2">
        <v>9694</v>
      </c>
      <c r="V318" s="2">
        <v>492.78</v>
      </c>
      <c r="W318" s="2">
        <v>514.78</v>
      </c>
      <c r="X318" s="2">
        <v>326.87</v>
      </c>
      <c r="Y318" s="2">
        <v>0</v>
      </c>
      <c r="Z318" s="2">
        <v>0</v>
      </c>
      <c r="AA318" s="2">
        <v>205.91</v>
      </c>
      <c r="AB318" s="2">
        <v>630.6</v>
      </c>
      <c r="AC318" s="2">
        <v>0</v>
      </c>
      <c r="AD318" s="2">
        <v>0</v>
      </c>
      <c r="AE318" s="2"/>
    </row>
    <row r="319" spans="1:31" x14ac:dyDescent="0.25">
      <c r="A319" t="s">
        <v>1973</v>
      </c>
      <c r="B319" t="s">
        <v>2032</v>
      </c>
      <c r="C319" t="s">
        <v>3070</v>
      </c>
      <c r="D319" t="s">
        <v>3071</v>
      </c>
      <c r="E319" t="s">
        <v>520</v>
      </c>
      <c r="F319" t="s">
        <v>3072</v>
      </c>
      <c r="G319" t="s">
        <v>69</v>
      </c>
      <c r="H319" t="str">
        <f t="shared" si="5"/>
        <v>VDD</v>
      </c>
      <c r="I319" t="s">
        <v>520</v>
      </c>
      <c r="J319" t="s">
        <v>69</v>
      </c>
      <c r="K319" t="s">
        <v>69</v>
      </c>
      <c r="M319">
        <v>60</v>
      </c>
      <c r="N319" s="2">
        <v>16330</v>
      </c>
      <c r="O319" s="2">
        <v>0</v>
      </c>
      <c r="P319" s="2">
        <v>272.16000000000003</v>
      </c>
      <c r="Q319" s="2">
        <v>440</v>
      </c>
      <c r="R319" s="2">
        <v>3266</v>
      </c>
      <c r="S319" s="2">
        <v>4082.5</v>
      </c>
      <c r="T319" s="2">
        <v>16330</v>
      </c>
      <c r="U319" s="2">
        <v>16330</v>
      </c>
      <c r="V319" s="2">
        <v>830.1</v>
      </c>
      <c r="W319" s="2">
        <v>1015.4</v>
      </c>
      <c r="X319" s="2">
        <v>644.77</v>
      </c>
      <c r="Y319" s="2">
        <v>0</v>
      </c>
      <c r="Z319" s="2">
        <v>0</v>
      </c>
      <c r="AA319" s="2">
        <v>406.16</v>
      </c>
      <c r="AB319" s="2">
        <v>1243.8699999999999</v>
      </c>
      <c r="AC319" s="2">
        <v>0</v>
      </c>
      <c r="AD319" s="2">
        <v>0</v>
      </c>
      <c r="AE319" s="2"/>
    </row>
    <row r="320" spans="1:31" x14ac:dyDescent="0.25">
      <c r="A320" t="s">
        <v>3044</v>
      </c>
      <c r="B320" t="s">
        <v>2032</v>
      </c>
      <c r="C320" t="s">
        <v>3073</v>
      </c>
      <c r="D320" t="s">
        <v>3074</v>
      </c>
      <c r="E320" t="s">
        <v>521</v>
      </c>
      <c r="F320" t="s">
        <v>3075</v>
      </c>
      <c r="G320" t="s">
        <v>69</v>
      </c>
      <c r="H320" t="str">
        <f t="shared" si="5"/>
        <v>VDD</v>
      </c>
      <c r="I320" t="s">
        <v>521</v>
      </c>
      <c r="J320" t="s">
        <v>69</v>
      </c>
      <c r="K320" t="s">
        <v>69</v>
      </c>
      <c r="M320">
        <v>60</v>
      </c>
      <c r="N320" s="2">
        <v>12044</v>
      </c>
      <c r="O320" s="2">
        <v>0</v>
      </c>
      <c r="P320" s="2">
        <v>200.73</v>
      </c>
      <c r="Q320" s="2">
        <v>440</v>
      </c>
      <c r="R320" s="2">
        <v>2408</v>
      </c>
      <c r="S320" s="2">
        <v>3011</v>
      </c>
      <c r="T320" s="2">
        <v>12044</v>
      </c>
      <c r="U320" s="2">
        <v>12044</v>
      </c>
      <c r="V320" s="2">
        <v>612.23</v>
      </c>
      <c r="W320" s="2">
        <v>754.63</v>
      </c>
      <c r="X320" s="2">
        <v>479.18</v>
      </c>
      <c r="Y320" s="2">
        <v>0</v>
      </c>
      <c r="Z320" s="2">
        <v>0</v>
      </c>
      <c r="AA320" s="2">
        <v>301.85000000000002</v>
      </c>
      <c r="AB320" s="2">
        <v>924.41</v>
      </c>
      <c r="AC320" s="2">
        <v>0</v>
      </c>
      <c r="AD320" s="2">
        <v>0</v>
      </c>
      <c r="AE320" s="2"/>
    </row>
    <row r="321" spans="1:31" x14ac:dyDescent="0.25">
      <c r="A321" t="s">
        <v>2475</v>
      </c>
      <c r="B321" t="s">
        <v>3077</v>
      </c>
      <c r="C321" t="s">
        <v>3078</v>
      </c>
      <c r="D321" t="s">
        <v>3079</v>
      </c>
      <c r="E321" t="s">
        <v>522</v>
      </c>
      <c r="F321" t="s">
        <v>3080</v>
      </c>
      <c r="G321" t="s">
        <v>248</v>
      </c>
      <c r="H321" t="str">
        <f t="shared" si="5"/>
        <v>VDD</v>
      </c>
      <c r="I321" t="s">
        <v>522</v>
      </c>
      <c r="J321" t="s">
        <v>248</v>
      </c>
      <c r="K321" t="s">
        <v>248</v>
      </c>
      <c r="M321">
        <v>60</v>
      </c>
      <c r="N321" s="2">
        <v>9694</v>
      </c>
      <c r="O321" s="2">
        <v>0</v>
      </c>
      <c r="P321" s="2">
        <v>161.56</v>
      </c>
      <c r="Q321" s="2">
        <v>880</v>
      </c>
      <c r="R321" s="2">
        <v>0</v>
      </c>
      <c r="S321" s="2">
        <v>2423.5</v>
      </c>
      <c r="T321" s="2">
        <v>9694</v>
      </c>
      <c r="U321" s="2">
        <v>9694</v>
      </c>
      <c r="V321" s="2">
        <v>492.78</v>
      </c>
      <c r="W321" s="2">
        <v>536.78</v>
      </c>
      <c r="X321" s="2">
        <v>340.85</v>
      </c>
      <c r="Y321" s="2">
        <v>0</v>
      </c>
      <c r="Z321" s="2">
        <v>0</v>
      </c>
      <c r="AA321" s="2">
        <v>214.71</v>
      </c>
      <c r="AB321" s="2">
        <v>657.53</v>
      </c>
      <c r="AC321" s="2">
        <v>0</v>
      </c>
      <c r="AD321" s="2">
        <v>0</v>
      </c>
      <c r="AE321" s="2"/>
    </row>
    <row r="322" spans="1:31" x14ac:dyDescent="0.25">
      <c r="A322" t="s">
        <v>3032</v>
      </c>
      <c r="B322" t="s">
        <v>3081</v>
      </c>
      <c r="C322" t="s">
        <v>3082</v>
      </c>
      <c r="D322" t="s">
        <v>3083</v>
      </c>
      <c r="E322" t="s">
        <v>1682</v>
      </c>
      <c r="F322" t="s">
        <v>3084</v>
      </c>
      <c r="G322" t="s">
        <v>1681</v>
      </c>
      <c r="H322" t="str">
        <f t="shared" si="5"/>
        <v>VDD</v>
      </c>
      <c r="I322" t="s">
        <v>1682</v>
      </c>
      <c r="J322" t="s">
        <v>1681</v>
      </c>
      <c r="K322" t="s">
        <v>1681</v>
      </c>
      <c r="M322">
        <v>60</v>
      </c>
      <c r="N322" s="2">
        <v>12722</v>
      </c>
      <c r="O322" s="2">
        <v>0</v>
      </c>
      <c r="P322" s="2">
        <v>212.03</v>
      </c>
      <c r="Q322" s="2">
        <v>0</v>
      </c>
      <c r="R322" s="2">
        <v>0</v>
      </c>
      <c r="S322" s="2">
        <v>3180.5</v>
      </c>
      <c r="T322" s="2">
        <v>12722</v>
      </c>
      <c r="U322" s="2">
        <v>12722</v>
      </c>
      <c r="V322" s="2">
        <v>646.70000000000005</v>
      </c>
      <c r="W322" s="2">
        <v>646.70000000000005</v>
      </c>
      <c r="X322" s="2">
        <v>410.65</v>
      </c>
      <c r="Y322" s="2">
        <v>0</v>
      </c>
      <c r="Z322" s="2">
        <v>0</v>
      </c>
      <c r="AA322" s="2">
        <v>258.68</v>
      </c>
      <c r="AB322" s="2">
        <v>792.21</v>
      </c>
      <c r="AC322" s="2">
        <v>0</v>
      </c>
      <c r="AD322" s="2">
        <v>0</v>
      </c>
      <c r="AE322" s="2"/>
    </row>
    <row r="323" spans="1:31" x14ac:dyDescent="0.25">
      <c r="A323" t="s">
        <v>2475</v>
      </c>
      <c r="B323" t="s">
        <v>2885</v>
      </c>
      <c r="C323" t="s">
        <v>3085</v>
      </c>
      <c r="D323" t="s">
        <v>3086</v>
      </c>
      <c r="E323" t="s">
        <v>523</v>
      </c>
      <c r="F323" t="s">
        <v>3087</v>
      </c>
      <c r="G323" t="s">
        <v>524</v>
      </c>
      <c r="H323" t="str">
        <f t="shared" si="5"/>
        <v>VDD</v>
      </c>
      <c r="I323" t="s">
        <v>523</v>
      </c>
      <c r="J323" t="s">
        <v>524</v>
      </c>
      <c r="K323" t="s">
        <v>524</v>
      </c>
      <c r="M323">
        <v>60</v>
      </c>
      <c r="N323" s="2">
        <v>11878</v>
      </c>
      <c r="O323" s="2">
        <v>0</v>
      </c>
      <c r="P323" s="2">
        <v>197.96</v>
      </c>
      <c r="Q323" s="2">
        <v>440</v>
      </c>
      <c r="R323" s="2">
        <v>2376</v>
      </c>
      <c r="S323" s="2">
        <v>2969.5</v>
      </c>
      <c r="T323" s="2">
        <v>11878</v>
      </c>
      <c r="U323" s="2">
        <v>11878</v>
      </c>
      <c r="V323" s="2">
        <v>603.79999999999995</v>
      </c>
      <c r="W323" s="2">
        <v>744.6</v>
      </c>
      <c r="X323" s="2">
        <v>472.8</v>
      </c>
      <c r="Y323" s="2">
        <v>0</v>
      </c>
      <c r="Z323" s="2">
        <v>0</v>
      </c>
      <c r="AA323" s="2">
        <v>297.83</v>
      </c>
      <c r="AB323" s="2">
        <v>912.12</v>
      </c>
      <c r="AC323" s="2">
        <v>0</v>
      </c>
      <c r="AD323" s="2">
        <v>0</v>
      </c>
      <c r="AE323" s="2"/>
    </row>
    <row r="324" spans="1:31" x14ac:dyDescent="0.25">
      <c r="A324" t="s">
        <v>3088</v>
      </c>
      <c r="B324" t="s">
        <v>3089</v>
      </c>
      <c r="C324" t="s">
        <v>2031</v>
      </c>
      <c r="D324" t="s">
        <v>3090</v>
      </c>
      <c r="E324" t="s">
        <v>525</v>
      </c>
      <c r="F324" t="s">
        <v>3091</v>
      </c>
      <c r="G324" t="s">
        <v>153</v>
      </c>
      <c r="H324" t="str">
        <f t="shared" si="5"/>
        <v>VDD</v>
      </c>
      <c r="I324" t="s">
        <v>525</v>
      </c>
      <c r="J324" t="s">
        <v>153</v>
      </c>
      <c r="K324" t="s">
        <v>153</v>
      </c>
      <c r="M324">
        <v>60</v>
      </c>
      <c r="N324" s="2">
        <v>9694</v>
      </c>
      <c r="O324" s="2">
        <v>0</v>
      </c>
      <c r="P324" s="2">
        <v>161.56</v>
      </c>
      <c r="Q324" s="2">
        <v>880</v>
      </c>
      <c r="R324" s="2">
        <v>0</v>
      </c>
      <c r="S324" s="2">
        <v>2423.5</v>
      </c>
      <c r="T324" s="2">
        <v>9694</v>
      </c>
      <c r="U324" s="2">
        <v>9694</v>
      </c>
      <c r="V324" s="2">
        <v>492.78</v>
      </c>
      <c r="W324" s="2">
        <v>536.78</v>
      </c>
      <c r="X324" s="2">
        <v>340.85</v>
      </c>
      <c r="Y324" s="2">
        <v>0</v>
      </c>
      <c r="Z324" s="2">
        <v>0</v>
      </c>
      <c r="AA324" s="2">
        <v>214.71</v>
      </c>
      <c r="AB324" s="2">
        <v>657.53</v>
      </c>
      <c r="AC324" s="2">
        <v>0</v>
      </c>
      <c r="AD324" s="2">
        <v>0</v>
      </c>
      <c r="AE324" s="2"/>
    </row>
    <row r="325" spans="1:31" x14ac:dyDescent="0.25">
      <c r="A325" t="s">
        <v>3092</v>
      </c>
      <c r="B325" t="s">
        <v>2768</v>
      </c>
      <c r="C325" t="s">
        <v>1859</v>
      </c>
      <c r="D325" t="s">
        <v>3093</v>
      </c>
      <c r="E325" t="s">
        <v>526</v>
      </c>
      <c r="F325" t="s">
        <v>3094</v>
      </c>
      <c r="G325" t="s">
        <v>527</v>
      </c>
      <c r="H325" t="str">
        <f t="shared" si="5"/>
        <v>VDD</v>
      </c>
      <c r="I325" t="s">
        <v>526</v>
      </c>
      <c r="J325" t="s">
        <v>527</v>
      </c>
      <c r="K325" t="s">
        <v>527</v>
      </c>
      <c r="M325">
        <v>60</v>
      </c>
      <c r="N325" s="2">
        <v>15286</v>
      </c>
      <c r="O325" s="2">
        <v>0</v>
      </c>
      <c r="P325" s="2">
        <v>254.76</v>
      </c>
      <c r="Q325" s="2">
        <v>880</v>
      </c>
      <c r="R325" s="2">
        <v>0</v>
      </c>
      <c r="S325" s="2">
        <v>3821.5</v>
      </c>
      <c r="T325" s="2">
        <v>15286</v>
      </c>
      <c r="U325" s="2">
        <v>15286</v>
      </c>
      <c r="V325" s="2">
        <v>777.04</v>
      </c>
      <c r="W325" s="2">
        <v>821.04</v>
      </c>
      <c r="X325" s="2">
        <v>521.35</v>
      </c>
      <c r="Y325" s="2">
        <v>0</v>
      </c>
      <c r="Z325" s="2">
        <v>1067.3399999999999</v>
      </c>
      <c r="AA325" s="2">
        <v>328.41</v>
      </c>
      <c r="AB325" s="2">
        <v>1005.76</v>
      </c>
      <c r="AC325" s="2">
        <v>0</v>
      </c>
      <c r="AD325" s="2">
        <v>328.41</v>
      </c>
      <c r="AE325" s="2"/>
    </row>
    <row r="326" spans="1:31" x14ac:dyDescent="0.25">
      <c r="A326" t="s">
        <v>1973</v>
      </c>
      <c r="B326" t="s">
        <v>3095</v>
      </c>
      <c r="C326" t="s">
        <v>3096</v>
      </c>
      <c r="D326" t="s">
        <v>3097</v>
      </c>
      <c r="E326" t="s">
        <v>528</v>
      </c>
      <c r="F326" t="s">
        <v>3098</v>
      </c>
      <c r="G326" t="s">
        <v>64</v>
      </c>
      <c r="H326" t="str">
        <f t="shared" si="5"/>
        <v>VDD</v>
      </c>
      <c r="I326" t="s">
        <v>528</v>
      </c>
      <c r="J326" t="s">
        <v>64</v>
      </c>
      <c r="K326" t="s">
        <v>64</v>
      </c>
      <c r="M326">
        <v>60</v>
      </c>
      <c r="N326" s="2">
        <v>12722</v>
      </c>
      <c r="O326" s="2">
        <v>0</v>
      </c>
      <c r="P326" s="2">
        <v>212.03</v>
      </c>
      <c r="Q326" s="2">
        <v>880</v>
      </c>
      <c r="R326" s="2">
        <v>0</v>
      </c>
      <c r="S326" s="2">
        <v>3180.5</v>
      </c>
      <c r="T326" s="2">
        <v>12722</v>
      </c>
      <c r="U326" s="2">
        <v>12722</v>
      </c>
      <c r="V326" s="2">
        <v>646.70000000000005</v>
      </c>
      <c r="W326" s="2">
        <v>690.7</v>
      </c>
      <c r="X326" s="2">
        <v>438.59</v>
      </c>
      <c r="Y326" s="2">
        <v>0</v>
      </c>
      <c r="Z326" s="2">
        <v>0</v>
      </c>
      <c r="AA326" s="2">
        <v>276.27999999999997</v>
      </c>
      <c r="AB326" s="2">
        <v>846.1</v>
      </c>
      <c r="AC326" s="2">
        <v>0</v>
      </c>
      <c r="AD326" s="2">
        <v>0</v>
      </c>
      <c r="AE326" s="2"/>
    </row>
    <row r="327" spans="1:31" x14ac:dyDescent="0.25">
      <c r="A327" t="s">
        <v>3092</v>
      </c>
      <c r="B327" t="s">
        <v>2768</v>
      </c>
      <c r="C327" t="s">
        <v>3099</v>
      </c>
      <c r="D327" t="s">
        <v>3100</v>
      </c>
      <c r="E327" t="s">
        <v>529</v>
      </c>
      <c r="F327" t="s">
        <v>3101</v>
      </c>
      <c r="G327" t="s">
        <v>530</v>
      </c>
      <c r="H327" t="str">
        <f t="shared" si="5"/>
        <v>VDD</v>
      </c>
      <c r="I327" t="s">
        <v>529</v>
      </c>
      <c r="J327" t="s">
        <v>530</v>
      </c>
      <c r="K327" t="s">
        <v>530</v>
      </c>
      <c r="M327">
        <v>60</v>
      </c>
      <c r="N327" s="2">
        <v>15286</v>
      </c>
      <c r="O327" s="2">
        <v>0</v>
      </c>
      <c r="P327" s="2">
        <v>254.76</v>
      </c>
      <c r="Q327" s="2">
        <v>440</v>
      </c>
      <c r="R327" s="2">
        <v>0</v>
      </c>
      <c r="S327" s="2">
        <v>3821.5</v>
      </c>
      <c r="T327" s="2">
        <v>15286</v>
      </c>
      <c r="U327" s="2">
        <v>15286</v>
      </c>
      <c r="V327" s="2">
        <v>777.04</v>
      </c>
      <c r="W327" s="2">
        <v>799.04</v>
      </c>
      <c r="X327" s="2">
        <v>507.39</v>
      </c>
      <c r="Y327" s="2">
        <v>0</v>
      </c>
      <c r="Z327" s="2">
        <v>0</v>
      </c>
      <c r="AA327" s="2">
        <v>319.61</v>
      </c>
      <c r="AB327" s="2">
        <v>978.8</v>
      </c>
      <c r="AC327" s="2">
        <v>0</v>
      </c>
      <c r="AD327" s="2">
        <v>0</v>
      </c>
      <c r="AE327" s="2"/>
    </row>
    <row r="328" spans="1:31" x14ac:dyDescent="0.25">
      <c r="A328" t="s">
        <v>3032</v>
      </c>
      <c r="B328" t="s">
        <v>2342</v>
      </c>
      <c r="C328" t="s">
        <v>3102</v>
      </c>
      <c r="D328" t="s">
        <v>3103</v>
      </c>
      <c r="E328" t="s">
        <v>1698</v>
      </c>
      <c r="F328" t="s">
        <v>3104</v>
      </c>
      <c r="G328" t="s">
        <v>1695</v>
      </c>
      <c r="H328" t="str">
        <f t="shared" si="5"/>
        <v>VDD</v>
      </c>
      <c r="I328" t="s">
        <v>1698</v>
      </c>
      <c r="J328" t="s">
        <v>1695</v>
      </c>
      <c r="K328" t="s">
        <v>1695</v>
      </c>
      <c r="M328">
        <v>60</v>
      </c>
      <c r="N328" s="2">
        <v>11516</v>
      </c>
      <c r="O328" s="2">
        <v>0</v>
      </c>
      <c r="P328" s="2">
        <v>191.93</v>
      </c>
      <c r="Q328" s="2">
        <v>0</v>
      </c>
      <c r="R328" s="2">
        <v>0</v>
      </c>
      <c r="S328" s="2">
        <v>2879</v>
      </c>
      <c r="T328" s="2">
        <v>11516</v>
      </c>
      <c r="U328" s="2">
        <v>11516</v>
      </c>
      <c r="V328" s="2">
        <v>585.39</v>
      </c>
      <c r="W328" s="2">
        <v>585.39</v>
      </c>
      <c r="X328" s="2">
        <v>371.72</v>
      </c>
      <c r="Y328" s="2">
        <v>0</v>
      </c>
      <c r="Z328" s="2">
        <v>0</v>
      </c>
      <c r="AA328" s="2">
        <v>234.15</v>
      </c>
      <c r="AB328" s="2">
        <v>717.1</v>
      </c>
      <c r="AC328" s="2">
        <v>0</v>
      </c>
      <c r="AD328" s="2">
        <v>0</v>
      </c>
      <c r="AE328" s="2"/>
    </row>
    <row r="329" spans="1:31" x14ac:dyDescent="0.25">
      <c r="A329" t="s">
        <v>2475</v>
      </c>
      <c r="B329" t="s">
        <v>3105</v>
      </c>
      <c r="C329" t="s">
        <v>3106</v>
      </c>
      <c r="D329" t="s">
        <v>3107</v>
      </c>
      <c r="E329" t="s">
        <v>531</v>
      </c>
      <c r="F329" t="s">
        <v>3108</v>
      </c>
      <c r="G329" t="s">
        <v>532</v>
      </c>
      <c r="H329" t="str">
        <f t="shared" si="5"/>
        <v>VDD</v>
      </c>
      <c r="I329" t="s">
        <v>531</v>
      </c>
      <c r="J329" t="s">
        <v>532</v>
      </c>
      <c r="K329" t="s">
        <v>532</v>
      </c>
      <c r="M329">
        <v>60</v>
      </c>
      <c r="N329" s="2">
        <v>14366</v>
      </c>
      <c r="O329" s="2">
        <v>0</v>
      </c>
      <c r="P329" s="2">
        <v>239.43</v>
      </c>
      <c r="Q329" s="2">
        <v>2500</v>
      </c>
      <c r="R329" s="2">
        <v>0</v>
      </c>
      <c r="S329" s="2">
        <v>3591.5</v>
      </c>
      <c r="T329" s="2">
        <v>14366</v>
      </c>
      <c r="U329" s="2">
        <v>14366</v>
      </c>
      <c r="V329" s="2">
        <v>730.28</v>
      </c>
      <c r="W329" s="2">
        <v>855.28</v>
      </c>
      <c r="X329" s="2">
        <v>543.08000000000004</v>
      </c>
      <c r="Y329" s="2">
        <v>0</v>
      </c>
      <c r="Z329" s="2">
        <v>0</v>
      </c>
      <c r="AA329" s="2">
        <v>342.1</v>
      </c>
      <c r="AB329" s="2">
        <v>1047.7</v>
      </c>
      <c r="AC329" s="2">
        <v>0</v>
      </c>
      <c r="AD329" s="2">
        <v>0</v>
      </c>
      <c r="AE329" s="2"/>
    </row>
    <row r="330" spans="1:31" x14ac:dyDescent="0.25">
      <c r="A330" t="s">
        <v>2475</v>
      </c>
      <c r="B330" t="s">
        <v>3109</v>
      </c>
      <c r="C330" t="s">
        <v>3110</v>
      </c>
      <c r="D330" t="s">
        <v>3111</v>
      </c>
      <c r="E330" t="s">
        <v>533</v>
      </c>
      <c r="F330" t="s">
        <v>3112</v>
      </c>
      <c r="G330" t="s">
        <v>171</v>
      </c>
      <c r="H330" t="str">
        <f t="shared" si="5"/>
        <v>VDD</v>
      </c>
      <c r="I330" t="s">
        <v>533</v>
      </c>
      <c r="J330" t="s">
        <v>171</v>
      </c>
      <c r="K330" t="s">
        <v>171</v>
      </c>
      <c r="M330">
        <v>60</v>
      </c>
      <c r="N330" s="2">
        <v>12722</v>
      </c>
      <c r="O330" s="2">
        <v>0</v>
      </c>
      <c r="P330" s="2">
        <v>212.03</v>
      </c>
      <c r="Q330" s="2">
        <v>0</v>
      </c>
      <c r="R330" s="2">
        <v>2544.4</v>
      </c>
      <c r="S330" s="2">
        <v>3180.5</v>
      </c>
      <c r="T330" s="2">
        <v>12722</v>
      </c>
      <c r="U330" s="2">
        <v>12722</v>
      </c>
      <c r="V330" s="2">
        <v>646.70000000000005</v>
      </c>
      <c r="W330" s="2">
        <v>773.92</v>
      </c>
      <c r="X330" s="2">
        <v>491.43</v>
      </c>
      <c r="Y330" s="2">
        <v>0</v>
      </c>
      <c r="Z330" s="2">
        <v>0</v>
      </c>
      <c r="AA330" s="2">
        <v>309.56</v>
      </c>
      <c r="AB330" s="2">
        <v>948.05</v>
      </c>
      <c r="AC330" s="2">
        <v>0</v>
      </c>
      <c r="AD330" s="2">
        <v>0</v>
      </c>
      <c r="AE330" s="2"/>
    </row>
    <row r="331" spans="1:31" x14ac:dyDescent="0.25">
      <c r="A331" t="s">
        <v>2475</v>
      </c>
      <c r="B331" t="s">
        <v>3105</v>
      </c>
      <c r="C331" t="s">
        <v>1968</v>
      </c>
      <c r="D331" t="s">
        <v>3113</v>
      </c>
      <c r="E331" t="s">
        <v>534</v>
      </c>
      <c r="F331" t="s">
        <v>3114</v>
      </c>
      <c r="G331" t="s">
        <v>535</v>
      </c>
      <c r="H331" t="str">
        <f t="shared" si="5"/>
        <v>VDD</v>
      </c>
      <c r="I331" t="s">
        <v>534</v>
      </c>
      <c r="J331" t="s">
        <v>535</v>
      </c>
      <c r="K331" t="s">
        <v>535</v>
      </c>
      <c r="M331">
        <v>60</v>
      </c>
      <c r="N331" s="2">
        <v>16222</v>
      </c>
      <c r="O331" s="2">
        <v>0</v>
      </c>
      <c r="P331" s="2">
        <v>270.36</v>
      </c>
      <c r="Q331" s="2">
        <v>1320</v>
      </c>
      <c r="R331" s="2">
        <v>3244</v>
      </c>
      <c r="S331" s="2">
        <v>4055.5</v>
      </c>
      <c r="T331" s="2">
        <v>16222</v>
      </c>
      <c r="U331" s="2">
        <v>16222</v>
      </c>
      <c r="V331" s="2">
        <v>824.61</v>
      </c>
      <c r="W331" s="2">
        <v>1052.81</v>
      </c>
      <c r="X331" s="2">
        <v>668.52</v>
      </c>
      <c r="Y331" s="2">
        <v>0</v>
      </c>
      <c r="Z331" s="2">
        <v>1368.65</v>
      </c>
      <c r="AA331" s="2">
        <v>421.12</v>
      </c>
      <c r="AB331" s="2">
        <v>1289.69</v>
      </c>
      <c r="AC331" s="2">
        <v>0</v>
      </c>
      <c r="AD331" s="2">
        <v>421.12</v>
      </c>
      <c r="AE331" s="2"/>
    </row>
    <row r="332" spans="1:31" x14ac:dyDescent="0.25">
      <c r="A332" t="s">
        <v>2156</v>
      </c>
      <c r="B332" t="s">
        <v>3115</v>
      </c>
      <c r="C332" t="s">
        <v>3116</v>
      </c>
      <c r="D332" t="s">
        <v>3117</v>
      </c>
      <c r="E332" t="s">
        <v>311</v>
      </c>
      <c r="F332" t="s">
        <v>3118</v>
      </c>
      <c r="G332" t="s">
        <v>312</v>
      </c>
      <c r="H332" t="str">
        <f t="shared" si="5"/>
        <v>VDD</v>
      </c>
      <c r="I332" t="s">
        <v>311</v>
      </c>
      <c r="J332" t="s">
        <v>312</v>
      </c>
      <c r="K332" t="s">
        <v>312</v>
      </c>
      <c r="M332">
        <v>60</v>
      </c>
      <c r="N332" s="2">
        <v>9694</v>
      </c>
      <c r="O332" s="2">
        <v>0</v>
      </c>
      <c r="P332" s="2">
        <v>161.56</v>
      </c>
      <c r="Q332" s="2">
        <v>0</v>
      </c>
      <c r="R332" s="2">
        <v>0</v>
      </c>
      <c r="S332" s="2">
        <v>2423.5</v>
      </c>
      <c r="T332" s="2">
        <v>9694</v>
      </c>
      <c r="U332" s="2">
        <v>9694</v>
      </c>
      <c r="V332" s="2">
        <v>492.78</v>
      </c>
      <c r="W332" s="2">
        <v>492.78</v>
      </c>
      <c r="X332" s="2">
        <v>312.91000000000003</v>
      </c>
      <c r="Y332" s="2">
        <v>0</v>
      </c>
      <c r="Z332" s="2">
        <v>0</v>
      </c>
      <c r="AA332" s="2">
        <v>197.11</v>
      </c>
      <c r="AB332" s="2">
        <v>603.64</v>
      </c>
      <c r="AC332" s="2">
        <v>0</v>
      </c>
      <c r="AD332" s="2">
        <v>0</v>
      </c>
      <c r="AE332" s="2"/>
    </row>
    <row r="333" spans="1:31" x14ac:dyDescent="0.25">
      <c r="A333" t="s">
        <v>2449</v>
      </c>
      <c r="B333" t="s">
        <v>3119</v>
      </c>
      <c r="C333" t="s">
        <v>3120</v>
      </c>
      <c r="D333" t="s">
        <v>3121</v>
      </c>
      <c r="E333" t="s">
        <v>313</v>
      </c>
      <c r="F333" t="s">
        <v>3122</v>
      </c>
      <c r="G333" t="s">
        <v>173</v>
      </c>
      <c r="H333" t="str">
        <f t="shared" si="5"/>
        <v>VDD</v>
      </c>
      <c r="I333" t="s">
        <v>313</v>
      </c>
      <c r="J333" t="s">
        <v>173</v>
      </c>
      <c r="K333" t="s">
        <v>173</v>
      </c>
      <c r="M333">
        <v>60</v>
      </c>
      <c r="N333" s="2">
        <v>15286</v>
      </c>
      <c r="O333" s="2">
        <v>0</v>
      </c>
      <c r="P333" s="2">
        <v>254.76</v>
      </c>
      <c r="Q333" s="2">
        <v>0</v>
      </c>
      <c r="R333" s="2">
        <v>0</v>
      </c>
      <c r="S333" s="2">
        <v>3821.5</v>
      </c>
      <c r="T333" s="2">
        <v>15286</v>
      </c>
      <c r="U333" s="2">
        <v>15286</v>
      </c>
      <c r="V333" s="2">
        <v>777.04</v>
      </c>
      <c r="W333" s="2">
        <v>777.04</v>
      </c>
      <c r="X333" s="2">
        <v>493.41</v>
      </c>
      <c r="Y333" s="2">
        <v>0</v>
      </c>
      <c r="Z333" s="2">
        <v>0</v>
      </c>
      <c r="AA333" s="2">
        <v>310.81</v>
      </c>
      <c r="AB333" s="2">
        <v>951.87</v>
      </c>
      <c r="AC333" s="2">
        <v>0</v>
      </c>
      <c r="AD333" s="2">
        <v>0</v>
      </c>
      <c r="AE333" s="2"/>
    </row>
    <row r="334" spans="1:31" x14ac:dyDescent="0.25">
      <c r="A334" t="s">
        <v>2484</v>
      </c>
      <c r="B334" t="s">
        <v>2972</v>
      </c>
      <c r="C334" t="s">
        <v>3123</v>
      </c>
      <c r="D334" t="s">
        <v>3124</v>
      </c>
      <c r="E334" t="s">
        <v>314</v>
      </c>
      <c r="F334" t="s">
        <v>3125</v>
      </c>
      <c r="G334" t="s">
        <v>315</v>
      </c>
      <c r="H334" t="str">
        <f t="shared" si="5"/>
        <v>VDD</v>
      </c>
      <c r="I334" t="s">
        <v>314</v>
      </c>
      <c r="J334" t="s">
        <v>315</v>
      </c>
      <c r="K334" t="s">
        <v>315</v>
      </c>
      <c r="M334">
        <v>60</v>
      </c>
      <c r="N334" s="2">
        <v>9694</v>
      </c>
      <c r="O334" s="2">
        <v>0</v>
      </c>
      <c r="P334" s="2">
        <v>161.56</v>
      </c>
      <c r="Q334" s="2">
        <v>0</v>
      </c>
      <c r="R334" s="2">
        <v>0</v>
      </c>
      <c r="S334" s="2">
        <v>2423.5</v>
      </c>
      <c r="T334" s="2">
        <v>9694</v>
      </c>
      <c r="U334" s="2">
        <v>9694</v>
      </c>
      <c r="V334" s="2">
        <v>492.78</v>
      </c>
      <c r="W334" s="2">
        <v>492.78</v>
      </c>
      <c r="X334" s="2">
        <v>312.91000000000003</v>
      </c>
      <c r="Y334" s="2">
        <v>0</v>
      </c>
      <c r="Z334" s="2">
        <v>0</v>
      </c>
      <c r="AA334" s="2">
        <v>197.11</v>
      </c>
      <c r="AB334" s="2">
        <v>603.64</v>
      </c>
      <c r="AC334" s="2">
        <v>0</v>
      </c>
      <c r="AD334" s="2">
        <v>0</v>
      </c>
      <c r="AE334" s="2"/>
    </row>
    <row r="335" spans="1:31" x14ac:dyDescent="0.25">
      <c r="A335" t="s">
        <v>2231</v>
      </c>
      <c r="B335" t="s">
        <v>2000</v>
      </c>
      <c r="C335" t="s">
        <v>3126</v>
      </c>
      <c r="D335" t="s">
        <v>3127</v>
      </c>
      <c r="E335" t="s">
        <v>338</v>
      </c>
      <c r="F335" t="s">
        <v>3128</v>
      </c>
      <c r="G335" t="s">
        <v>339</v>
      </c>
      <c r="H335" t="str">
        <f t="shared" si="5"/>
        <v>VDD</v>
      </c>
      <c r="I335" t="s">
        <v>338</v>
      </c>
      <c r="J335" t="s">
        <v>339</v>
      </c>
      <c r="K335" t="s">
        <v>339</v>
      </c>
      <c r="M335">
        <v>60</v>
      </c>
      <c r="N335" s="2">
        <v>9694</v>
      </c>
      <c r="O335" s="2">
        <v>0</v>
      </c>
      <c r="P335" s="2">
        <v>161.56</v>
      </c>
      <c r="Q335" s="2">
        <v>0</v>
      </c>
      <c r="R335" s="2">
        <v>0</v>
      </c>
      <c r="S335" s="2">
        <v>2423.5</v>
      </c>
      <c r="T335" s="2">
        <v>9694</v>
      </c>
      <c r="U335" s="2">
        <v>9694</v>
      </c>
      <c r="V335" s="2">
        <v>492.78</v>
      </c>
      <c r="W335" s="2">
        <v>492.78</v>
      </c>
      <c r="X335" s="2">
        <v>312.91000000000003</v>
      </c>
      <c r="Y335" s="2">
        <v>0</v>
      </c>
      <c r="Z335" s="2">
        <v>0</v>
      </c>
      <c r="AA335" s="2">
        <v>197.11</v>
      </c>
      <c r="AB335" s="2">
        <v>603.64</v>
      </c>
      <c r="AC335" s="2">
        <v>0</v>
      </c>
      <c r="AD335" s="2">
        <v>0</v>
      </c>
      <c r="AE335" s="2"/>
    </row>
    <row r="336" spans="1:31" x14ac:dyDescent="0.25">
      <c r="A336" t="s">
        <v>2404</v>
      </c>
      <c r="B336" t="s">
        <v>2019</v>
      </c>
      <c r="C336" t="s">
        <v>3129</v>
      </c>
      <c r="D336" t="s">
        <v>3130</v>
      </c>
      <c r="E336" t="s">
        <v>466</v>
      </c>
      <c r="F336" t="s">
        <v>3131</v>
      </c>
      <c r="G336" t="s">
        <v>467</v>
      </c>
      <c r="H336" t="str">
        <f t="shared" si="5"/>
        <v>VDD</v>
      </c>
      <c r="I336" t="s">
        <v>466</v>
      </c>
      <c r="J336" t="s">
        <v>467</v>
      </c>
      <c r="K336" t="s">
        <v>467</v>
      </c>
      <c r="M336">
        <v>60</v>
      </c>
      <c r="N336" s="2">
        <v>9694</v>
      </c>
      <c r="O336" s="2">
        <v>0</v>
      </c>
      <c r="P336" s="2">
        <v>161.56</v>
      </c>
      <c r="Q336" s="2">
        <v>880</v>
      </c>
      <c r="R336" s="2">
        <v>0</v>
      </c>
      <c r="S336" s="2">
        <v>2423.5</v>
      </c>
      <c r="T336" s="2">
        <v>9694</v>
      </c>
      <c r="U336" s="2">
        <v>9694</v>
      </c>
      <c r="V336" s="2">
        <v>492.78</v>
      </c>
      <c r="W336" s="2">
        <v>536.78</v>
      </c>
      <c r="X336" s="2">
        <v>340.85</v>
      </c>
      <c r="Y336" s="2">
        <v>0</v>
      </c>
      <c r="Z336" s="2">
        <v>0</v>
      </c>
      <c r="AA336" s="2">
        <v>214.71</v>
      </c>
      <c r="AB336" s="2">
        <v>657.53</v>
      </c>
      <c r="AC336" s="2">
        <v>0</v>
      </c>
      <c r="AD336" s="2">
        <v>0</v>
      </c>
      <c r="AE336" s="2"/>
    </row>
    <row r="337" spans="1:31" x14ac:dyDescent="0.25">
      <c r="A337" t="s">
        <v>2231</v>
      </c>
      <c r="B337" t="s">
        <v>3132</v>
      </c>
      <c r="C337" t="s">
        <v>3133</v>
      </c>
      <c r="D337" t="s">
        <v>3134</v>
      </c>
      <c r="E337" t="s">
        <v>350</v>
      </c>
      <c r="F337" t="s">
        <v>3135</v>
      </c>
      <c r="G337" t="s">
        <v>43</v>
      </c>
      <c r="H337" t="str">
        <f t="shared" si="5"/>
        <v>VDD</v>
      </c>
      <c r="I337" t="s">
        <v>350</v>
      </c>
      <c r="J337" t="s">
        <v>43</v>
      </c>
      <c r="K337" t="s">
        <v>43</v>
      </c>
      <c r="M337">
        <v>60</v>
      </c>
      <c r="N337" s="2">
        <v>9694</v>
      </c>
      <c r="O337" s="2">
        <v>0</v>
      </c>
      <c r="P337" s="2">
        <v>161.56</v>
      </c>
      <c r="Q337" s="2">
        <v>0</v>
      </c>
      <c r="R337" s="2">
        <v>0</v>
      </c>
      <c r="S337" s="2">
        <v>2423.5</v>
      </c>
      <c r="T337" s="2">
        <v>9694</v>
      </c>
      <c r="U337" s="2">
        <v>9694</v>
      </c>
      <c r="V337" s="2">
        <v>492.78</v>
      </c>
      <c r="W337" s="2">
        <v>492.78</v>
      </c>
      <c r="X337" s="2">
        <v>312.91000000000003</v>
      </c>
      <c r="Y337" s="2">
        <v>0</v>
      </c>
      <c r="Z337" s="2">
        <v>0</v>
      </c>
      <c r="AA337" s="2">
        <v>197.11</v>
      </c>
      <c r="AB337" s="2">
        <v>603.64</v>
      </c>
      <c r="AC337" s="2">
        <v>0</v>
      </c>
      <c r="AD337" s="2">
        <v>0</v>
      </c>
      <c r="AE337" s="2"/>
    </row>
    <row r="338" spans="1:31" x14ac:dyDescent="0.25">
      <c r="A338" t="s">
        <v>3136</v>
      </c>
      <c r="B338" t="s">
        <v>3137</v>
      </c>
      <c r="C338" t="s">
        <v>2228</v>
      </c>
      <c r="D338" t="s">
        <v>3138</v>
      </c>
      <c r="E338" t="s">
        <v>536</v>
      </c>
      <c r="F338" t="s">
        <v>3139</v>
      </c>
      <c r="G338" t="s">
        <v>537</v>
      </c>
      <c r="H338" t="str">
        <f t="shared" si="5"/>
        <v>VDD</v>
      </c>
      <c r="I338" t="s">
        <v>536</v>
      </c>
      <c r="J338" t="s">
        <v>537</v>
      </c>
      <c r="K338" t="s">
        <v>537</v>
      </c>
      <c r="M338">
        <v>60</v>
      </c>
      <c r="N338" s="2">
        <v>9694</v>
      </c>
      <c r="O338" s="2">
        <v>0</v>
      </c>
      <c r="P338" s="2">
        <v>161.56</v>
      </c>
      <c r="Q338" s="2">
        <v>880</v>
      </c>
      <c r="R338" s="2">
        <v>0</v>
      </c>
      <c r="S338" s="2">
        <v>2423.5</v>
      </c>
      <c r="T338" s="2">
        <v>9694</v>
      </c>
      <c r="U338" s="2">
        <v>9694</v>
      </c>
      <c r="V338" s="2">
        <v>492.78</v>
      </c>
      <c r="W338" s="2">
        <v>536.78</v>
      </c>
      <c r="X338" s="2">
        <v>340.85</v>
      </c>
      <c r="Y338" s="2">
        <v>0</v>
      </c>
      <c r="Z338" s="2">
        <v>0</v>
      </c>
      <c r="AA338" s="2">
        <v>214.71</v>
      </c>
      <c r="AB338" s="2">
        <v>657.53</v>
      </c>
      <c r="AC338" s="2">
        <v>0</v>
      </c>
      <c r="AD338" s="2">
        <v>0</v>
      </c>
      <c r="AE338" s="2"/>
    </row>
    <row r="339" spans="1:31" x14ac:dyDescent="0.25">
      <c r="A339" t="s">
        <v>3136</v>
      </c>
      <c r="B339" t="s">
        <v>3140</v>
      </c>
      <c r="C339" t="s">
        <v>3141</v>
      </c>
      <c r="D339" t="s">
        <v>3142</v>
      </c>
      <c r="E339" t="s">
        <v>538</v>
      </c>
      <c r="F339" t="s">
        <v>3143</v>
      </c>
      <c r="G339" t="s">
        <v>539</v>
      </c>
      <c r="H339" t="str">
        <f t="shared" si="5"/>
        <v>VDD</v>
      </c>
      <c r="I339" t="s">
        <v>538</v>
      </c>
      <c r="J339" t="s">
        <v>539</v>
      </c>
      <c r="K339" t="s">
        <v>539</v>
      </c>
      <c r="M339">
        <v>60</v>
      </c>
      <c r="N339" s="2">
        <v>9458</v>
      </c>
      <c r="O339" s="2">
        <v>0</v>
      </c>
      <c r="P339" s="2">
        <v>157.63</v>
      </c>
      <c r="Q339" s="2">
        <v>1760</v>
      </c>
      <c r="R339" s="2">
        <v>0</v>
      </c>
      <c r="S339" s="2">
        <v>2364.5</v>
      </c>
      <c r="T339" s="2">
        <v>9458</v>
      </c>
      <c r="U339" s="2">
        <v>9458</v>
      </c>
      <c r="V339" s="2">
        <v>480.78</v>
      </c>
      <c r="W339" s="2">
        <v>568.78</v>
      </c>
      <c r="X339" s="2">
        <v>361.16</v>
      </c>
      <c r="Y339" s="2">
        <v>0</v>
      </c>
      <c r="Z339" s="2">
        <v>0</v>
      </c>
      <c r="AA339" s="2">
        <v>227.51</v>
      </c>
      <c r="AB339" s="2">
        <v>696.76</v>
      </c>
      <c r="AC339" s="2">
        <v>0</v>
      </c>
      <c r="AD339" s="2">
        <v>0</v>
      </c>
      <c r="AE339" s="2"/>
    </row>
    <row r="340" spans="1:31" x14ac:dyDescent="0.25">
      <c r="A340" t="s">
        <v>3144</v>
      </c>
      <c r="B340" t="s">
        <v>3145</v>
      </c>
      <c r="C340" t="s">
        <v>3146</v>
      </c>
      <c r="D340" t="s">
        <v>3147</v>
      </c>
      <c r="E340" t="s">
        <v>540</v>
      </c>
      <c r="F340" t="s">
        <v>3148</v>
      </c>
      <c r="G340" t="s">
        <v>541</v>
      </c>
      <c r="H340" t="str">
        <f t="shared" si="5"/>
        <v>VDD</v>
      </c>
      <c r="I340" t="s">
        <v>540</v>
      </c>
      <c r="J340" t="s">
        <v>541</v>
      </c>
      <c r="K340" t="s">
        <v>541</v>
      </c>
      <c r="M340">
        <v>60</v>
      </c>
      <c r="N340" s="2">
        <v>9694</v>
      </c>
      <c r="O340" s="2">
        <v>0</v>
      </c>
      <c r="P340" s="2">
        <v>161.56</v>
      </c>
      <c r="Q340" s="2">
        <v>1320</v>
      </c>
      <c r="R340" s="2">
        <v>0</v>
      </c>
      <c r="S340" s="2">
        <v>2423.5</v>
      </c>
      <c r="T340" s="2">
        <v>9694</v>
      </c>
      <c r="U340" s="2">
        <v>9694</v>
      </c>
      <c r="V340" s="2">
        <v>492.78</v>
      </c>
      <c r="W340" s="2">
        <v>558.78</v>
      </c>
      <c r="X340" s="2">
        <v>354.81</v>
      </c>
      <c r="Y340" s="2">
        <v>0</v>
      </c>
      <c r="Z340" s="2">
        <v>0</v>
      </c>
      <c r="AA340" s="2">
        <v>223.51</v>
      </c>
      <c r="AB340" s="2">
        <v>684.49</v>
      </c>
      <c r="AC340" s="2">
        <v>0</v>
      </c>
      <c r="AD340" s="2">
        <v>0</v>
      </c>
      <c r="AE340" s="2"/>
    </row>
    <row r="341" spans="1:31" x14ac:dyDescent="0.25">
      <c r="A341" t="s">
        <v>3144</v>
      </c>
      <c r="B341" t="s">
        <v>1874</v>
      </c>
      <c r="C341" t="s">
        <v>3149</v>
      </c>
      <c r="D341" t="s">
        <v>3150</v>
      </c>
      <c r="E341" t="s">
        <v>542</v>
      </c>
      <c r="F341" t="s">
        <v>3151</v>
      </c>
      <c r="G341" t="s">
        <v>492</v>
      </c>
      <c r="H341" t="str">
        <f t="shared" si="5"/>
        <v>VDD</v>
      </c>
      <c r="I341" t="s">
        <v>542</v>
      </c>
      <c r="J341" t="s">
        <v>492</v>
      </c>
      <c r="K341" t="s">
        <v>492</v>
      </c>
      <c r="M341">
        <v>60</v>
      </c>
      <c r="N341" s="2">
        <v>12722</v>
      </c>
      <c r="O341" s="2">
        <v>0</v>
      </c>
      <c r="P341" s="2">
        <v>212.03</v>
      </c>
      <c r="Q341" s="2">
        <v>440</v>
      </c>
      <c r="R341" s="2">
        <v>2544</v>
      </c>
      <c r="S341" s="2">
        <v>3180.5</v>
      </c>
      <c r="T341" s="2">
        <v>12722</v>
      </c>
      <c r="U341" s="2">
        <v>12722</v>
      </c>
      <c r="V341" s="2">
        <v>646.70000000000005</v>
      </c>
      <c r="W341" s="2">
        <v>795.9</v>
      </c>
      <c r="X341" s="2">
        <v>505.39</v>
      </c>
      <c r="Y341" s="2">
        <v>0</v>
      </c>
      <c r="Z341" s="2">
        <v>0</v>
      </c>
      <c r="AA341" s="2">
        <v>318.36</v>
      </c>
      <c r="AB341" s="2">
        <v>974.97</v>
      </c>
      <c r="AC341" s="2">
        <v>0</v>
      </c>
      <c r="AD341" s="2">
        <v>0</v>
      </c>
      <c r="AE341" s="2"/>
    </row>
    <row r="342" spans="1:31" x14ac:dyDescent="0.25">
      <c r="A342" t="s">
        <v>1832</v>
      </c>
      <c r="B342" t="s">
        <v>2041</v>
      </c>
      <c r="C342" t="s">
        <v>3149</v>
      </c>
      <c r="D342" t="s">
        <v>3152</v>
      </c>
      <c r="E342" t="s">
        <v>543</v>
      </c>
      <c r="F342" t="s">
        <v>3153</v>
      </c>
      <c r="G342" t="s">
        <v>215</v>
      </c>
      <c r="H342" t="str">
        <f t="shared" si="5"/>
        <v>VDD</v>
      </c>
      <c r="I342" t="s">
        <v>543</v>
      </c>
      <c r="J342" t="s">
        <v>215</v>
      </c>
      <c r="K342" t="s">
        <v>215</v>
      </c>
      <c r="M342">
        <v>60</v>
      </c>
      <c r="N342" s="2">
        <v>16330</v>
      </c>
      <c r="O342" s="2">
        <v>0</v>
      </c>
      <c r="P342" s="2">
        <v>272.16000000000003</v>
      </c>
      <c r="Q342" s="2">
        <v>0</v>
      </c>
      <c r="R342" s="2">
        <v>0</v>
      </c>
      <c r="S342" s="2">
        <v>4082.5</v>
      </c>
      <c r="T342" s="2">
        <v>16330</v>
      </c>
      <c r="U342" s="2">
        <v>16330</v>
      </c>
      <c r="V342" s="2">
        <v>830.1</v>
      </c>
      <c r="W342" s="2">
        <v>830.1</v>
      </c>
      <c r="X342" s="2">
        <v>527.1</v>
      </c>
      <c r="Y342" s="2">
        <v>0</v>
      </c>
      <c r="Z342" s="2">
        <v>0</v>
      </c>
      <c r="AA342" s="2">
        <v>332.04</v>
      </c>
      <c r="AB342" s="2">
        <v>1016.87</v>
      </c>
      <c r="AC342" s="2">
        <v>0</v>
      </c>
      <c r="AD342" s="2">
        <v>0</v>
      </c>
      <c r="AE342" s="2"/>
    </row>
    <row r="343" spans="1:31" x14ac:dyDescent="0.25">
      <c r="A343" t="s">
        <v>2556</v>
      </c>
      <c r="B343" t="s">
        <v>2231</v>
      </c>
      <c r="C343" t="s">
        <v>3154</v>
      </c>
      <c r="D343" t="s">
        <v>3155</v>
      </c>
      <c r="E343" t="s">
        <v>544</v>
      </c>
      <c r="F343" t="s">
        <v>3156</v>
      </c>
      <c r="G343" t="s">
        <v>75</v>
      </c>
      <c r="H343" t="str">
        <f t="shared" si="5"/>
        <v>VDD</v>
      </c>
      <c r="I343" t="s">
        <v>544</v>
      </c>
      <c r="J343" t="s">
        <v>75</v>
      </c>
      <c r="K343" t="s">
        <v>75</v>
      </c>
      <c r="M343">
        <v>60</v>
      </c>
      <c r="N343" s="2">
        <v>12722</v>
      </c>
      <c r="O343" s="2">
        <v>0</v>
      </c>
      <c r="P343" s="2">
        <v>212.03</v>
      </c>
      <c r="Q343" s="2">
        <v>440</v>
      </c>
      <c r="R343" s="2">
        <v>0</v>
      </c>
      <c r="S343" s="2">
        <v>3180.5</v>
      </c>
      <c r="T343" s="2">
        <v>12722</v>
      </c>
      <c r="U343" s="2">
        <v>12722</v>
      </c>
      <c r="V343" s="2">
        <v>646.70000000000005</v>
      </c>
      <c r="W343" s="2">
        <v>668.7</v>
      </c>
      <c r="X343" s="2">
        <v>424.61</v>
      </c>
      <c r="Y343" s="2">
        <v>0</v>
      </c>
      <c r="Z343" s="2">
        <v>0</v>
      </c>
      <c r="AA343" s="2">
        <v>267.48</v>
      </c>
      <c r="AB343" s="2">
        <v>819.14</v>
      </c>
      <c r="AC343" s="2">
        <v>0</v>
      </c>
      <c r="AD343" s="2">
        <v>0</v>
      </c>
      <c r="AE343" s="2"/>
    </row>
    <row r="344" spans="1:31" x14ac:dyDescent="0.25">
      <c r="A344" t="s">
        <v>1832</v>
      </c>
      <c r="B344" t="s">
        <v>2079</v>
      </c>
      <c r="C344" t="s">
        <v>3157</v>
      </c>
      <c r="D344" t="s">
        <v>3158</v>
      </c>
      <c r="E344" t="s">
        <v>545</v>
      </c>
      <c r="F344" t="s">
        <v>3159</v>
      </c>
      <c r="G344" t="s">
        <v>546</v>
      </c>
      <c r="H344" t="str">
        <f t="shared" si="5"/>
        <v>VDD</v>
      </c>
      <c r="I344" t="s">
        <v>545</v>
      </c>
      <c r="J344" t="s">
        <v>546</v>
      </c>
      <c r="K344" t="s">
        <v>546</v>
      </c>
      <c r="M344">
        <v>60</v>
      </c>
      <c r="N344" s="2">
        <v>9694</v>
      </c>
      <c r="O344" s="2">
        <v>0</v>
      </c>
      <c r="P344" s="2">
        <v>161.56</v>
      </c>
      <c r="Q344" s="2">
        <v>440</v>
      </c>
      <c r="R344" s="2">
        <v>0</v>
      </c>
      <c r="S344" s="2">
        <v>2423.5</v>
      </c>
      <c r="T344" s="2">
        <v>9694</v>
      </c>
      <c r="U344" s="2">
        <v>9694</v>
      </c>
      <c r="V344" s="2">
        <v>492.78</v>
      </c>
      <c r="W344" s="2">
        <v>514.78</v>
      </c>
      <c r="X344" s="2">
        <v>326.87</v>
      </c>
      <c r="Y344" s="2">
        <v>0</v>
      </c>
      <c r="Z344" s="2">
        <v>0</v>
      </c>
      <c r="AA344" s="2">
        <v>205.91</v>
      </c>
      <c r="AB344" s="2">
        <v>630.6</v>
      </c>
      <c r="AC344" s="2">
        <v>0</v>
      </c>
      <c r="AD344" s="2">
        <v>0</v>
      </c>
      <c r="AE344" s="2"/>
    </row>
    <row r="345" spans="1:31" x14ac:dyDescent="0.25">
      <c r="A345" t="s">
        <v>1832</v>
      </c>
      <c r="B345" t="s">
        <v>2079</v>
      </c>
      <c r="C345" t="s">
        <v>3160</v>
      </c>
      <c r="D345" t="s">
        <v>3161</v>
      </c>
      <c r="E345" t="s">
        <v>547</v>
      </c>
      <c r="F345" t="s">
        <v>3162</v>
      </c>
      <c r="G345" t="s">
        <v>158</v>
      </c>
      <c r="H345" t="str">
        <f t="shared" si="5"/>
        <v>VDD</v>
      </c>
      <c r="I345" t="s">
        <v>547</v>
      </c>
      <c r="J345" t="s">
        <v>158</v>
      </c>
      <c r="K345" t="s">
        <v>158</v>
      </c>
      <c r="M345">
        <v>60</v>
      </c>
      <c r="N345" s="2">
        <v>12722</v>
      </c>
      <c r="O345" s="2">
        <v>0</v>
      </c>
      <c r="P345" s="2">
        <v>212.03</v>
      </c>
      <c r="Q345" s="2">
        <v>440</v>
      </c>
      <c r="R345" s="2">
        <v>2544</v>
      </c>
      <c r="S345" s="2">
        <v>3180.5</v>
      </c>
      <c r="T345" s="2">
        <v>12722</v>
      </c>
      <c r="U345" s="2">
        <v>12722</v>
      </c>
      <c r="V345" s="2">
        <v>646.70000000000005</v>
      </c>
      <c r="W345" s="2">
        <v>795.9</v>
      </c>
      <c r="X345" s="2">
        <v>505.39</v>
      </c>
      <c r="Y345" s="2">
        <v>0</v>
      </c>
      <c r="Z345" s="2">
        <v>0</v>
      </c>
      <c r="AA345" s="2">
        <v>318.36</v>
      </c>
      <c r="AB345" s="2">
        <v>974.97</v>
      </c>
      <c r="AC345" s="2">
        <v>0</v>
      </c>
      <c r="AD345" s="2">
        <v>0</v>
      </c>
      <c r="AE345" s="2"/>
    </row>
    <row r="346" spans="1:31" x14ac:dyDescent="0.25">
      <c r="A346" t="s">
        <v>1832</v>
      </c>
      <c r="B346" t="s">
        <v>3163</v>
      </c>
      <c r="C346" t="s">
        <v>3164</v>
      </c>
      <c r="D346" t="s">
        <v>3165</v>
      </c>
      <c r="E346" t="s">
        <v>548</v>
      </c>
      <c r="F346" t="s">
        <v>3166</v>
      </c>
      <c r="G346" t="s">
        <v>549</v>
      </c>
      <c r="H346" t="str">
        <f t="shared" si="5"/>
        <v>VDD</v>
      </c>
      <c r="I346" t="s">
        <v>548</v>
      </c>
      <c r="J346" t="s">
        <v>549</v>
      </c>
      <c r="K346" t="s">
        <v>549</v>
      </c>
      <c r="M346">
        <v>60</v>
      </c>
      <c r="N346" s="2">
        <v>15286</v>
      </c>
      <c r="O346" s="2">
        <v>0</v>
      </c>
      <c r="P346" s="2">
        <v>254.76</v>
      </c>
      <c r="Q346" s="2">
        <v>440</v>
      </c>
      <c r="R346" s="2">
        <v>3056</v>
      </c>
      <c r="S346" s="2">
        <v>3821.5</v>
      </c>
      <c r="T346" s="2">
        <v>15286</v>
      </c>
      <c r="U346" s="2">
        <v>15286</v>
      </c>
      <c r="V346" s="2">
        <v>777.03</v>
      </c>
      <c r="W346" s="2">
        <v>951.83</v>
      </c>
      <c r="X346" s="2">
        <v>604.41</v>
      </c>
      <c r="Y346" s="2">
        <v>0</v>
      </c>
      <c r="Z346" s="2">
        <v>0</v>
      </c>
      <c r="AA346" s="2">
        <v>380.73</v>
      </c>
      <c r="AB346" s="2">
        <v>1165.98</v>
      </c>
      <c r="AC346" s="2">
        <v>0</v>
      </c>
      <c r="AD346" s="2">
        <v>0</v>
      </c>
      <c r="AE346" s="2"/>
    </row>
    <row r="347" spans="1:31" x14ac:dyDescent="0.25">
      <c r="A347" t="s">
        <v>3167</v>
      </c>
      <c r="B347" t="s">
        <v>2019</v>
      </c>
      <c r="C347" t="s">
        <v>3168</v>
      </c>
      <c r="D347" t="s">
        <v>3169</v>
      </c>
      <c r="E347" t="s">
        <v>550</v>
      </c>
      <c r="F347" t="s">
        <v>3170</v>
      </c>
      <c r="G347" t="s">
        <v>551</v>
      </c>
      <c r="H347" t="str">
        <f t="shared" si="5"/>
        <v>VDD</v>
      </c>
      <c r="I347" t="s">
        <v>550</v>
      </c>
      <c r="J347" t="s">
        <v>551</v>
      </c>
      <c r="K347" t="s">
        <v>551</v>
      </c>
      <c r="M347">
        <v>60</v>
      </c>
      <c r="N347" s="2">
        <v>9694</v>
      </c>
      <c r="O347" s="2">
        <v>0</v>
      </c>
      <c r="P347" s="2">
        <v>161.56</v>
      </c>
      <c r="Q347" s="2">
        <v>1760</v>
      </c>
      <c r="R347" s="2">
        <v>0</v>
      </c>
      <c r="S347" s="2">
        <v>2423.5</v>
      </c>
      <c r="T347" s="2">
        <v>9694</v>
      </c>
      <c r="U347" s="2">
        <v>9694</v>
      </c>
      <c r="V347" s="2">
        <v>492.77</v>
      </c>
      <c r="W347" s="2">
        <v>580.77</v>
      </c>
      <c r="X347" s="2">
        <v>368.78</v>
      </c>
      <c r="Y347" s="2">
        <v>0</v>
      </c>
      <c r="Z347" s="2">
        <v>0</v>
      </c>
      <c r="AA347" s="2">
        <v>232.31</v>
      </c>
      <c r="AB347" s="2">
        <v>711.43</v>
      </c>
      <c r="AC347" s="2">
        <v>0</v>
      </c>
      <c r="AD347" s="2">
        <v>0</v>
      </c>
      <c r="AE347" s="2"/>
    </row>
    <row r="348" spans="1:31" x14ac:dyDescent="0.25">
      <c r="A348" t="s">
        <v>1832</v>
      </c>
      <c r="B348" t="s">
        <v>2019</v>
      </c>
      <c r="C348" t="s">
        <v>3171</v>
      </c>
      <c r="D348" t="s">
        <v>3172</v>
      </c>
      <c r="E348" t="s">
        <v>552</v>
      </c>
      <c r="F348" t="s">
        <v>3173</v>
      </c>
      <c r="G348" t="s">
        <v>553</v>
      </c>
      <c r="H348" t="str">
        <f t="shared" si="5"/>
        <v>VDD</v>
      </c>
      <c r="I348" t="s">
        <v>552</v>
      </c>
      <c r="J348" t="s">
        <v>553</v>
      </c>
      <c r="K348" t="s">
        <v>553</v>
      </c>
      <c r="M348">
        <v>60</v>
      </c>
      <c r="N348" s="2">
        <v>9694</v>
      </c>
      <c r="O348" s="2">
        <v>0</v>
      </c>
      <c r="P348" s="2">
        <v>161.56</v>
      </c>
      <c r="Q348" s="2">
        <v>440</v>
      </c>
      <c r="R348" s="2">
        <v>0</v>
      </c>
      <c r="S348" s="2">
        <v>2423.5</v>
      </c>
      <c r="T348" s="2">
        <v>9694</v>
      </c>
      <c r="U348" s="2">
        <v>9694</v>
      </c>
      <c r="V348" s="2">
        <v>492.78</v>
      </c>
      <c r="W348" s="2">
        <v>514.78</v>
      </c>
      <c r="X348" s="2">
        <v>326.87</v>
      </c>
      <c r="Y348" s="2">
        <v>0</v>
      </c>
      <c r="Z348" s="2">
        <v>0</v>
      </c>
      <c r="AA348" s="2">
        <v>205.91</v>
      </c>
      <c r="AB348" s="2">
        <v>630.6</v>
      </c>
      <c r="AC348" s="2">
        <v>0</v>
      </c>
      <c r="AD348" s="2">
        <v>0</v>
      </c>
      <c r="AE348" s="2"/>
    </row>
    <row r="349" spans="1:31" x14ac:dyDescent="0.25">
      <c r="A349" t="s">
        <v>2556</v>
      </c>
      <c r="B349" t="s">
        <v>3174</v>
      </c>
      <c r="C349" t="s">
        <v>3175</v>
      </c>
      <c r="D349" t="s">
        <v>3176</v>
      </c>
      <c r="E349" t="s">
        <v>1686</v>
      </c>
      <c r="F349" t="s">
        <v>3177</v>
      </c>
      <c r="G349" t="s">
        <v>1685</v>
      </c>
      <c r="H349" t="str">
        <f t="shared" ref="H349:H407" si="6">IF(E349=I349,"VDD","FAL")</f>
        <v>VDD</v>
      </c>
      <c r="I349" t="s">
        <v>1686</v>
      </c>
      <c r="J349" t="s">
        <v>1685</v>
      </c>
      <c r="K349" t="s">
        <v>1685</v>
      </c>
      <c r="M349">
        <v>60</v>
      </c>
      <c r="N349" s="2">
        <v>12722</v>
      </c>
      <c r="O349" s="2">
        <v>0</v>
      </c>
      <c r="P349" s="2">
        <v>212.03</v>
      </c>
      <c r="Q349" s="2">
        <v>0</v>
      </c>
      <c r="R349" s="2">
        <v>2544</v>
      </c>
      <c r="S349" s="2">
        <v>3180.5</v>
      </c>
      <c r="T349" s="2">
        <v>12722</v>
      </c>
      <c r="U349" s="2">
        <v>12722</v>
      </c>
      <c r="V349" s="2">
        <v>646.69000000000005</v>
      </c>
      <c r="W349" s="2">
        <v>773.89</v>
      </c>
      <c r="X349" s="2">
        <v>491.41</v>
      </c>
      <c r="Y349" s="2">
        <v>0</v>
      </c>
      <c r="Z349" s="2">
        <v>0</v>
      </c>
      <c r="AA349" s="2">
        <v>309.56</v>
      </c>
      <c r="AB349" s="2">
        <v>948.02</v>
      </c>
      <c r="AC349" s="2">
        <v>0</v>
      </c>
      <c r="AD349" s="2">
        <v>0</v>
      </c>
      <c r="AE349" s="2"/>
    </row>
    <row r="350" spans="1:31" x14ac:dyDescent="0.25">
      <c r="A350" t="s">
        <v>1832</v>
      </c>
      <c r="B350" t="s">
        <v>2650</v>
      </c>
      <c r="C350" t="s">
        <v>3178</v>
      </c>
      <c r="D350" t="s">
        <v>3179</v>
      </c>
      <c r="E350" t="s">
        <v>554</v>
      </c>
      <c r="F350" t="s">
        <v>3180</v>
      </c>
      <c r="G350" t="s">
        <v>555</v>
      </c>
      <c r="H350" t="str">
        <f t="shared" si="6"/>
        <v>VDD</v>
      </c>
      <c r="I350" t="s">
        <v>554</v>
      </c>
      <c r="J350" t="s">
        <v>555</v>
      </c>
      <c r="K350" t="s">
        <v>555</v>
      </c>
      <c r="M350">
        <v>60</v>
      </c>
      <c r="N350" s="2">
        <v>10480</v>
      </c>
      <c r="O350" s="2">
        <v>0</v>
      </c>
      <c r="P350" s="2">
        <v>174.66</v>
      </c>
      <c r="Q350" s="2">
        <v>1760</v>
      </c>
      <c r="R350" s="2">
        <v>0</v>
      </c>
      <c r="S350" s="2">
        <v>2620</v>
      </c>
      <c r="T350" s="2">
        <v>10480</v>
      </c>
      <c r="U350" s="2">
        <v>10480</v>
      </c>
      <c r="V350" s="2">
        <v>532.73</v>
      </c>
      <c r="W350" s="2">
        <v>620.73</v>
      </c>
      <c r="X350" s="2">
        <v>394.17</v>
      </c>
      <c r="Y350" s="2">
        <v>0</v>
      </c>
      <c r="Z350" s="2">
        <v>0</v>
      </c>
      <c r="AA350" s="2">
        <v>248.29</v>
      </c>
      <c r="AB350" s="2">
        <v>760.4</v>
      </c>
      <c r="AC350" s="2">
        <v>0</v>
      </c>
      <c r="AD350" s="2">
        <v>0</v>
      </c>
      <c r="AE350" s="2"/>
    </row>
    <row r="351" spans="1:31" x14ac:dyDescent="0.25">
      <c r="A351" t="s">
        <v>1832</v>
      </c>
      <c r="B351" t="s">
        <v>3181</v>
      </c>
      <c r="C351" t="s">
        <v>3182</v>
      </c>
      <c r="D351" t="s">
        <v>3183</v>
      </c>
      <c r="E351" t="s">
        <v>556</v>
      </c>
      <c r="F351" t="s">
        <v>3184</v>
      </c>
      <c r="G351" t="s">
        <v>69</v>
      </c>
      <c r="H351" t="str">
        <f t="shared" si="6"/>
        <v>VDD</v>
      </c>
      <c r="I351" t="s">
        <v>556</v>
      </c>
      <c r="J351" t="s">
        <v>69</v>
      </c>
      <c r="K351" t="s">
        <v>69</v>
      </c>
      <c r="M351">
        <v>60</v>
      </c>
      <c r="N351" s="2">
        <v>12722</v>
      </c>
      <c r="O351" s="2">
        <v>0</v>
      </c>
      <c r="P351" s="2">
        <v>212.03</v>
      </c>
      <c r="Q351" s="2">
        <v>440</v>
      </c>
      <c r="R351" s="2">
        <v>2544</v>
      </c>
      <c r="S351" s="2">
        <v>3180.5</v>
      </c>
      <c r="T351" s="2">
        <v>12722</v>
      </c>
      <c r="U351" s="2">
        <v>12722</v>
      </c>
      <c r="V351" s="2">
        <v>646.70000000000005</v>
      </c>
      <c r="W351" s="2">
        <v>795.9</v>
      </c>
      <c r="X351" s="2">
        <v>505.39</v>
      </c>
      <c r="Y351" s="2">
        <v>0</v>
      </c>
      <c r="Z351" s="2">
        <v>0</v>
      </c>
      <c r="AA351" s="2">
        <v>318.36</v>
      </c>
      <c r="AB351" s="2">
        <v>974.97</v>
      </c>
      <c r="AC351" s="2">
        <v>0</v>
      </c>
      <c r="AD351" s="2">
        <v>0</v>
      </c>
      <c r="AE351" s="2"/>
    </row>
    <row r="352" spans="1:31" x14ac:dyDescent="0.25">
      <c r="A352" t="s">
        <v>1832</v>
      </c>
      <c r="B352" t="s">
        <v>3185</v>
      </c>
      <c r="C352" t="s">
        <v>2031</v>
      </c>
      <c r="D352" t="s">
        <v>3186</v>
      </c>
      <c r="E352" t="s">
        <v>557</v>
      </c>
      <c r="F352" t="s">
        <v>3187</v>
      </c>
      <c r="G352" t="s">
        <v>558</v>
      </c>
      <c r="H352" t="str">
        <f t="shared" si="6"/>
        <v>VDD</v>
      </c>
      <c r="I352" t="s">
        <v>557</v>
      </c>
      <c r="J352" t="s">
        <v>558</v>
      </c>
      <c r="K352" t="s">
        <v>558</v>
      </c>
      <c r="M352">
        <v>60</v>
      </c>
      <c r="N352" s="2">
        <v>15286</v>
      </c>
      <c r="O352" s="2">
        <v>0</v>
      </c>
      <c r="P352" s="2">
        <v>254.76</v>
      </c>
      <c r="Q352" s="2">
        <v>0</v>
      </c>
      <c r="R352" s="2">
        <v>0</v>
      </c>
      <c r="S352" s="2">
        <v>3821.5</v>
      </c>
      <c r="T352" s="2">
        <v>15286</v>
      </c>
      <c r="U352" s="2">
        <v>15286</v>
      </c>
      <c r="V352" s="2">
        <v>777.04</v>
      </c>
      <c r="W352" s="2">
        <v>777.04</v>
      </c>
      <c r="X352" s="2">
        <v>493.41</v>
      </c>
      <c r="Y352" s="2">
        <v>0</v>
      </c>
      <c r="Z352" s="2">
        <v>0</v>
      </c>
      <c r="AA352" s="2">
        <v>310.81</v>
      </c>
      <c r="AB352" s="2">
        <v>951.87</v>
      </c>
      <c r="AC352" s="2">
        <v>0</v>
      </c>
      <c r="AD352" s="2">
        <v>0</v>
      </c>
      <c r="AE352" s="2"/>
    </row>
    <row r="353" spans="1:31" x14ac:dyDescent="0.25">
      <c r="A353" t="s">
        <v>1832</v>
      </c>
      <c r="B353" t="s">
        <v>3188</v>
      </c>
      <c r="C353" t="s">
        <v>3189</v>
      </c>
      <c r="D353" t="s">
        <v>3190</v>
      </c>
      <c r="E353" t="s">
        <v>559</v>
      </c>
      <c r="F353" t="s">
        <v>3191</v>
      </c>
      <c r="G353" t="s">
        <v>69</v>
      </c>
      <c r="H353" t="str">
        <f t="shared" si="6"/>
        <v>VDD</v>
      </c>
      <c r="I353" t="s">
        <v>559</v>
      </c>
      <c r="J353" t="s">
        <v>69</v>
      </c>
      <c r="K353" t="s">
        <v>69</v>
      </c>
      <c r="M353">
        <v>60</v>
      </c>
      <c r="N353" s="2">
        <v>15286</v>
      </c>
      <c r="O353" s="2">
        <v>0</v>
      </c>
      <c r="P353" s="2">
        <v>254.76</v>
      </c>
      <c r="Q353" s="2">
        <v>440</v>
      </c>
      <c r="R353" s="2">
        <v>3056</v>
      </c>
      <c r="S353" s="2">
        <v>3821.5</v>
      </c>
      <c r="T353" s="2">
        <v>15286</v>
      </c>
      <c r="U353" s="2">
        <v>15286</v>
      </c>
      <c r="V353" s="2">
        <v>777.03</v>
      </c>
      <c r="W353" s="2">
        <v>951.83</v>
      </c>
      <c r="X353" s="2">
        <v>604.41</v>
      </c>
      <c r="Y353" s="2">
        <v>0</v>
      </c>
      <c r="Z353" s="2">
        <v>0</v>
      </c>
      <c r="AA353" s="2">
        <v>380.73</v>
      </c>
      <c r="AB353" s="2">
        <v>1165.98</v>
      </c>
      <c r="AC353" s="2">
        <v>0</v>
      </c>
      <c r="AD353" s="2">
        <v>0</v>
      </c>
      <c r="AE353" s="2"/>
    </row>
    <row r="354" spans="1:31" x14ac:dyDescent="0.25">
      <c r="A354" t="s">
        <v>1832</v>
      </c>
      <c r="B354" t="s">
        <v>3192</v>
      </c>
      <c r="C354" t="s">
        <v>3193</v>
      </c>
      <c r="D354" t="s">
        <v>3194</v>
      </c>
      <c r="E354" t="s">
        <v>1788</v>
      </c>
      <c r="F354" t="s">
        <v>3195</v>
      </c>
      <c r="G354" t="s">
        <v>1690</v>
      </c>
      <c r="H354" t="str">
        <f t="shared" si="6"/>
        <v>VDD</v>
      </c>
      <c r="I354" t="s">
        <v>1788</v>
      </c>
      <c r="J354" t="s">
        <v>1690</v>
      </c>
      <c r="K354" t="s">
        <v>551</v>
      </c>
      <c r="M354">
        <v>60</v>
      </c>
      <c r="N354" s="2">
        <v>12722</v>
      </c>
      <c r="O354" s="2">
        <v>0</v>
      </c>
      <c r="P354" s="2">
        <v>212.03</v>
      </c>
      <c r="Q354" s="2">
        <v>1760</v>
      </c>
      <c r="R354" s="2">
        <v>0</v>
      </c>
      <c r="S354" s="2">
        <v>3180.5</v>
      </c>
      <c r="T354" s="2">
        <v>12722</v>
      </c>
      <c r="U354" s="2">
        <v>12722</v>
      </c>
      <c r="V354" s="2">
        <v>646.70000000000005</v>
      </c>
      <c r="W354" s="2">
        <v>734.7</v>
      </c>
      <c r="X354" s="2">
        <v>466.53</v>
      </c>
      <c r="Y354" s="2">
        <v>0</v>
      </c>
      <c r="Z354" s="2">
        <v>0</v>
      </c>
      <c r="AA354" s="2">
        <v>293.88</v>
      </c>
      <c r="AB354" s="2">
        <v>900.01</v>
      </c>
      <c r="AC354" s="2">
        <v>0</v>
      </c>
      <c r="AD354" s="2">
        <v>0</v>
      </c>
      <c r="AE354" s="2"/>
    </row>
    <row r="355" spans="1:31" x14ac:dyDescent="0.25">
      <c r="A355" t="s">
        <v>3196</v>
      </c>
      <c r="B355" t="s">
        <v>3197</v>
      </c>
      <c r="C355" t="s">
        <v>3198</v>
      </c>
      <c r="D355" t="s">
        <v>3199</v>
      </c>
      <c r="E355" t="s">
        <v>560</v>
      </c>
      <c r="F355" t="s">
        <v>3200</v>
      </c>
      <c r="G355" t="s">
        <v>561</v>
      </c>
      <c r="H355" t="str">
        <f t="shared" si="6"/>
        <v>VDD</v>
      </c>
      <c r="I355" t="s">
        <v>560</v>
      </c>
      <c r="J355" t="s">
        <v>561</v>
      </c>
      <c r="K355" t="s">
        <v>561</v>
      </c>
      <c r="M355">
        <v>60</v>
      </c>
      <c r="N355" s="2">
        <v>9694</v>
      </c>
      <c r="O355" s="2">
        <v>0</v>
      </c>
      <c r="P355" s="2">
        <v>161.56</v>
      </c>
      <c r="Q355" s="2">
        <v>0</v>
      </c>
      <c r="R355" s="2">
        <v>0</v>
      </c>
      <c r="S355" s="2">
        <v>2423.5</v>
      </c>
      <c r="T355" s="2">
        <v>9694</v>
      </c>
      <c r="U355" s="2">
        <v>9694</v>
      </c>
      <c r="V355" s="2">
        <v>492.78</v>
      </c>
      <c r="W355" s="2">
        <v>492.78</v>
      </c>
      <c r="X355" s="2">
        <v>312.91000000000003</v>
      </c>
      <c r="Y355" s="2">
        <v>0</v>
      </c>
      <c r="Z355" s="2">
        <v>0</v>
      </c>
      <c r="AA355" s="2">
        <v>197.11</v>
      </c>
      <c r="AB355" s="2">
        <v>603.64</v>
      </c>
      <c r="AC355" s="2">
        <v>0</v>
      </c>
      <c r="AD355" s="2">
        <v>0</v>
      </c>
      <c r="AE355" s="2"/>
    </row>
    <row r="356" spans="1:31" x14ac:dyDescent="0.25">
      <c r="A356" t="s">
        <v>1832</v>
      </c>
      <c r="B356" t="s">
        <v>3201</v>
      </c>
      <c r="C356" t="s">
        <v>3202</v>
      </c>
      <c r="D356" t="s">
        <v>3203</v>
      </c>
      <c r="E356" t="s">
        <v>1729</v>
      </c>
      <c r="F356" t="s">
        <v>3204</v>
      </c>
      <c r="G356" t="s">
        <v>1706</v>
      </c>
      <c r="H356" t="str">
        <f t="shared" si="6"/>
        <v>VDD</v>
      </c>
      <c r="I356" t="s">
        <v>1729</v>
      </c>
      <c r="J356" t="s">
        <v>1706</v>
      </c>
      <c r="K356" t="s">
        <v>1706</v>
      </c>
      <c r="M356">
        <v>60</v>
      </c>
      <c r="N356" s="2">
        <v>15286</v>
      </c>
      <c r="O356" s="2">
        <v>0</v>
      </c>
      <c r="P356" s="2">
        <v>254.76</v>
      </c>
      <c r="Q356" s="2">
        <v>0</v>
      </c>
      <c r="R356" s="2">
        <v>0</v>
      </c>
      <c r="S356" s="2">
        <v>3821.5</v>
      </c>
      <c r="T356" s="2">
        <v>15286</v>
      </c>
      <c r="U356" s="2">
        <v>15286</v>
      </c>
      <c r="V356" s="2">
        <v>777.04</v>
      </c>
      <c r="W356" s="2">
        <v>777.04</v>
      </c>
      <c r="X356" s="2">
        <v>493.41</v>
      </c>
      <c r="Y356" s="2">
        <v>0</v>
      </c>
      <c r="Z356" s="2">
        <v>0</v>
      </c>
      <c r="AA356" s="2">
        <v>310.81</v>
      </c>
      <c r="AB356" s="2">
        <v>951.87</v>
      </c>
      <c r="AC356" s="2">
        <v>0</v>
      </c>
      <c r="AD356" s="2">
        <v>0</v>
      </c>
      <c r="AE356" s="2"/>
    </row>
    <row r="357" spans="1:31" x14ac:dyDescent="0.25">
      <c r="A357" t="s">
        <v>1837</v>
      </c>
      <c r="B357" t="s">
        <v>2379</v>
      </c>
      <c r="C357" t="s">
        <v>3205</v>
      </c>
      <c r="D357" t="s">
        <v>3206</v>
      </c>
      <c r="E357" t="s">
        <v>562</v>
      </c>
      <c r="F357" t="s">
        <v>3207</v>
      </c>
      <c r="G357" t="s">
        <v>563</v>
      </c>
      <c r="H357" t="str">
        <f t="shared" si="6"/>
        <v>VDD</v>
      </c>
      <c r="I357" t="s">
        <v>562</v>
      </c>
      <c r="J357" t="s">
        <v>563</v>
      </c>
      <c r="K357" t="s">
        <v>563</v>
      </c>
      <c r="M357">
        <v>60</v>
      </c>
      <c r="N357" s="2">
        <v>9694</v>
      </c>
      <c r="O357" s="2">
        <v>0</v>
      </c>
      <c r="P357" s="2">
        <v>161.56</v>
      </c>
      <c r="Q357" s="2">
        <v>1760</v>
      </c>
      <c r="R357" s="2">
        <v>0</v>
      </c>
      <c r="S357" s="2">
        <v>2423.5</v>
      </c>
      <c r="T357" s="2">
        <v>9694</v>
      </c>
      <c r="U357" s="2">
        <v>9694</v>
      </c>
      <c r="V357" s="2">
        <v>492.78</v>
      </c>
      <c r="W357" s="2">
        <v>580.78</v>
      </c>
      <c r="X357" s="2">
        <v>368.79</v>
      </c>
      <c r="Y357" s="2">
        <v>0</v>
      </c>
      <c r="Z357" s="2">
        <v>0</v>
      </c>
      <c r="AA357" s="2">
        <v>232.31</v>
      </c>
      <c r="AB357" s="2">
        <v>711.44</v>
      </c>
      <c r="AC357" s="2">
        <v>0</v>
      </c>
      <c r="AD357" s="2">
        <v>0</v>
      </c>
      <c r="AE357" s="2"/>
    </row>
    <row r="358" spans="1:31" x14ac:dyDescent="0.25">
      <c r="A358" t="s">
        <v>1837</v>
      </c>
      <c r="B358" t="s">
        <v>3208</v>
      </c>
      <c r="C358" t="s">
        <v>3209</v>
      </c>
      <c r="D358" t="s">
        <v>3210</v>
      </c>
      <c r="E358" t="s">
        <v>564</v>
      </c>
      <c r="F358" t="s">
        <v>3211</v>
      </c>
      <c r="G358" t="s">
        <v>565</v>
      </c>
      <c r="H358" t="str">
        <f t="shared" si="6"/>
        <v>VDD</v>
      </c>
      <c r="I358" t="s">
        <v>564</v>
      </c>
      <c r="J358" t="s">
        <v>565</v>
      </c>
      <c r="K358" t="s">
        <v>565</v>
      </c>
      <c r="M358">
        <v>60</v>
      </c>
      <c r="N358" s="2">
        <v>10480</v>
      </c>
      <c r="O358" s="2">
        <v>0</v>
      </c>
      <c r="P358" s="2">
        <v>174.66</v>
      </c>
      <c r="Q358" s="2">
        <v>2500</v>
      </c>
      <c r="R358" s="2">
        <v>0</v>
      </c>
      <c r="S358" s="2">
        <v>2620</v>
      </c>
      <c r="T358" s="2">
        <v>10480</v>
      </c>
      <c r="U358" s="2">
        <v>10480</v>
      </c>
      <c r="V358" s="2">
        <v>532.73</v>
      </c>
      <c r="W358" s="2">
        <v>657.73</v>
      </c>
      <c r="X358" s="2">
        <v>417.65</v>
      </c>
      <c r="Y358" s="2">
        <v>0</v>
      </c>
      <c r="Z358" s="2">
        <v>0</v>
      </c>
      <c r="AA358" s="2">
        <v>263.08999999999997</v>
      </c>
      <c r="AB358" s="2">
        <v>805.72</v>
      </c>
      <c r="AC358" s="2">
        <v>0</v>
      </c>
      <c r="AD358" s="2">
        <v>0</v>
      </c>
      <c r="AE358" s="2"/>
    </row>
    <row r="359" spans="1:31" x14ac:dyDescent="0.25">
      <c r="A359" t="s">
        <v>1837</v>
      </c>
      <c r="B359" t="s">
        <v>2079</v>
      </c>
      <c r="C359" t="s">
        <v>3212</v>
      </c>
      <c r="D359" t="s">
        <v>3213</v>
      </c>
      <c r="E359" t="s">
        <v>566</v>
      </c>
      <c r="F359" t="s">
        <v>3214</v>
      </c>
      <c r="G359" t="s">
        <v>567</v>
      </c>
      <c r="H359" t="str">
        <f t="shared" si="6"/>
        <v>VDD</v>
      </c>
      <c r="I359" t="s">
        <v>566</v>
      </c>
      <c r="J359" t="s">
        <v>567</v>
      </c>
      <c r="K359" t="s">
        <v>567</v>
      </c>
      <c r="M359">
        <v>60</v>
      </c>
      <c r="N359" s="2">
        <v>9458</v>
      </c>
      <c r="O359" s="2">
        <v>0</v>
      </c>
      <c r="P359" s="2">
        <v>157.63</v>
      </c>
      <c r="Q359" s="2">
        <v>1320</v>
      </c>
      <c r="R359" s="2">
        <v>0</v>
      </c>
      <c r="S359" s="2">
        <v>2364.5</v>
      </c>
      <c r="T359" s="2">
        <v>9458</v>
      </c>
      <c r="U359" s="2">
        <v>9458</v>
      </c>
      <c r="V359" s="2">
        <v>480.78</v>
      </c>
      <c r="W359" s="2">
        <v>546.78</v>
      </c>
      <c r="X359" s="2">
        <v>347.2</v>
      </c>
      <c r="Y359" s="2">
        <v>0</v>
      </c>
      <c r="Z359" s="2">
        <v>0</v>
      </c>
      <c r="AA359" s="2">
        <v>218.71</v>
      </c>
      <c r="AB359" s="2">
        <v>669.8</v>
      </c>
      <c r="AC359" s="2">
        <v>0</v>
      </c>
      <c r="AD359" s="2">
        <v>0</v>
      </c>
      <c r="AE359" s="2"/>
    </row>
    <row r="360" spans="1:31" x14ac:dyDescent="0.25">
      <c r="A360" t="s">
        <v>1837</v>
      </c>
      <c r="B360" t="s">
        <v>2000</v>
      </c>
      <c r="C360" t="s">
        <v>3215</v>
      </c>
      <c r="D360" t="s">
        <v>3216</v>
      </c>
      <c r="E360" t="s">
        <v>568</v>
      </c>
      <c r="F360" t="s">
        <v>3217</v>
      </c>
      <c r="G360" t="s">
        <v>569</v>
      </c>
      <c r="H360" t="str">
        <f t="shared" si="6"/>
        <v>VDD</v>
      </c>
      <c r="I360" t="s">
        <v>568</v>
      </c>
      <c r="J360" t="s">
        <v>569</v>
      </c>
      <c r="K360" t="s">
        <v>569</v>
      </c>
      <c r="M360">
        <v>60</v>
      </c>
      <c r="N360" s="2">
        <v>9694</v>
      </c>
      <c r="O360" s="2">
        <v>0</v>
      </c>
      <c r="P360" s="2">
        <v>161.56</v>
      </c>
      <c r="Q360" s="2">
        <v>1320</v>
      </c>
      <c r="R360" s="2">
        <v>0</v>
      </c>
      <c r="S360" s="2">
        <v>2423.5</v>
      </c>
      <c r="T360" s="2">
        <v>9694</v>
      </c>
      <c r="U360" s="2">
        <v>9694</v>
      </c>
      <c r="V360" s="2">
        <v>492.78</v>
      </c>
      <c r="W360" s="2">
        <v>558.78</v>
      </c>
      <c r="X360" s="2">
        <v>354.81</v>
      </c>
      <c r="Y360" s="2">
        <v>0</v>
      </c>
      <c r="Z360" s="2">
        <v>0</v>
      </c>
      <c r="AA360" s="2">
        <v>223.51</v>
      </c>
      <c r="AB360" s="2">
        <v>684.49</v>
      </c>
      <c r="AC360" s="2">
        <v>0</v>
      </c>
      <c r="AD360" s="2">
        <v>0</v>
      </c>
      <c r="AE360" s="2"/>
    </row>
    <row r="361" spans="1:31" x14ac:dyDescent="0.25">
      <c r="A361" t="s">
        <v>1837</v>
      </c>
      <c r="B361" t="s">
        <v>3218</v>
      </c>
      <c r="C361" t="s">
        <v>3219</v>
      </c>
      <c r="D361" t="s">
        <v>3220</v>
      </c>
      <c r="E361" t="s">
        <v>570</v>
      </c>
      <c r="F361" t="s">
        <v>3221</v>
      </c>
      <c r="G361" t="s">
        <v>64</v>
      </c>
      <c r="H361" t="str">
        <f t="shared" si="6"/>
        <v>VDD</v>
      </c>
      <c r="I361" t="s">
        <v>570</v>
      </c>
      <c r="J361" t="s">
        <v>64</v>
      </c>
      <c r="K361" t="s">
        <v>64</v>
      </c>
      <c r="M361">
        <v>60</v>
      </c>
      <c r="N361" s="2">
        <v>9694</v>
      </c>
      <c r="O361" s="2">
        <v>0</v>
      </c>
      <c r="P361" s="2">
        <v>161.56</v>
      </c>
      <c r="Q361" s="2">
        <v>880</v>
      </c>
      <c r="R361" s="2">
        <v>0</v>
      </c>
      <c r="S361" s="2">
        <v>2423.5</v>
      </c>
      <c r="T361" s="2">
        <v>9694</v>
      </c>
      <c r="U361" s="2">
        <v>9694</v>
      </c>
      <c r="V361" s="2">
        <v>492.78</v>
      </c>
      <c r="W361" s="2">
        <v>536.78</v>
      </c>
      <c r="X361" s="2">
        <v>340.85</v>
      </c>
      <c r="Y361" s="2">
        <v>0</v>
      </c>
      <c r="Z361" s="2">
        <v>0</v>
      </c>
      <c r="AA361" s="2">
        <v>214.71</v>
      </c>
      <c r="AB361" s="2">
        <v>657.53</v>
      </c>
      <c r="AC361" s="2">
        <v>0</v>
      </c>
      <c r="AD361" s="2">
        <v>0</v>
      </c>
      <c r="AE361" s="2"/>
    </row>
    <row r="362" spans="1:31" x14ac:dyDescent="0.25">
      <c r="A362" t="s">
        <v>1837</v>
      </c>
      <c r="B362" t="s">
        <v>3222</v>
      </c>
      <c r="C362" t="s">
        <v>3223</v>
      </c>
      <c r="D362" t="s">
        <v>3224</v>
      </c>
      <c r="E362" t="s">
        <v>571</v>
      </c>
      <c r="F362" t="s">
        <v>3225</v>
      </c>
      <c r="G362" t="s">
        <v>124</v>
      </c>
      <c r="H362" t="str">
        <f t="shared" si="6"/>
        <v>VDD</v>
      </c>
      <c r="I362" t="s">
        <v>571</v>
      </c>
      <c r="J362" t="s">
        <v>124</v>
      </c>
      <c r="K362" t="s">
        <v>124</v>
      </c>
      <c r="M362">
        <v>60</v>
      </c>
      <c r="N362" s="2">
        <v>12722</v>
      </c>
      <c r="O362" s="2">
        <v>0</v>
      </c>
      <c r="P362" s="2">
        <v>212.03</v>
      </c>
      <c r="Q362" s="2">
        <v>0</v>
      </c>
      <c r="R362" s="2">
        <v>0</v>
      </c>
      <c r="S362" s="2">
        <v>3180.5</v>
      </c>
      <c r="T362" s="2">
        <v>12722</v>
      </c>
      <c r="U362" s="2">
        <v>12722</v>
      </c>
      <c r="V362" s="2">
        <v>646.70000000000005</v>
      </c>
      <c r="W362" s="2">
        <v>646.70000000000005</v>
      </c>
      <c r="X362" s="2">
        <v>410.65</v>
      </c>
      <c r="Y362" s="2">
        <v>0</v>
      </c>
      <c r="Z362" s="2">
        <v>0</v>
      </c>
      <c r="AA362" s="2">
        <v>258.68</v>
      </c>
      <c r="AB362" s="2">
        <v>792.21</v>
      </c>
      <c r="AC362" s="2">
        <v>0</v>
      </c>
      <c r="AD362" s="2">
        <v>0</v>
      </c>
      <c r="AE362" s="2"/>
    </row>
    <row r="363" spans="1:31" x14ac:dyDescent="0.25">
      <c r="A363" t="s">
        <v>1837</v>
      </c>
      <c r="B363" t="s">
        <v>1874</v>
      </c>
      <c r="C363" t="s">
        <v>3226</v>
      </c>
      <c r="D363" t="s">
        <v>3227</v>
      </c>
      <c r="E363" t="s">
        <v>572</v>
      </c>
      <c r="F363" t="s">
        <v>3228</v>
      </c>
      <c r="G363" t="s">
        <v>573</v>
      </c>
      <c r="H363" t="str">
        <f t="shared" si="6"/>
        <v>VDD</v>
      </c>
      <c r="I363" t="s">
        <v>572</v>
      </c>
      <c r="J363" t="s">
        <v>573</v>
      </c>
      <c r="K363" t="s">
        <v>573</v>
      </c>
      <c r="M363">
        <v>60</v>
      </c>
      <c r="N363" s="2">
        <v>15286</v>
      </c>
      <c r="O363" s="2">
        <v>0</v>
      </c>
      <c r="P363" s="2">
        <v>254.76</v>
      </c>
      <c r="Q363" s="2">
        <v>0</v>
      </c>
      <c r="R363" s="2">
        <v>0</v>
      </c>
      <c r="S363" s="2">
        <v>3821.5</v>
      </c>
      <c r="T363" s="2">
        <v>15286</v>
      </c>
      <c r="U363" s="2">
        <v>15286</v>
      </c>
      <c r="V363" s="2">
        <v>777.04</v>
      </c>
      <c r="W363" s="2">
        <v>777.04</v>
      </c>
      <c r="X363" s="2">
        <v>493.41</v>
      </c>
      <c r="Y363" s="2">
        <v>0</v>
      </c>
      <c r="Z363" s="2">
        <v>0</v>
      </c>
      <c r="AA363" s="2">
        <v>310.81</v>
      </c>
      <c r="AB363" s="2">
        <v>951.87</v>
      </c>
      <c r="AC363" s="2">
        <v>0</v>
      </c>
      <c r="AD363" s="2">
        <v>0</v>
      </c>
      <c r="AE363" s="2"/>
    </row>
    <row r="364" spans="1:31" x14ac:dyDescent="0.25">
      <c r="A364" t="s">
        <v>1837</v>
      </c>
      <c r="B364" t="s">
        <v>1967</v>
      </c>
      <c r="C364" t="s">
        <v>3229</v>
      </c>
      <c r="D364" t="s">
        <v>3230</v>
      </c>
      <c r="E364" t="s">
        <v>574</v>
      </c>
      <c r="F364" t="s">
        <v>3231</v>
      </c>
      <c r="G364" t="s">
        <v>575</v>
      </c>
      <c r="H364" t="str">
        <f t="shared" si="6"/>
        <v>VDD</v>
      </c>
      <c r="I364" t="s">
        <v>574</v>
      </c>
      <c r="J364" t="s">
        <v>575</v>
      </c>
      <c r="K364" t="s">
        <v>575</v>
      </c>
      <c r="M364">
        <v>60</v>
      </c>
      <c r="N364" s="2">
        <v>9458</v>
      </c>
      <c r="O364" s="2">
        <v>0</v>
      </c>
      <c r="P364" s="2">
        <v>157.63</v>
      </c>
      <c r="Q364" s="2">
        <v>2500</v>
      </c>
      <c r="R364" s="2">
        <v>0</v>
      </c>
      <c r="S364" s="2">
        <v>2364.5</v>
      </c>
      <c r="T364" s="2">
        <v>9458</v>
      </c>
      <c r="U364" s="2">
        <v>9458</v>
      </c>
      <c r="V364" s="2">
        <v>480.78</v>
      </c>
      <c r="W364" s="2">
        <v>605.78</v>
      </c>
      <c r="X364" s="2">
        <v>384.67</v>
      </c>
      <c r="Y364" s="2">
        <v>0</v>
      </c>
      <c r="Z364" s="2">
        <v>0</v>
      </c>
      <c r="AA364" s="2">
        <v>242.31</v>
      </c>
      <c r="AB364" s="2">
        <v>742.08</v>
      </c>
      <c r="AC364" s="2">
        <v>0</v>
      </c>
      <c r="AD364" s="2">
        <v>0</v>
      </c>
      <c r="AE364" s="2"/>
    </row>
    <row r="365" spans="1:31" x14ac:dyDescent="0.25">
      <c r="A365" t="s">
        <v>1837</v>
      </c>
      <c r="B365" t="s">
        <v>2320</v>
      </c>
      <c r="C365" t="s">
        <v>3232</v>
      </c>
      <c r="D365" t="s">
        <v>3233</v>
      </c>
      <c r="E365" t="s">
        <v>576</v>
      </c>
      <c r="F365" t="s">
        <v>3234</v>
      </c>
      <c r="G365" t="s">
        <v>99</v>
      </c>
      <c r="H365" t="str">
        <f t="shared" si="6"/>
        <v>VDD</v>
      </c>
      <c r="I365" t="s">
        <v>576</v>
      </c>
      <c r="J365" t="s">
        <v>99</v>
      </c>
      <c r="K365" t="s">
        <v>99</v>
      </c>
      <c r="M365">
        <v>60</v>
      </c>
      <c r="N365" s="2">
        <v>9694</v>
      </c>
      <c r="O365" s="2">
        <v>0</v>
      </c>
      <c r="P365" s="2">
        <v>161.56</v>
      </c>
      <c r="Q365" s="2">
        <v>880</v>
      </c>
      <c r="R365" s="2">
        <v>0</v>
      </c>
      <c r="S365" s="2">
        <v>2423.5</v>
      </c>
      <c r="T365" s="2">
        <v>9694</v>
      </c>
      <c r="U365" s="2">
        <v>9694</v>
      </c>
      <c r="V365" s="2">
        <v>492.78</v>
      </c>
      <c r="W365" s="2">
        <v>536.78</v>
      </c>
      <c r="X365" s="2">
        <v>340.85</v>
      </c>
      <c r="Y365" s="2">
        <v>0</v>
      </c>
      <c r="Z365" s="2">
        <v>0</v>
      </c>
      <c r="AA365" s="2">
        <v>214.71</v>
      </c>
      <c r="AB365" s="2">
        <v>657.53</v>
      </c>
      <c r="AC365" s="2">
        <v>0</v>
      </c>
      <c r="AD365" s="2">
        <v>0</v>
      </c>
      <c r="AE365" s="2"/>
    </row>
    <row r="366" spans="1:31" x14ac:dyDescent="0.25">
      <c r="A366" t="s">
        <v>1837</v>
      </c>
      <c r="B366" t="s">
        <v>3235</v>
      </c>
      <c r="C366" t="s">
        <v>3236</v>
      </c>
      <c r="D366" t="s">
        <v>3237</v>
      </c>
      <c r="E366" t="s">
        <v>577</v>
      </c>
      <c r="F366" t="s">
        <v>3238</v>
      </c>
      <c r="G366" t="s">
        <v>215</v>
      </c>
      <c r="H366" t="str">
        <f t="shared" si="6"/>
        <v>VDD</v>
      </c>
      <c r="I366" t="s">
        <v>577</v>
      </c>
      <c r="J366" t="s">
        <v>215</v>
      </c>
      <c r="K366" t="s">
        <v>215</v>
      </c>
      <c r="M366">
        <v>60</v>
      </c>
      <c r="N366" s="2">
        <v>12722</v>
      </c>
      <c r="O366" s="2">
        <v>0</v>
      </c>
      <c r="P366" s="2">
        <v>212.03</v>
      </c>
      <c r="Q366" s="2">
        <v>0</v>
      </c>
      <c r="R366" s="2">
        <v>0</v>
      </c>
      <c r="S366" s="2">
        <v>3180.5</v>
      </c>
      <c r="T366" s="2">
        <v>12722</v>
      </c>
      <c r="U366" s="2">
        <v>12722</v>
      </c>
      <c r="V366" s="2">
        <v>646.70000000000005</v>
      </c>
      <c r="W366" s="2">
        <v>646.70000000000005</v>
      </c>
      <c r="X366" s="2">
        <v>410.65</v>
      </c>
      <c r="Y366" s="2">
        <v>0</v>
      </c>
      <c r="Z366" s="2">
        <v>0</v>
      </c>
      <c r="AA366" s="2">
        <v>258.68</v>
      </c>
      <c r="AB366" s="2">
        <v>792.21</v>
      </c>
      <c r="AC366" s="2">
        <v>0</v>
      </c>
      <c r="AD366" s="2">
        <v>0</v>
      </c>
      <c r="AE366" s="2"/>
    </row>
    <row r="367" spans="1:31" x14ac:dyDescent="0.25">
      <c r="A367" t="s">
        <v>1991</v>
      </c>
      <c r="B367" t="s">
        <v>3239</v>
      </c>
      <c r="C367" t="s">
        <v>3240</v>
      </c>
      <c r="D367" t="s">
        <v>3241</v>
      </c>
      <c r="E367" t="s">
        <v>578</v>
      </c>
      <c r="F367" t="s">
        <v>3242</v>
      </c>
      <c r="G367" t="s">
        <v>579</v>
      </c>
      <c r="H367" t="str">
        <f t="shared" si="6"/>
        <v>VDD</v>
      </c>
      <c r="I367" t="s">
        <v>578</v>
      </c>
      <c r="J367" t="s">
        <v>579</v>
      </c>
      <c r="K367" t="s">
        <v>579</v>
      </c>
      <c r="M367">
        <v>60</v>
      </c>
      <c r="N367" s="2">
        <v>13566</v>
      </c>
      <c r="O367" s="2">
        <v>0</v>
      </c>
      <c r="P367" s="2">
        <v>226.1</v>
      </c>
      <c r="Q367" s="2">
        <v>1320</v>
      </c>
      <c r="R367" s="2">
        <v>0</v>
      </c>
      <c r="S367" s="2">
        <v>3391.5</v>
      </c>
      <c r="T367" s="2">
        <v>13566</v>
      </c>
      <c r="U367" s="2">
        <v>13566</v>
      </c>
      <c r="V367" s="2">
        <v>689.61</v>
      </c>
      <c r="W367" s="2">
        <v>755.61</v>
      </c>
      <c r="X367" s="2">
        <v>479.8</v>
      </c>
      <c r="Y367" s="2">
        <v>0</v>
      </c>
      <c r="Z367" s="2">
        <v>0</v>
      </c>
      <c r="AA367" s="2">
        <v>302.24</v>
      </c>
      <c r="AB367" s="2">
        <v>925.61</v>
      </c>
      <c r="AC367" s="2">
        <v>0</v>
      </c>
      <c r="AD367" s="2">
        <v>0</v>
      </c>
      <c r="AE367" s="2"/>
    </row>
    <row r="368" spans="1:31" x14ac:dyDescent="0.25">
      <c r="A368" t="s">
        <v>1991</v>
      </c>
      <c r="B368" t="s">
        <v>3243</v>
      </c>
      <c r="C368" t="s">
        <v>3244</v>
      </c>
      <c r="D368" t="s">
        <v>3245</v>
      </c>
      <c r="E368" t="s">
        <v>580</v>
      </c>
      <c r="F368" t="s">
        <v>3246</v>
      </c>
      <c r="G368" t="s">
        <v>179</v>
      </c>
      <c r="H368" t="str">
        <f t="shared" si="6"/>
        <v>VDD</v>
      </c>
      <c r="I368" t="s">
        <v>580</v>
      </c>
      <c r="J368" t="s">
        <v>179</v>
      </c>
      <c r="K368" t="s">
        <v>179</v>
      </c>
      <c r="M368">
        <v>60</v>
      </c>
      <c r="N368" s="2">
        <v>10480</v>
      </c>
      <c r="O368" s="2">
        <v>0</v>
      </c>
      <c r="P368" s="2">
        <v>174.66</v>
      </c>
      <c r="Q368" s="2">
        <v>1760</v>
      </c>
      <c r="R368" s="2">
        <v>0</v>
      </c>
      <c r="S368" s="2">
        <v>2620</v>
      </c>
      <c r="T368" s="2">
        <v>10480</v>
      </c>
      <c r="U368" s="2">
        <v>10480</v>
      </c>
      <c r="V368" s="2">
        <v>532.73</v>
      </c>
      <c r="W368" s="2">
        <v>620.73</v>
      </c>
      <c r="X368" s="2">
        <v>394.17</v>
      </c>
      <c r="Y368" s="2">
        <v>0</v>
      </c>
      <c r="Z368" s="2">
        <v>806.95</v>
      </c>
      <c r="AA368" s="2">
        <v>248.29</v>
      </c>
      <c r="AB368" s="2">
        <v>760.4</v>
      </c>
      <c r="AC368" s="2">
        <v>0</v>
      </c>
      <c r="AD368" s="2">
        <v>248.29</v>
      </c>
      <c r="AE368" s="2"/>
    </row>
    <row r="369" spans="1:31" x14ac:dyDescent="0.25">
      <c r="A369" t="s">
        <v>1991</v>
      </c>
      <c r="B369" t="s">
        <v>2224</v>
      </c>
      <c r="C369" t="s">
        <v>3247</v>
      </c>
      <c r="D369" t="s">
        <v>3248</v>
      </c>
      <c r="E369" t="s">
        <v>581</v>
      </c>
      <c r="F369" t="s">
        <v>3249</v>
      </c>
      <c r="G369" t="s">
        <v>236</v>
      </c>
      <c r="H369" t="str">
        <f t="shared" si="6"/>
        <v>VDD</v>
      </c>
      <c r="I369" t="s">
        <v>581</v>
      </c>
      <c r="J369" t="s">
        <v>236</v>
      </c>
      <c r="K369" t="s">
        <v>236</v>
      </c>
      <c r="M369">
        <v>60</v>
      </c>
      <c r="N369" s="2">
        <v>12722</v>
      </c>
      <c r="O369" s="2">
        <v>0</v>
      </c>
      <c r="P369" s="2">
        <v>212.03</v>
      </c>
      <c r="Q369" s="2">
        <v>0</v>
      </c>
      <c r="R369" s="2">
        <v>2544</v>
      </c>
      <c r="S369" s="2">
        <v>3180.5</v>
      </c>
      <c r="T369" s="2">
        <v>12722</v>
      </c>
      <c r="U369" s="2">
        <v>12722</v>
      </c>
      <c r="V369" s="2">
        <v>646.70000000000005</v>
      </c>
      <c r="W369" s="2">
        <v>773.9</v>
      </c>
      <c r="X369" s="2">
        <v>491.41</v>
      </c>
      <c r="Y369" s="2">
        <v>0</v>
      </c>
      <c r="Z369" s="2">
        <v>0</v>
      </c>
      <c r="AA369" s="2">
        <v>309.56</v>
      </c>
      <c r="AB369" s="2">
        <v>948.02</v>
      </c>
      <c r="AC369" s="2">
        <v>0</v>
      </c>
      <c r="AD369" s="2">
        <v>0</v>
      </c>
      <c r="AE369" s="2"/>
    </row>
    <row r="370" spans="1:31" x14ac:dyDescent="0.25">
      <c r="A370" t="s">
        <v>1991</v>
      </c>
      <c r="B370" t="s">
        <v>1991</v>
      </c>
      <c r="C370" t="s">
        <v>3250</v>
      </c>
      <c r="D370" t="s">
        <v>3251</v>
      </c>
      <c r="E370" t="s">
        <v>582</v>
      </c>
      <c r="F370" t="s">
        <v>3252</v>
      </c>
      <c r="G370" t="s">
        <v>30</v>
      </c>
      <c r="H370" t="str">
        <f t="shared" si="6"/>
        <v>VDD</v>
      </c>
      <c r="I370" t="s">
        <v>582</v>
      </c>
      <c r="J370" t="s">
        <v>30</v>
      </c>
      <c r="K370" t="s">
        <v>30</v>
      </c>
      <c r="M370">
        <v>60</v>
      </c>
      <c r="N370" s="2">
        <v>9694</v>
      </c>
      <c r="O370" s="2">
        <v>0</v>
      </c>
      <c r="P370" s="2">
        <v>161.56</v>
      </c>
      <c r="Q370" s="2">
        <v>0</v>
      </c>
      <c r="R370" s="2">
        <v>0</v>
      </c>
      <c r="S370" s="2">
        <v>2423.5</v>
      </c>
      <c r="T370" s="2">
        <v>9694</v>
      </c>
      <c r="U370" s="2">
        <v>9694</v>
      </c>
      <c r="V370" s="2">
        <v>492.78</v>
      </c>
      <c r="W370" s="2">
        <v>492.78</v>
      </c>
      <c r="X370" s="2">
        <v>312.91000000000003</v>
      </c>
      <c r="Y370" s="2">
        <v>0</v>
      </c>
      <c r="Z370" s="2">
        <v>0</v>
      </c>
      <c r="AA370" s="2">
        <v>197.11</v>
      </c>
      <c r="AB370" s="2">
        <v>603.64</v>
      </c>
      <c r="AC370" s="2">
        <v>0</v>
      </c>
      <c r="AD370" s="2">
        <v>0</v>
      </c>
      <c r="AE370" s="2"/>
    </row>
    <row r="371" spans="1:31" x14ac:dyDescent="0.25">
      <c r="A371" t="s">
        <v>1991</v>
      </c>
      <c r="B371" t="s">
        <v>3253</v>
      </c>
      <c r="C371" t="s">
        <v>3254</v>
      </c>
      <c r="D371" t="s">
        <v>3255</v>
      </c>
      <c r="E371" t="s">
        <v>583</v>
      </c>
      <c r="F371" t="s">
        <v>3256</v>
      </c>
      <c r="G371" t="s">
        <v>584</v>
      </c>
      <c r="H371" t="str">
        <f t="shared" si="6"/>
        <v>VDD</v>
      </c>
      <c r="I371" t="s">
        <v>583</v>
      </c>
      <c r="J371" t="s">
        <v>584</v>
      </c>
      <c r="K371" t="s">
        <v>584</v>
      </c>
      <c r="M371">
        <v>60</v>
      </c>
      <c r="N371" s="2">
        <v>9694</v>
      </c>
      <c r="O371" s="2">
        <v>0</v>
      </c>
      <c r="P371" s="2">
        <v>161.56</v>
      </c>
      <c r="Q371" s="2">
        <v>440</v>
      </c>
      <c r="R371" s="2">
        <v>0</v>
      </c>
      <c r="S371" s="2">
        <v>2423.5</v>
      </c>
      <c r="T371" s="2">
        <v>9694</v>
      </c>
      <c r="U371" s="2">
        <v>9694</v>
      </c>
      <c r="V371" s="2">
        <v>492.78</v>
      </c>
      <c r="W371" s="2">
        <v>514.78</v>
      </c>
      <c r="X371" s="2">
        <v>326.87</v>
      </c>
      <c r="Y371" s="2">
        <v>0</v>
      </c>
      <c r="Z371" s="2">
        <v>0</v>
      </c>
      <c r="AA371" s="2">
        <v>205.91</v>
      </c>
      <c r="AB371" s="2">
        <v>630.6</v>
      </c>
      <c r="AC371" s="2">
        <v>0</v>
      </c>
      <c r="AD371" s="2">
        <v>0</v>
      </c>
      <c r="AE371" s="2"/>
    </row>
    <row r="372" spans="1:31" x14ac:dyDescent="0.25">
      <c r="A372" t="s">
        <v>1991</v>
      </c>
      <c r="B372" t="s">
        <v>1832</v>
      </c>
      <c r="C372" t="s">
        <v>3257</v>
      </c>
      <c r="D372" t="s">
        <v>3258</v>
      </c>
      <c r="E372" t="s">
        <v>585</v>
      </c>
      <c r="F372" t="s">
        <v>3259</v>
      </c>
      <c r="G372" t="s">
        <v>136</v>
      </c>
      <c r="H372" t="str">
        <f t="shared" si="6"/>
        <v>VDD</v>
      </c>
      <c r="I372" t="s">
        <v>585</v>
      </c>
      <c r="J372" t="s">
        <v>136</v>
      </c>
      <c r="K372" t="s">
        <v>136</v>
      </c>
      <c r="M372">
        <v>60</v>
      </c>
      <c r="N372" s="2">
        <v>15286</v>
      </c>
      <c r="O372" s="2">
        <v>0</v>
      </c>
      <c r="P372" s="2">
        <v>254.76</v>
      </c>
      <c r="Q372" s="2">
        <v>0</v>
      </c>
      <c r="R372" s="2">
        <v>3056</v>
      </c>
      <c r="S372" s="2">
        <v>3821.5</v>
      </c>
      <c r="T372" s="2">
        <v>15286</v>
      </c>
      <c r="U372" s="2">
        <v>15286</v>
      </c>
      <c r="V372" s="2">
        <v>777.04</v>
      </c>
      <c r="W372" s="2">
        <v>929.84</v>
      </c>
      <c r="X372" s="2">
        <v>590.42999999999995</v>
      </c>
      <c r="Y372" s="2">
        <v>0</v>
      </c>
      <c r="Z372" s="2">
        <v>0</v>
      </c>
      <c r="AA372" s="2">
        <v>371.93</v>
      </c>
      <c r="AB372" s="2">
        <v>1139.04</v>
      </c>
      <c r="AC372" s="2">
        <v>0</v>
      </c>
      <c r="AD372" s="2">
        <v>0</v>
      </c>
      <c r="AE372" s="2"/>
    </row>
    <row r="373" spans="1:31" x14ac:dyDescent="0.25">
      <c r="A373" t="s">
        <v>1991</v>
      </c>
      <c r="B373" t="s">
        <v>3163</v>
      </c>
      <c r="C373" t="s">
        <v>3260</v>
      </c>
      <c r="D373" t="s">
        <v>3261</v>
      </c>
      <c r="E373" t="s">
        <v>586</v>
      </c>
      <c r="F373" t="s">
        <v>3262</v>
      </c>
      <c r="G373" t="s">
        <v>288</v>
      </c>
      <c r="H373" t="str">
        <f t="shared" si="6"/>
        <v>VDD</v>
      </c>
      <c r="I373" t="s">
        <v>586</v>
      </c>
      <c r="J373" t="s">
        <v>288</v>
      </c>
      <c r="K373" t="s">
        <v>288</v>
      </c>
      <c r="M373">
        <v>60</v>
      </c>
      <c r="N373" s="2">
        <v>16330</v>
      </c>
      <c r="O373" s="2">
        <v>0</v>
      </c>
      <c r="P373" s="2">
        <v>272.16000000000003</v>
      </c>
      <c r="Q373" s="2">
        <v>880</v>
      </c>
      <c r="R373" s="2">
        <v>0</v>
      </c>
      <c r="S373" s="2">
        <v>4082.5</v>
      </c>
      <c r="T373" s="2">
        <v>16330</v>
      </c>
      <c r="U373" s="2">
        <v>16330</v>
      </c>
      <c r="V373" s="2">
        <v>830.1</v>
      </c>
      <c r="W373" s="2">
        <v>874.1</v>
      </c>
      <c r="X373" s="2">
        <v>555.04</v>
      </c>
      <c r="Y373" s="2">
        <v>0</v>
      </c>
      <c r="Z373" s="2">
        <v>1136.33</v>
      </c>
      <c r="AA373" s="2">
        <v>349.64</v>
      </c>
      <c r="AB373" s="2">
        <v>1070.76</v>
      </c>
      <c r="AC373" s="2">
        <v>0</v>
      </c>
      <c r="AD373" s="2">
        <v>349.64</v>
      </c>
      <c r="AE373" s="2"/>
    </row>
    <row r="374" spans="1:31" x14ac:dyDescent="0.25">
      <c r="A374" t="s">
        <v>1991</v>
      </c>
      <c r="B374" t="s">
        <v>2313</v>
      </c>
      <c r="C374" t="s">
        <v>3263</v>
      </c>
      <c r="D374" t="s">
        <v>3264</v>
      </c>
      <c r="E374" t="s">
        <v>587</v>
      </c>
      <c r="F374" t="s">
        <v>3265</v>
      </c>
      <c r="G374" t="s">
        <v>588</v>
      </c>
      <c r="H374" t="str">
        <f t="shared" si="6"/>
        <v>VDD</v>
      </c>
      <c r="I374" t="s">
        <v>587</v>
      </c>
      <c r="J374" t="s">
        <v>588</v>
      </c>
      <c r="K374" t="s">
        <v>588</v>
      </c>
      <c r="M374">
        <v>60</v>
      </c>
      <c r="N374" s="2">
        <v>16330</v>
      </c>
      <c r="O374" s="2">
        <v>0</v>
      </c>
      <c r="P374" s="2">
        <v>272.16000000000003</v>
      </c>
      <c r="Q374" s="2">
        <v>1760</v>
      </c>
      <c r="R374" s="2">
        <v>0</v>
      </c>
      <c r="S374" s="2">
        <v>4082.5</v>
      </c>
      <c r="T374" s="2">
        <v>16330</v>
      </c>
      <c r="U374" s="2">
        <v>16330</v>
      </c>
      <c r="V374" s="2">
        <v>830.1</v>
      </c>
      <c r="W374" s="2">
        <v>918.1</v>
      </c>
      <c r="X374" s="2">
        <v>582.98</v>
      </c>
      <c r="Y374" s="2">
        <v>0</v>
      </c>
      <c r="Z374" s="2">
        <v>1193.53</v>
      </c>
      <c r="AA374" s="2">
        <v>367.24</v>
      </c>
      <c r="AB374" s="2">
        <v>1124.67</v>
      </c>
      <c r="AC374" s="2">
        <v>0</v>
      </c>
      <c r="AD374" s="2">
        <v>367.24</v>
      </c>
      <c r="AE374" s="2"/>
    </row>
    <row r="375" spans="1:31" x14ac:dyDescent="0.25">
      <c r="A375" t="s">
        <v>3266</v>
      </c>
      <c r="B375" t="s">
        <v>2121</v>
      </c>
      <c r="C375" t="s">
        <v>3267</v>
      </c>
      <c r="D375" t="s">
        <v>3268</v>
      </c>
      <c r="E375" t="s">
        <v>589</v>
      </c>
      <c r="F375" t="s">
        <v>3269</v>
      </c>
      <c r="G375" t="s">
        <v>269</v>
      </c>
      <c r="H375" t="str">
        <f t="shared" si="6"/>
        <v>VDD</v>
      </c>
      <c r="I375" t="s">
        <v>589</v>
      </c>
      <c r="J375" t="s">
        <v>269</v>
      </c>
      <c r="K375" t="s">
        <v>269</v>
      </c>
      <c r="M375">
        <v>60</v>
      </c>
      <c r="N375" s="2">
        <v>9694</v>
      </c>
      <c r="O375" s="2">
        <v>0</v>
      </c>
      <c r="P375" s="2">
        <v>161.56</v>
      </c>
      <c r="Q375" s="2">
        <v>0</v>
      </c>
      <c r="R375" s="2">
        <v>0</v>
      </c>
      <c r="S375" s="2">
        <v>2423.5</v>
      </c>
      <c r="T375" s="2">
        <v>9694</v>
      </c>
      <c r="U375" s="2">
        <v>9694</v>
      </c>
      <c r="V375" s="2">
        <v>492.78</v>
      </c>
      <c r="W375" s="2">
        <v>492.78</v>
      </c>
      <c r="X375" s="2">
        <v>312.91000000000003</v>
      </c>
      <c r="Y375" s="2">
        <v>0</v>
      </c>
      <c r="Z375" s="2">
        <v>0</v>
      </c>
      <c r="AA375" s="2">
        <v>197.11</v>
      </c>
      <c r="AB375" s="2">
        <v>603.64</v>
      </c>
      <c r="AC375" s="2">
        <v>0</v>
      </c>
      <c r="AD375" s="2">
        <v>0</v>
      </c>
      <c r="AE375" s="2"/>
    </row>
    <row r="376" spans="1:31" x14ac:dyDescent="0.25">
      <c r="A376" t="s">
        <v>3270</v>
      </c>
      <c r="B376" t="s">
        <v>1926</v>
      </c>
      <c r="C376" t="s">
        <v>3271</v>
      </c>
      <c r="D376" t="s">
        <v>3272</v>
      </c>
      <c r="E376" t="s">
        <v>590</v>
      </c>
      <c r="F376" t="s">
        <v>3273</v>
      </c>
      <c r="G376" t="s">
        <v>43</v>
      </c>
      <c r="H376" t="str">
        <f t="shared" si="6"/>
        <v>VDD</v>
      </c>
      <c r="I376" t="s">
        <v>590</v>
      </c>
      <c r="J376" t="s">
        <v>43</v>
      </c>
      <c r="K376" t="s">
        <v>43</v>
      </c>
      <c r="M376">
        <v>60</v>
      </c>
      <c r="N376" s="2">
        <v>9694</v>
      </c>
      <c r="O376" s="2">
        <v>0</v>
      </c>
      <c r="P376" s="2">
        <v>161.56</v>
      </c>
      <c r="Q376" s="2">
        <v>0</v>
      </c>
      <c r="R376" s="2">
        <v>0</v>
      </c>
      <c r="S376" s="2">
        <v>2423.5</v>
      </c>
      <c r="T376" s="2">
        <v>9694</v>
      </c>
      <c r="U376" s="2">
        <v>9694</v>
      </c>
      <c r="V376" s="2">
        <v>492.78</v>
      </c>
      <c r="W376" s="2">
        <v>492.78</v>
      </c>
      <c r="X376" s="2">
        <v>312.91000000000003</v>
      </c>
      <c r="Y376" s="2">
        <v>0</v>
      </c>
      <c r="Z376" s="2">
        <v>0</v>
      </c>
      <c r="AA376" s="2">
        <v>197.11</v>
      </c>
      <c r="AB376" s="2">
        <v>603.64</v>
      </c>
      <c r="AC376" s="2">
        <v>0</v>
      </c>
      <c r="AD376" s="2">
        <v>0</v>
      </c>
      <c r="AE376" s="2"/>
    </row>
    <row r="377" spans="1:31" x14ac:dyDescent="0.25">
      <c r="A377" t="s">
        <v>3274</v>
      </c>
      <c r="B377" t="s">
        <v>2063</v>
      </c>
      <c r="C377" t="s">
        <v>3275</v>
      </c>
      <c r="D377" t="s">
        <v>3276</v>
      </c>
      <c r="E377" t="s">
        <v>591</v>
      </c>
      <c r="F377" t="s">
        <v>3277</v>
      </c>
      <c r="G377" t="s">
        <v>138</v>
      </c>
      <c r="H377" t="str">
        <f t="shared" si="6"/>
        <v>VDD</v>
      </c>
      <c r="I377" t="s">
        <v>591</v>
      </c>
      <c r="J377" t="s">
        <v>138</v>
      </c>
      <c r="K377" t="s">
        <v>138</v>
      </c>
      <c r="M377">
        <v>60</v>
      </c>
      <c r="N377" s="2">
        <v>12722</v>
      </c>
      <c r="O377" s="2">
        <v>0</v>
      </c>
      <c r="P377" s="2">
        <v>212.03</v>
      </c>
      <c r="Q377" s="2">
        <v>440</v>
      </c>
      <c r="R377" s="2">
        <v>0</v>
      </c>
      <c r="S377" s="2">
        <v>3180.5</v>
      </c>
      <c r="T377" s="2">
        <v>12722</v>
      </c>
      <c r="U377" s="2">
        <v>12722</v>
      </c>
      <c r="V377" s="2">
        <v>646.70000000000005</v>
      </c>
      <c r="W377" s="2">
        <v>668.7</v>
      </c>
      <c r="X377" s="2">
        <v>424.61</v>
      </c>
      <c r="Y377" s="2">
        <v>0</v>
      </c>
      <c r="Z377" s="2">
        <v>0</v>
      </c>
      <c r="AA377" s="2">
        <v>267.48</v>
      </c>
      <c r="AB377" s="2">
        <v>819.14</v>
      </c>
      <c r="AC377" s="2">
        <v>0</v>
      </c>
      <c r="AD377" s="2">
        <v>0</v>
      </c>
      <c r="AE377" s="2"/>
    </row>
    <row r="378" spans="1:31" x14ac:dyDescent="0.25">
      <c r="A378" t="s">
        <v>3056</v>
      </c>
      <c r="B378" t="s">
        <v>1832</v>
      </c>
      <c r="C378" t="s">
        <v>3278</v>
      </c>
      <c r="D378" t="s">
        <v>3279</v>
      </c>
      <c r="E378" t="s">
        <v>592</v>
      </c>
      <c r="F378" t="s">
        <v>3280</v>
      </c>
      <c r="G378" t="s">
        <v>64</v>
      </c>
      <c r="H378" t="str">
        <f t="shared" si="6"/>
        <v>VDD</v>
      </c>
      <c r="I378" t="s">
        <v>592</v>
      </c>
      <c r="J378" t="s">
        <v>64</v>
      </c>
      <c r="K378" t="s">
        <v>593</v>
      </c>
      <c r="M378">
        <v>60</v>
      </c>
      <c r="N378" s="2">
        <v>9694</v>
      </c>
      <c r="O378" s="2">
        <v>0</v>
      </c>
      <c r="P378" s="2">
        <v>161.56</v>
      </c>
      <c r="Q378" s="2">
        <v>1320</v>
      </c>
      <c r="R378" s="2">
        <v>0</v>
      </c>
      <c r="S378" s="2">
        <v>2423.5</v>
      </c>
      <c r="T378" s="2">
        <v>9694</v>
      </c>
      <c r="U378" s="2">
        <v>9694</v>
      </c>
      <c r="V378" s="2">
        <v>492.78</v>
      </c>
      <c r="W378" s="2">
        <v>558.78</v>
      </c>
      <c r="X378" s="2">
        <v>354.81</v>
      </c>
      <c r="Y378" s="2">
        <v>0</v>
      </c>
      <c r="Z378" s="2">
        <v>0</v>
      </c>
      <c r="AA378" s="2">
        <v>223.51</v>
      </c>
      <c r="AB378" s="2">
        <v>684.49</v>
      </c>
      <c r="AC378" s="2">
        <v>0</v>
      </c>
      <c r="AD378" s="2">
        <v>0</v>
      </c>
      <c r="AE378" s="2"/>
    </row>
    <row r="379" spans="1:31" x14ac:dyDescent="0.25">
      <c r="A379" t="s">
        <v>3056</v>
      </c>
      <c r="B379" t="s">
        <v>3281</v>
      </c>
      <c r="C379" t="s">
        <v>3282</v>
      </c>
      <c r="D379" t="s">
        <v>3283</v>
      </c>
      <c r="E379" t="s">
        <v>1694</v>
      </c>
      <c r="F379" t="s">
        <v>3284</v>
      </c>
      <c r="G379" t="s">
        <v>1695</v>
      </c>
      <c r="H379" t="str">
        <f t="shared" si="6"/>
        <v>VDD</v>
      </c>
      <c r="I379" t="s">
        <v>1694</v>
      </c>
      <c r="J379" t="s">
        <v>1695</v>
      </c>
      <c r="K379" t="s">
        <v>1695</v>
      </c>
      <c r="M379">
        <v>60</v>
      </c>
      <c r="N379" s="2">
        <v>12722</v>
      </c>
      <c r="O379" s="2">
        <v>0</v>
      </c>
      <c r="P379" s="2">
        <v>212.03</v>
      </c>
      <c r="Q379" s="2">
        <v>0</v>
      </c>
      <c r="R379" s="2">
        <v>0</v>
      </c>
      <c r="S379" s="2">
        <v>3180.5</v>
      </c>
      <c r="T379" s="2">
        <v>12722</v>
      </c>
      <c r="U379" s="2">
        <v>12722</v>
      </c>
      <c r="V379" s="2">
        <v>646.70000000000005</v>
      </c>
      <c r="W379" s="2">
        <v>646.70000000000005</v>
      </c>
      <c r="X379" s="2">
        <v>410.65</v>
      </c>
      <c r="Y379" s="2">
        <v>0</v>
      </c>
      <c r="Z379" s="2">
        <v>0</v>
      </c>
      <c r="AA379" s="2">
        <v>258.68</v>
      </c>
      <c r="AB379" s="2">
        <v>792.21</v>
      </c>
      <c r="AC379" s="2">
        <v>0</v>
      </c>
      <c r="AD379" s="2">
        <v>0</v>
      </c>
      <c r="AE379" s="2"/>
    </row>
    <row r="380" spans="1:31" x14ac:dyDescent="0.25">
      <c r="A380" t="s">
        <v>3285</v>
      </c>
      <c r="B380" t="s">
        <v>1874</v>
      </c>
      <c r="C380" t="s">
        <v>3205</v>
      </c>
      <c r="D380" t="s">
        <v>3286</v>
      </c>
      <c r="E380" t="s">
        <v>594</v>
      </c>
      <c r="F380" t="s">
        <v>3287</v>
      </c>
      <c r="G380" t="s">
        <v>595</v>
      </c>
      <c r="H380" t="str">
        <f t="shared" si="6"/>
        <v>VDD</v>
      </c>
      <c r="I380" t="s">
        <v>594</v>
      </c>
      <c r="J380" t="s">
        <v>595</v>
      </c>
      <c r="K380" t="s">
        <v>595</v>
      </c>
      <c r="M380">
        <v>60</v>
      </c>
      <c r="N380" s="2">
        <v>12722</v>
      </c>
      <c r="O380" s="2">
        <v>0</v>
      </c>
      <c r="P380" s="2">
        <v>212.03</v>
      </c>
      <c r="Q380" s="2">
        <v>440</v>
      </c>
      <c r="R380" s="2">
        <v>2544</v>
      </c>
      <c r="S380" s="2">
        <v>3180.5</v>
      </c>
      <c r="T380" s="2">
        <v>12722</v>
      </c>
      <c r="U380" s="2">
        <v>12722</v>
      </c>
      <c r="V380" s="2">
        <v>646.70000000000005</v>
      </c>
      <c r="W380" s="2">
        <v>795.9</v>
      </c>
      <c r="X380" s="2">
        <v>505.39</v>
      </c>
      <c r="Y380" s="2">
        <v>0</v>
      </c>
      <c r="Z380" s="2">
        <v>0</v>
      </c>
      <c r="AA380" s="2">
        <v>318.36</v>
      </c>
      <c r="AB380" s="2">
        <v>974.97</v>
      </c>
      <c r="AC380" s="2">
        <v>0</v>
      </c>
      <c r="AD380" s="2">
        <v>0</v>
      </c>
      <c r="AE380" s="2"/>
    </row>
    <row r="381" spans="1:31" x14ac:dyDescent="0.25">
      <c r="A381" t="s">
        <v>3270</v>
      </c>
      <c r="B381" t="s">
        <v>3288</v>
      </c>
      <c r="C381" t="s">
        <v>3289</v>
      </c>
      <c r="D381" t="s">
        <v>3290</v>
      </c>
      <c r="E381" t="s">
        <v>596</v>
      </c>
      <c r="F381" t="s">
        <v>3291</v>
      </c>
      <c r="G381" t="s">
        <v>597</v>
      </c>
      <c r="H381" t="str">
        <f t="shared" si="6"/>
        <v>VDD</v>
      </c>
      <c r="I381" t="s">
        <v>596</v>
      </c>
      <c r="J381" t="s">
        <v>597</v>
      </c>
      <c r="K381" t="s">
        <v>597</v>
      </c>
      <c r="M381">
        <v>60</v>
      </c>
      <c r="N381" s="2">
        <v>16330</v>
      </c>
      <c r="O381" s="2">
        <v>0</v>
      </c>
      <c r="P381" s="2">
        <v>272.16000000000003</v>
      </c>
      <c r="Q381" s="2">
        <v>0</v>
      </c>
      <c r="R381" s="2">
        <v>0</v>
      </c>
      <c r="S381" s="2">
        <v>4082.5</v>
      </c>
      <c r="T381" s="2">
        <v>16330</v>
      </c>
      <c r="U381" s="2">
        <v>16330</v>
      </c>
      <c r="V381" s="2">
        <v>830.1</v>
      </c>
      <c r="W381" s="2">
        <v>830.1</v>
      </c>
      <c r="X381" s="2">
        <v>527.1</v>
      </c>
      <c r="Y381" s="2">
        <v>0</v>
      </c>
      <c r="Z381" s="2">
        <v>0</v>
      </c>
      <c r="AA381" s="2">
        <v>332.04</v>
      </c>
      <c r="AB381" s="2">
        <v>1016.87</v>
      </c>
      <c r="AC381" s="2">
        <v>0</v>
      </c>
      <c r="AD381" s="2">
        <v>0</v>
      </c>
      <c r="AE381" s="2"/>
    </row>
    <row r="382" spans="1:31" x14ac:dyDescent="0.25">
      <c r="A382" t="s">
        <v>3292</v>
      </c>
      <c r="B382" t="s">
        <v>1967</v>
      </c>
      <c r="C382" t="s">
        <v>3293</v>
      </c>
      <c r="D382" t="s">
        <v>3294</v>
      </c>
      <c r="E382" t="s">
        <v>598</v>
      </c>
      <c r="F382" t="s">
        <v>3295</v>
      </c>
      <c r="G382" t="s">
        <v>599</v>
      </c>
      <c r="H382" t="str">
        <f t="shared" si="6"/>
        <v>VDD</v>
      </c>
      <c r="I382" t="s">
        <v>598</v>
      </c>
      <c r="J382" t="s">
        <v>599</v>
      </c>
      <c r="K382" t="s">
        <v>599</v>
      </c>
      <c r="M382">
        <v>60</v>
      </c>
      <c r="N382" s="2">
        <v>12722</v>
      </c>
      <c r="O382" s="2">
        <v>0</v>
      </c>
      <c r="P382" s="2">
        <v>212.03</v>
      </c>
      <c r="Q382" s="2">
        <v>440</v>
      </c>
      <c r="R382" s="2">
        <v>0</v>
      </c>
      <c r="S382" s="2">
        <v>3180.5</v>
      </c>
      <c r="T382" s="2">
        <v>12722</v>
      </c>
      <c r="U382" s="2">
        <v>12722</v>
      </c>
      <c r="V382" s="2">
        <v>646.69000000000005</v>
      </c>
      <c r="W382" s="2">
        <v>668.69</v>
      </c>
      <c r="X382" s="2">
        <v>424.61</v>
      </c>
      <c r="Y382" s="2">
        <v>0</v>
      </c>
      <c r="Z382" s="2">
        <v>0</v>
      </c>
      <c r="AA382" s="2">
        <v>267.48</v>
      </c>
      <c r="AB382" s="2">
        <v>819.14</v>
      </c>
      <c r="AC382" s="2">
        <v>0</v>
      </c>
      <c r="AD382" s="2">
        <v>0</v>
      </c>
      <c r="AE382" s="2"/>
    </row>
    <row r="383" spans="1:31" x14ac:dyDescent="0.25">
      <c r="A383" t="s">
        <v>3274</v>
      </c>
      <c r="B383" t="s">
        <v>1967</v>
      </c>
      <c r="C383" t="s">
        <v>3296</v>
      </c>
      <c r="D383" t="s">
        <v>3297</v>
      </c>
      <c r="E383" t="s">
        <v>600</v>
      </c>
      <c r="F383" t="s">
        <v>3298</v>
      </c>
      <c r="G383" t="s">
        <v>138</v>
      </c>
      <c r="H383" t="str">
        <f t="shared" si="6"/>
        <v>VDD</v>
      </c>
      <c r="I383" t="s">
        <v>600</v>
      </c>
      <c r="J383" t="s">
        <v>138</v>
      </c>
      <c r="K383" t="s">
        <v>138</v>
      </c>
      <c r="M383">
        <v>60</v>
      </c>
      <c r="N383" s="2">
        <v>15286</v>
      </c>
      <c r="O383" s="2">
        <v>0</v>
      </c>
      <c r="P383" s="2">
        <v>254.76</v>
      </c>
      <c r="Q383" s="2">
        <v>440</v>
      </c>
      <c r="R383" s="2">
        <v>0</v>
      </c>
      <c r="S383" s="2">
        <v>3821.5</v>
      </c>
      <c r="T383" s="2">
        <v>15286</v>
      </c>
      <c r="U383" s="2">
        <v>15286</v>
      </c>
      <c r="V383" s="2">
        <v>777.04</v>
      </c>
      <c r="W383" s="2">
        <v>799.04</v>
      </c>
      <c r="X383" s="2">
        <v>507.39</v>
      </c>
      <c r="Y383" s="2">
        <v>0</v>
      </c>
      <c r="Z383" s="2">
        <v>0</v>
      </c>
      <c r="AA383" s="2">
        <v>319.61</v>
      </c>
      <c r="AB383" s="2">
        <v>978.8</v>
      </c>
      <c r="AC383" s="2">
        <v>0</v>
      </c>
      <c r="AD383" s="2">
        <v>0</v>
      </c>
      <c r="AE383" s="2"/>
    </row>
    <row r="384" spans="1:31" x14ac:dyDescent="0.25">
      <c r="A384" t="s">
        <v>3056</v>
      </c>
      <c r="B384" t="s">
        <v>3299</v>
      </c>
      <c r="C384" t="s">
        <v>1968</v>
      </c>
      <c r="D384" t="s">
        <v>3300</v>
      </c>
      <c r="E384" t="s">
        <v>601</v>
      </c>
      <c r="F384" t="s">
        <v>3301</v>
      </c>
      <c r="G384" t="s">
        <v>602</v>
      </c>
      <c r="H384" t="str">
        <f t="shared" si="6"/>
        <v>VDD</v>
      </c>
      <c r="I384" t="s">
        <v>601</v>
      </c>
      <c r="J384" t="s">
        <v>602</v>
      </c>
      <c r="K384" t="s">
        <v>602</v>
      </c>
      <c r="M384">
        <v>60</v>
      </c>
      <c r="N384" s="2">
        <v>15286</v>
      </c>
      <c r="O384" s="2">
        <v>0</v>
      </c>
      <c r="P384" s="2">
        <v>254.76</v>
      </c>
      <c r="Q384" s="2">
        <v>440</v>
      </c>
      <c r="R384" s="2">
        <v>0</v>
      </c>
      <c r="S384" s="2">
        <v>3821.5</v>
      </c>
      <c r="T384" s="2">
        <v>15286</v>
      </c>
      <c r="U384" s="2">
        <v>15286</v>
      </c>
      <c r="V384" s="2">
        <v>777.03</v>
      </c>
      <c r="W384" s="2">
        <v>799.03</v>
      </c>
      <c r="X384" s="2">
        <v>507.38</v>
      </c>
      <c r="Y384" s="2">
        <v>0</v>
      </c>
      <c r="Z384" s="2">
        <v>0</v>
      </c>
      <c r="AA384" s="2">
        <v>319.61</v>
      </c>
      <c r="AB384" s="2">
        <v>978.8</v>
      </c>
      <c r="AC384" s="2">
        <v>0</v>
      </c>
      <c r="AD384" s="2">
        <v>0</v>
      </c>
      <c r="AE384" s="2"/>
    </row>
    <row r="385" spans="1:31" x14ac:dyDescent="0.25">
      <c r="A385" t="s">
        <v>3302</v>
      </c>
      <c r="B385" t="s">
        <v>2346</v>
      </c>
      <c r="C385" t="s">
        <v>3303</v>
      </c>
      <c r="D385" t="s">
        <v>3304</v>
      </c>
      <c r="E385" t="s">
        <v>603</v>
      </c>
      <c r="F385" t="s">
        <v>3305</v>
      </c>
      <c r="G385" t="s">
        <v>64</v>
      </c>
      <c r="H385" t="str">
        <f t="shared" si="6"/>
        <v>VDD</v>
      </c>
      <c r="I385" t="s">
        <v>603</v>
      </c>
      <c r="J385" t="s">
        <v>64</v>
      </c>
      <c r="K385" t="s">
        <v>64</v>
      </c>
      <c r="M385">
        <v>60</v>
      </c>
      <c r="N385" s="2">
        <v>9694</v>
      </c>
      <c r="O385" s="2">
        <v>0</v>
      </c>
      <c r="P385" s="2">
        <v>161.56</v>
      </c>
      <c r="Q385" s="2">
        <v>880</v>
      </c>
      <c r="R385" s="2">
        <v>0</v>
      </c>
      <c r="S385" s="2">
        <v>2423.5</v>
      </c>
      <c r="T385" s="2">
        <v>9694</v>
      </c>
      <c r="U385" s="2">
        <v>9694</v>
      </c>
      <c r="V385" s="2">
        <v>492.78</v>
      </c>
      <c r="W385" s="2">
        <v>536.78</v>
      </c>
      <c r="X385" s="2">
        <v>340.85</v>
      </c>
      <c r="Y385" s="2">
        <v>0</v>
      </c>
      <c r="Z385" s="2">
        <v>0</v>
      </c>
      <c r="AA385" s="2">
        <v>214.71</v>
      </c>
      <c r="AB385" s="2">
        <v>657.53</v>
      </c>
      <c r="AC385" s="2">
        <v>0</v>
      </c>
      <c r="AD385" s="2">
        <v>0</v>
      </c>
      <c r="AE385" s="2"/>
    </row>
    <row r="386" spans="1:31" x14ac:dyDescent="0.25">
      <c r="A386" t="s">
        <v>3306</v>
      </c>
      <c r="B386" t="s">
        <v>3307</v>
      </c>
      <c r="C386" t="s">
        <v>3308</v>
      </c>
      <c r="D386" t="s">
        <v>3309</v>
      </c>
      <c r="E386" t="s">
        <v>604</v>
      </c>
      <c r="F386" t="s">
        <v>3310</v>
      </c>
      <c r="G386" t="s">
        <v>605</v>
      </c>
      <c r="H386" t="str">
        <f t="shared" si="6"/>
        <v>VDD</v>
      </c>
      <c r="I386" t="s">
        <v>604</v>
      </c>
      <c r="J386" t="s">
        <v>605</v>
      </c>
      <c r="K386" t="s">
        <v>605</v>
      </c>
      <c r="M386">
        <v>60</v>
      </c>
      <c r="N386" s="2">
        <v>9694</v>
      </c>
      <c r="O386" s="2">
        <v>0</v>
      </c>
      <c r="P386" s="2">
        <v>161.56</v>
      </c>
      <c r="Q386" s="2">
        <v>1320</v>
      </c>
      <c r="R386" s="2">
        <v>0</v>
      </c>
      <c r="S386" s="2">
        <v>2423.5</v>
      </c>
      <c r="T386" s="2">
        <v>9694</v>
      </c>
      <c r="U386" s="2">
        <v>9694</v>
      </c>
      <c r="V386" s="2">
        <v>492.78</v>
      </c>
      <c r="W386" s="2">
        <v>558.78</v>
      </c>
      <c r="X386" s="2">
        <v>354.81</v>
      </c>
      <c r="Y386" s="2">
        <v>0</v>
      </c>
      <c r="Z386" s="2">
        <v>0</v>
      </c>
      <c r="AA386" s="2">
        <v>223.51</v>
      </c>
      <c r="AB386" s="2">
        <v>684.49</v>
      </c>
      <c r="AC386" s="2">
        <v>0</v>
      </c>
      <c r="AD386" s="2">
        <v>0</v>
      </c>
      <c r="AE386" s="2"/>
    </row>
    <row r="387" spans="1:31" x14ac:dyDescent="0.25">
      <c r="A387" t="s">
        <v>3306</v>
      </c>
      <c r="B387" t="s">
        <v>2320</v>
      </c>
      <c r="C387" t="s">
        <v>3311</v>
      </c>
      <c r="D387" t="s">
        <v>3312</v>
      </c>
      <c r="E387" t="s">
        <v>606</v>
      </c>
      <c r="F387" t="s">
        <v>3313</v>
      </c>
      <c r="G387" t="s">
        <v>99</v>
      </c>
      <c r="H387" t="str">
        <f t="shared" si="6"/>
        <v>VDD</v>
      </c>
      <c r="I387" t="s">
        <v>606</v>
      </c>
      <c r="J387" t="s">
        <v>99</v>
      </c>
      <c r="K387" t="s">
        <v>99</v>
      </c>
      <c r="M387">
        <v>60</v>
      </c>
      <c r="N387" s="2">
        <v>9458</v>
      </c>
      <c r="O387" s="2">
        <v>0</v>
      </c>
      <c r="P387" s="2">
        <v>157.63</v>
      </c>
      <c r="Q387" s="2">
        <v>880</v>
      </c>
      <c r="R387" s="2">
        <v>0</v>
      </c>
      <c r="S387" s="2">
        <v>2364.5</v>
      </c>
      <c r="T387" s="2">
        <v>9458</v>
      </c>
      <c r="U387" s="2">
        <v>9458</v>
      </c>
      <c r="V387" s="2">
        <v>480.78</v>
      </c>
      <c r="W387" s="2">
        <v>524.78</v>
      </c>
      <c r="X387" s="2">
        <v>333.23</v>
      </c>
      <c r="Y387" s="2">
        <v>0</v>
      </c>
      <c r="Z387" s="2">
        <v>0</v>
      </c>
      <c r="AA387" s="2">
        <v>209.91</v>
      </c>
      <c r="AB387" s="2">
        <v>642.85</v>
      </c>
      <c r="AC387" s="2">
        <v>0</v>
      </c>
      <c r="AD387" s="2">
        <v>0</v>
      </c>
      <c r="AE387" s="2"/>
    </row>
    <row r="388" spans="1:31" x14ac:dyDescent="0.25">
      <c r="A388" t="s">
        <v>3140</v>
      </c>
      <c r="B388" t="s">
        <v>3314</v>
      </c>
      <c r="C388" t="s">
        <v>2203</v>
      </c>
      <c r="D388" t="s">
        <v>3315</v>
      </c>
      <c r="E388" t="s">
        <v>608</v>
      </c>
      <c r="F388" t="s">
        <v>3316</v>
      </c>
      <c r="G388" t="s">
        <v>64</v>
      </c>
      <c r="H388" t="str">
        <f t="shared" si="6"/>
        <v>VDD</v>
      </c>
      <c r="I388" t="s">
        <v>608</v>
      </c>
      <c r="J388" t="s">
        <v>64</v>
      </c>
      <c r="K388" t="s">
        <v>64</v>
      </c>
      <c r="M388">
        <v>60</v>
      </c>
      <c r="N388" s="2">
        <v>15286</v>
      </c>
      <c r="O388" s="2">
        <v>0</v>
      </c>
      <c r="P388" s="2">
        <v>254.76</v>
      </c>
      <c r="Q388" s="2">
        <v>880</v>
      </c>
      <c r="R388" s="2">
        <v>0</v>
      </c>
      <c r="S388" s="2">
        <v>3821.5</v>
      </c>
      <c r="T388" s="2">
        <v>15286</v>
      </c>
      <c r="U388" s="2">
        <v>15286</v>
      </c>
      <c r="V388" s="2">
        <v>777.04</v>
      </c>
      <c r="W388" s="2">
        <v>821.04</v>
      </c>
      <c r="X388" s="2">
        <v>521.35</v>
      </c>
      <c r="Y388" s="2">
        <v>0</v>
      </c>
      <c r="Z388" s="2">
        <v>0</v>
      </c>
      <c r="AA388" s="2">
        <v>328.41</v>
      </c>
      <c r="AB388" s="2">
        <v>1005.76</v>
      </c>
      <c r="AC388" s="2">
        <v>0</v>
      </c>
      <c r="AD388" s="2">
        <v>0</v>
      </c>
      <c r="AE388" s="2"/>
    </row>
    <row r="389" spans="1:31" x14ac:dyDescent="0.25">
      <c r="A389" t="s">
        <v>3140</v>
      </c>
      <c r="B389" t="s">
        <v>2556</v>
      </c>
      <c r="C389" t="s">
        <v>3317</v>
      </c>
      <c r="D389" t="s">
        <v>3318</v>
      </c>
      <c r="E389" t="s">
        <v>609</v>
      </c>
      <c r="F389" t="s">
        <v>3319</v>
      </c>
      <c r="G389" t="s">
        <v>138</v>
      </c>
      <c r="H389" t="str">
        <f t="shared" si="6"/>
        <v>VDD</v>
      </c>
      <c r="I389" t="s">
        <v>609</v>
      </c>
      <c r="J389" t="s">
        <v>138</v>
      </c>
      <c r="K389" t="s">
        <v>138</v>
      </c>
      <c r="M389">
        <v>60</v>
      </c>
      <c r="N389" s="2">
        <v>15286</v>
      </c>
      <c r="O389" s="2">
        <v>0</v>
      </c>
      <c r="P389" s="2">
        <v>254.76</v>
      </c>
      <c r="Q389" s="2">
        <v>440</v>
      </c>
      <c r="R389" s="2">
        <v>0</v>
      </c>
      <c r="S389" s="2">
        <v>3821.5</v>
      </c>
      <c r="T389" s="2">
        <v>15286</v>
      </c>
      <c r="U389" s="2">
        <v>15286</v>
      </c>
      <c r="V389" s="2">
        <v>777.04</v>
      </c>
      <c r="W389" s="2">
        <v>799.04</v>
      </c>
      <c r="X389" s="2">
        <v>507.39</v>
      </c>
      <c r="Y389" s="2">
        <v>0</v>
      </c>
      <c r="Z389" s="2">
        <v>0</v>
      </c>
      <c r="AA389" s="2">
        <v>319.61</v>
      </c>
      <c r="AB389" s="2">
        <v>978.8</v>
      </c>
      <c r="AC389" s="2">
        <v>0</v>
      </c>
      <c r="AD389" s="2">
        <v>0</v>
      </c>
      <c r="AE389" s="2"/>
    </row>
    <row r="390" spans="1:31" x14ac:dyDescent="0.25">
      <c r="A390" t="s">
        <v>3137</v>
      </c>
      <c r="B390" t="s">
        <v>1937</v>
      </c>
      <c r="C390" t="s">
        <v>2589</v>
      </c>
      <c r="D390" t="s">
        <v>3320</v>
      </c>
      <c r="E390" t="s">
        <v>610</v>
      </c>
      <c r="F390" t="s">
        <v>3321</v>
      </c>
      <c r="G390" t="s">
        <v>43</v>
      </c>
      <c r="H390" t="str">
        <f t="shared" si="6"/>
        <v>VDD</v>
      </c>
      <c r="I390" t="s">
        <v>610</v>
      </c>
      <c r="J390" t="s">
        <v>43</v>
      </c>
      <c r="K390" t="s">
        <v>43</v>
      </c>
      <c r="M390">
        <v>60</v>
      </c>
      <c r="N390" s="2">
        <v>9694</v>
      </c>
      <c r="O390" s="2">
        <v>0</v>
      </c>
      <c r="P390" s="2">
        <v>161.56</v>
      </c>
      <c r="Q390" s="2">
        <v>0</v>
      </c>
      <c r="R390" s="2">
        <v>0</v>
      </c>
      <c r="S390" s="2">
        <v>2423.5</v>
      </c>
      <c r="T390" s="2">
        <v>9694</v>
      </c>
      <c r="U390" s="2">
        <v>9694</v>
      </c>
      <c r="V390" s="2">
        <v>492.78</v>
      </c>
      <c r="W390" s="2">
        <v>492.78</v>
      </c>
      <c r="X390" s="2">
        <v>312.91000000000003</v>
      </c>
      <c r="Y390" s="2">
        <v>0</v>
      </c>
      <c r="Z390" s="2">
        <v>0</v>
      </c>
      <c r="AA390" s="2">
        <v>197.11</v>
      </c>
      <c r="AB390" s="2">
        <v>603.64</v>
      </c>
      <c r="AC390" s="2">
        <v>0</v>
      </c>
      <c r="AD390" s="2">
        <v>0</v>
      </c>
      <c r="AE390" s="2"/>
    </row>
    <row r="391" spans="1:31" x14ac:dyDescent="0.25">
      <c r="A391" t="s">
        <v>3140</v>
      </c>
      <c r="B391" t="s">
        <v>3322</v>
      </c>
      <c r="C391" t="s">
        <v>3323</v>
      </c>
      <c r="D391" t="s">
        <v>3324</v>
      </c>
      <c r="E391" t="s">
        <v>1757</v>
      </c>
      <c r="F391" t="s">
        <v>3325</v>
      </c>
      <c r="G391" t="s">
        <v>1690</v>
      </c>
      <c r="H391" t="str">
        <f t="shared" si="6"/>
        <v>VDD</v>
      </c>
      <c r="I391" t="s">
        <v>1757</v>
      </c>
      <c r="J391" t="s">
        <v>1690</v>
      </c>
      <c r="K391" t="s">
        <v>1690</v>
      </c>
      <c r="M391">
        <v>60</v>
      </c>
      <c r="N391" s="2">
        <v>12722</v>
      </c>
      <c r="O391" s="2">
        <v>0</v>
      </c>
      <c r="P391" s="2">
        <v>212.03</v>
      </c>
      <c r="Q391" s="2">
        <v>0</v>
      </c>
      <c r="R391" s="2">
        <v>0</v>
      </c>
      <c r="S391" s="2">
        <v>3180.5</v>
      </c>
      <c r="T391" s="2">
        <v>12722</v>
      </c>
      <c r="U391" s="2">
        <v>12722</v>
      </c>
      <c r="V391" s="2">
        <v>646.69000000000005</v>
      </c>
      <c r="W391" s="2">
        <v>646.69000000000005</v>
      </c>
      <c r="X391" s="2">
        <v>410.65</v>
      </c>
      <c r="Y391" s="2">
        <v>0</v>
      </c>
      <c r="Z391" s="2">
        <v>0</v>
      </c>
      <c r="AA391" s="2">
        <v>258.68</v>
      </c>
      <c r="AB391" s="2">
        <v>792.2</v>
      </c>
      <c r="AC391" s="2">
        <v>0</v>
      </c>
      <c r="AD391" s="2">
        <v>0</v>
      </c>
      <c r="AE391" s="2"/>
    </row>
    <row r="392" spans="1:31" x14ac:dyDescent="0.25">
      <c r="A392" t="s">
        <v>3140</v>
      </c>
      <c r="B392" t="s">
        <v>2782</v>
      </c>
      <c r="C392" t="s">
        <v>3326</v>
      </c>
      <c r="D392" t="s">
        <v>3327</v>
      </c>
      <c r="E392" t="s">
        <v>611</v>
      </c>
      <c r="F392" t="s">
        <v>3328</v>
      </c>
      <c r="G392" t="s">
        <v>138</v>
      </c>
      <c r="H392" t="str">
        <f t="shared" si="6"/>
        <v>VDD</v>
      </c>
      <c r="I392" t="s">
        <v>611</v>
      </c>
      <c r="J392" t="s">
        <v>138</v>
      </c>
      <c r="K392" t="s">
        <v>138</v>
      </c>
      <c r="M392">
        <v>60</v>
      </c>
      <c r="N392" s="2">
        <v>12722</v>
      </c>
      <c r="O392" s="2">
        <v>0</v>
      </c>
      <c r="P392" s="2">
        <v>212.03</v>
      </c>
      <c r="Q392" s="2">
        <v>440</v>
      </c>
      <c r="R392" s="2">
        <v>0</v>
      </c>
      <c r="S392" s="2">
        <v>3180.5</v>
      </c>
      <c r="T392" s="2">
        <v>12722</v>
      </c>
      <c r="U392" s="2">
        <v>12722</v>
      </c>
      <c r="V392" s="2">
        <v>646.70000000000005</v>
      </c>
      <c r="W392" s="2">
        <v>668.7</v>
      </c>
      <c r="X392" s="2">
        <v>424.61</v>
      </c>
      <c r="Y392" s="2">
        <v>0</v>
      </c>
      <c r="Z392" s="2">
        <v>0</v>
      </c>
      <c r="AA392" s="2">
        <v>267.48</v>
      </c>
      <c r="AB392" s="2">
        <v>819.14</v>
      </c>
      <c r="AC392" s="2">
        <v>0</v>
      </c>
      <c r="AD392" s="2">
        <v>0</v>
      </c>
      <c r="AE392" s="2"/>
    </row>
    <row r="393" spans="1:31" x14ac:dyDescent="0.25">
      <c r="A393" t="s">
        <v>3329</v>
      </c>
      <c r="B393" t="s">
        <v>2804</v>
      </c>
      <c r="C393" t="s">
        <v>3330</v>
      </c>
      <c r="D393" t="s">
        <v>3331</v>
      </c>
      <c r="E393" t="s">
        <v>613</v>
      </c>
      <c r="F393" t="s">
        <v>3332</v>
      </c>
      <c r="G393" t="s">
        <v>158</v>
      </c>
      <c r="H393" t="str">
        <f t="shared" si="6"/>
        <v>VDD</v>
      </c>
      <c r="I393" t="s">
        <v>613</v>
      </c>
      <c r="J393" t="s">
        <v>158</v>
      </c>
      <c r="K393" t="s">
        <v>158</v>
      </c>
      <c r="M393">
        <v>60</v>
      </c>
      <c r="N393" s="2">
        <v>15286</v>
      </c>
      <c r="O393" s="2">
        <v>0</v>
      </c>
      <c r="P393" s="2">
        <v>254.76</v>
      </c>
      <c r="Q393" s="2">
        <v>440</v>
      </c>
      <c r="R393" s="2">
        <v>3056</v>
      </c>
      <c r="S393" s="2">
        <v>3821.5</v>
      </c>
      <c r="T393" s="2">
        <v>15286</v>
      </c>
      <c r="U393" s="2">
        <v>15286</v>
      </c>
      <c r="V393" s="2">
        <v>777.04</v>
      </c>
      <c r="W393" s="2">
        <v>951.84</v>
      </c>
      <c r="X393" s="2">
        <v>604.41</v>
      </c>
      <c r="Y393" s="2">
        <v>0</v>
      </c>
      <c r="Z393" s="2">
        <v>0</v>
      </c>
      <c r="AA393" s="2">
        <v>380.73</v>
      </c>
      <c r="AB393" s="2">
        <v>1165.99</v>
      </c>
      <c r="AC393" s="2">
        <v>0</v>
      </c>
      <c r="AD393" s="2">
        <v>0</v>
      </c>
      <c r="AE393" s="2"/>
    </row>
    <row r="394" spans="1:31" x14ac:dyDescent="0.25">
      <c r="A394" t="s">
        <v>3333</v>
      </c>
      <c r="B394" t="s">
        <v>3334</v>
      </c>
      <c r="C394" t="s">
        <v>3335</v>
      </c>
      <c r="D394" t="s">
        <v>3336</v>
      </c>
      <c r="E394" t="s">
        <v>614</v>
      </c>
      <c r="F394" t="s">
        <v>3337</v>
      </c>
      <c r="G394" t="s">
        <v>236</v>
      </c>
      <c r="H394" t="str">
        <f t="shared" si="6"/>
        <v>VDD</v>
      </c>
      <c r="I394" t="s">
        <v>614</v>
      </c>
      <c r="J394" t="s">
        <v>236</v>
      </c>
      <c r="K394" t="s">
        <v>236</v>
      </c>
      <c r="M394">
        <v>60</v>
      </c>
      <c r="N394" s="2">
        <v>15286</v>
      </c>
      <c r="O394" s="2">
        <v>0</v>
      </c>
      <c r="P394" s="2">
        <v>254.76</v>
      </c>
      <c r="Q394" s="2">
        <v>0</v>
      </c>
      <c r="R394" s="2">
        <v>3056</v>
      </c>
      <c r="S394" s="2">
        <v>3821.5</v>
      </c>
      <c r="T394" s="2">
        <v>15286</v>
      </c>
      <c r="U394" s="2">
        <v>15286</v>
      </c>
      <c r="V394" s="2">
        <v>777.04</v>
      </c>
      <c r="W394" s="2">
        <v>929.84</v>
      </c>
      <c r="X394" s="2">
        <v>590.42999999999995</v>
      </c>
      <c r="Y394" s="2">
        <v>0</v>
      </c>
      <c r="Z394" s="2">
        <v>0</v>
      </c>
      <c r="AA394" s="2">
        <v>371.93</v>
      </c>
      <c r="AB394" s="2">
        <v>1139.04</v>
      </c>
      <c r="AC394" s="2">
        <v>0</v>
      </c>
      <c r="AD394" s="2">
        <v>0</v>
      </c>
      <c r="AE394" s="2"/>
    </row>
    <row r="395" spans="1:31" x14ac:dyDescent="0.25">
      <c r="A395" t="s">
        <v>2941</v>
      </c>
      <c r="B395" t="s">
        <v>2231</v>
      </c>
      <c r="C395" t="s">
        <v>3338</v>
      </c>
      <c r="D395" t="s">
        <v>3339</v>
      </c>
      <c r="E395" t="s">
        <v>615</v>
      </c>
      <c r="F395" t="s">
        <v>3340</v>
      </c>
      <c r="G395" t="s">
        <v>616</v>
      </c>
      <c r="H395" t="str">
        <f t="shared" si="6"/>
        <v>VDD</v>
      </c>
      <c r="I395" t="s">
        <v>615</v>
      </c>
      <c r="J395" t="s">
        <v>616</v>
      </c>
      <c r="K395" t="s">
        <v>616</v>
      </c>
      <c r="M395">
        <v>60</v>
      </c>
      <c r="N395" s="2">
        <v>9458</v>
      </c>
      <c r="O395" s="2">
        <v>0</v>
      </c>
      <c r="P395" s="2">
        <v>157.63</v>
      </c>
      <c r="Q395" s="2">
        <v>1760</v>
      </c>
      <c r="R395" s="2">
        <v>0</v>
      </c>
      <c r="S395" s="2">
        <v>2364.5</v>
      </c>
      <c r="T395" s="2">
        <v>9458</v>
      </c>
      <c r="U395" s="2">
        <v>9458</v>
      </c>
      <c r="V395" s="2">
        <v>480.77</v>
      </c>
      <c r="W395" s="2">
        <v>568.77</v>
      </c>
      <c r="X395" s="2">
        <v>361.16</v>
      </c>
      <c r="Y395" s="2">
        <v>0</v>
      </c>
      <c r="Z395" s="2">
        <v>739.4</v>
      </c>
      <c r="AA395" s="2">
        <v>227.51</v>
      </c>
      <c r="AB395" s="2">
        <v>696.75</v>
      </c>
      <c r="AC395" s="2">
        <v>0</v>
      </c>
      <c r="AD395" s="2">
        <v>227.51</v>
      </c>
      <c r="AE395" s="2"/>
    </row>
    <row r="396" spans="1:31" x14ac:dyDescent="0.25">
      <c r="A396" t="s">
        <v>3341</v>
      </c>
      <c r="B396" t="s">
        <v>2199</v>
      </c>
      <c r="C396" t="s">
        <v>3342</v>
      </c>
      <c r="D396" t="s">
        <v>3343</v>
      </c>
      <c r="E396" t="s">
        <v>617</v>
      </c>
      <c r="F396" t="s">
        <v>3344</v>
      </c>
      <c r="G396" t="s">
        <v>54</v>
      </c>
      <c r="H396" t="str">
        <f t="shared" si="6"/>
        <v>VDD</v>
      </c>
      <c r="I396" t="s">
        <v>617</v>
      </c>
      <c r="J396" t="s">
        <v>54</v>
      </c>
      <c r="K396" t="s">
        <v>54</v>
      </c>
      <c r="M396">
        <v>60</v>
      </c>
      <c r="N396" s="2">
        <v>9694</v>
      </c>
      <c r="O396" s="2">
        <v>0</v>
      </c>
      <c r="P396" s="2">
        <v>161.56</v>
      </c>
      <c r="Q396" s="2">
        <v>0</v>
      </c>
      <c r="R396" s="2">
        <v>0</v>
      </c>
      <c r="S396" s="2">
        <v>2423.5</v>
      </c>
      <c r="T396" s="2">
        <v>9694</v>
      </c>
      <c r="U396" s="2">
        <v>9694</v>
      </c>
      <c r="V396" s="2">
        <v>492.78</v>
      </c>
      <c r="W396" s="2">
        <v>492.78</v>
      </c>
      <c r="X396" s="2">
        <v>312.91000000000003</v>
      </c>
      <c r="Y396" s="2">
        <v>0</v>
      </c>
      <c r="Z396" s="2">
        <v>0</v>
      </c>
      <c r="AA396" s="2">
        <v>197.11</v>
      </c>
      <c r="AB396" s="2">
        <v>603.64</v>
      </c>
      <c r="AC396" s="2">
        <v>0</v>
      </c>
      <c r="AD396" s="2">
        <v>0</v>
      </c>
      <c r="AE396" s="2"/>
    </row>
    <row r="397" spans="1:31" x14ac:dyDescent="0.25">
      <c r="A397" t="s">
        <v>3345</v>
      </c>
      <c r="B397" t="s">
        <v>3346</v>
      </c>
      <c r="C397" t="s">
        <v>3347</v>
      </c>
      <c r="D397" t="s">
        <v>3348</v>
      </c>
      <c r="E397" t="s">
        <v>618</v>
      </c>
      <c r="F397" t="s">
        <v>3349</v>
      </c>
      <c r="G397" t="s">
        <v>619</v>
      </c>
      <c r="H397" t="str">
        <f t="shared" si="6"/>
        <v>VDD</v>
      </c>
      <c r="I397" t="s">
        <v>618</v>
      </c>
      <c r="J397" t="s">
        <v>619</v>
      </c>
      <c r="K397" t="s">
        <v>619</v>
      </c>
      <c r="M397">
        <v>60</v>
      </c>
      <c r="N397" s="2">
        <v>9694</v>
      </c>
      <c r="O397" s="2">
        <v>0</v>
      </c>
      <c r="P397" s="2">
        <v>161.56</v>
      </c>
      <c r="Q397" s="2">
        <v>880</v>
      </c>
      <c r="R397" s="2">
        <v>0</v>
      </c>
      <c r="S397" s="2">
        <v>2423.5</v>
      </c>
      <c r="T397" s="2">
        <v>9694</v>
      </c>
      <c r="U397" s="2">
        <v>9694</v>
      </c>
      <c r="V397" s="2">
        <v>492.78</v>
      </c>
      <c r="W397" s="2">
        <v>536.78</v>
      </c>
      <c r="X397" s="2">
        <v>340.85</v>
      </c>
      <c r="Y397" s="2">
        <v>0</v>
      </c>
      <c r="Z397" s="2">
        <v>0</v>
      </c>
      <c r="AA397" s="2">
        <v>214.71</v>
      </c>
      <c r="AB397" s="2">
        <v>657.53</v>
      </c>
      <c r="AC397" s="2">
        <v>0</v>
      </c>
      <c r="AD397" s="2">
        <v>0</v>
      </c>
      <c r="AE397" s="2"/>
    </row>
    <row r="398" spans="1:31" x14ac:dyDescent="0.25">
      <c r="A398" t="s">
        <v>3049</v>
      </c>
      <c r="B398" t="s">
        <v>3350</v>
      </c>
      <c r="C398" t="s">
        <v>2451</v>
      </c>
      <c r="D398" t="s">
        <v>3351</v>
      </c>
      <c r="E398" t="s">
        <v>607</v>
      </c>
      <c r="F398" t="s">
        <v>3352</v>
      </c>
      <c r="G398" t="s">
        <v>43</v>
      </c>
      <c r="H398" t="str">
        <f t="shared" si="6"/>
        <v>VDD</v>
      </c>
      <c r="I398" t="s">
        <v>607</v>
      </c>
      <c r="J398" t="s">
        <v>43</v>
      </c>
      <c r="K398" t="s">
        <v>43</v>
      </c>
      <c r="M398">
        <v>60</v>
      </c>
      <c r="N398" s="2">
        <v>9694</v>
      </c>
      <c r="O398" s="2">
        <v>0</v>
      </c>
      <c r="P398" s="2">
        <v>161.56</v>
      </c>
      <c r="Q398" s="2">
        <v>0</v>
      </c>
      <c r="R398" s="2">
        <v>0</v>
      </c>
      <c r="S398" s="2">
        <v>2423.5</v>
      </c>
      <c r="T398" s="2">
        <v>9694</v>
      </c>
      <c r="U398" s="2">
        <v>9694</v>
      </c>
      <c r="V398" s="2">
        <v>492.78</v>
      </c>
      <c r="W398" s="2">
        <v>492.78</v>
      </c>
      <c r="X398" s="2">
        <v>312.91000000000003</v>
      </c>
      <c r="Y398" s="2">
        <v>0</v>
      </c>
      <c r="Z398" s="2">
        <v>0</v>
      </c>
      <c r="AA398" s="2">
        <v>197.11</v>
      </c>
      <c r="AB398" s="2">
        <v>603.64</v>
      </c>
      <c r="AC398" s="2">
        <v>0</v>
      </c>
      <c r="AD398" s="2">
        <v>0</v>
      </c>
      <c r="AE398" s="2"/>
    </row>
    <row r="399" spans="1:31" x14ac:dyDescent="0.25">
      <c r="A399" t="s">
        <v>3049</v>
      </c>
      <c r="B399" t="s">
        <v>1942</v>
      </c>
      <c r="C399" t="s">
        <v>3353</v>
      </c>
      <c r="D399" t="s">
        <v>3354</v>
      </c>
      <c r="E399" t="s">
        <v>612</v>
      </c>
      <c r="F399" t="s">
        <v>3355</v>
      </c>
      <c r="G399" t="s">
        <v>492</v>
      </c>
      <c r="H399" t="str">
        <f t="shared" si="6"/>
        <v>VDD</v>
      </c>
      <c r="I399" t="s">
        <v>612</v>
      </c>
      <c r="J399" t="s">
        <v>492</v>
      </c>
      <c r="K399" t="s">
        <v>492</v>
      </c>
      <c r="M399">
        <v>60</v>
      </c>
      <c r="N399" s="2">
        <v>9694</v>
      </c>
      <c r="O399" s="2">
        <v>0</v>
      </c>
      <c r="P399" s="2">
        <v>161.56</v>
      </c>
      <c r="Q399" s="2">
        <v>440</v>
      </c>
      <c r="R399" s="2">
        <v>0</v>
      </c>
      <c r="S399" s="2">
        <v>2423.5</v>
      </c>
      <c r="T399" s="2">
        <v>9694</v>
      </c>
      <c r="U399" s="2">
        <v>9694</v>
      </c>
      <c r="V399" s="2">
        <v>492.77</v>
      </c>
      <c r="W399" s="2">
        <v>514.77</v>
      </c>
      <c r="X399" s="2">
        <v>326.86</v>
      </c>
      <c r="Y399" s="2">
        <v>0</v>
      </c>
      <c r="Z399" s="2">
        <v>0</v>
      </c>
      <c r="AA399" s="2">
        <v>205.91</v>
      </c>
      <c r="AB399" s="2">
        <v>630.59</v>
      </c>
      <c r="AC399" s="2">
        <v>0</v>
      </c>
      <c r="AD399" s="2">
        <v>0</v>
      </c>
      <c r="AE399" s="2"/>
    </row>
    <row r="400" spans="1:31" x14ac:dyDescent="0.25">
      <c r="A400" t="s">
        <v>3049</v>
      </c>
      <c r="B400" t="s">
        <v>3201</v>
      </c>
      <c r="C400" t="s">
        <v>3356</v>
      </c>
      <c r="D400" t="s">
        <v>3357</v>
      </c>
      <c r="E400" t="s">
        <v>620</v>
      </c>
      <c r="F400" t="s">
        <v>3358</v>
      </c>
      <c r="G400" t="s">
        <v>69</v>
      </c>
      <c r="H400" t="str">
        <f t="shared" si="6"/>
        <v>VDD</v>
      </c>
      <c r="I400" t="s">
        <v>620</v>
      </c>
      <c r="J400" t="s">
        <v>69</v>
      </c>
      <c r="K400" t="s">
        <v>69</v>
      </c>
      <c r="M400">
        <v>60</v>
      </c>
      <c r="N400" s="2">
        <v>12722</v>
      </c>
      <c r="O400" s="2">
        <v>0</v>
      </c>
      <c r="P400" s="2">
        <v>212.03</v>
      </c>
      <c r="Q400" s="2">
        <v>440</v>
      </c>
      <c r="R400" s="2">
        <v>2544</v>
      </c>
      <c r="S400" s="2">
        <v>3180.5</v>
      </c>
      <c r="T400" s="2">
        <v>12722</v>
      </c>
      <c r="U400" s="2">
        <v>12722</v>
      </c>
      <c r="V400" s="2">
        <v>646.70000000000005</v>
      </c>
      <c r="W400" s="2">
        <v>795.9</v>
      </c>
      <c r="X400" s="2">
        <v>505.39</v>
      </c>
      <c r="Y400" s="2">
        <v>0</v>
      </c>
      <c r="Z400" s="2">
        <v>0</v>
      </c>
      <c r="AA400" s="2">
        <v>318.36</v>
      </c>
      <c r="AB400" s="2">
        <v>974.97</v>
      </c>
      <c r="AC400" s="2">
        <v>0</v>
      </c>
      <c r="AD400" s="2">
        <v>0</v>
      </c>
      <c r="AE400" s="2"/>
    </row>
    <row r="401" spans="1:31" x14ac:dyDescent="0.25">
      <c r="A401" t="s">
        <v>3359</v>
      </c>
      <c r="B401" t="s">
        <v>2253</v>
      </c>
      <c r="C401" t="s">
        <v>3360</v>
      </c>
      <c r="D401" t="s">
        <v>3361</v>
      </c>
      <c r="E401" t="s">
        <v>621</v>
      </c>
      <c r="F401" t="s">
        <v>3362</v>
      </c>
      <c r="G401" t="s">
        <v>622</v>
      </c>
      <c r="H401" t="str">
        <f t="shared" si="6"/>
        <v>VDD</v>
      </c>
      <c r="I401" t="s">
        <v>621</v>
      </c>
      <c r="J401" t="s">
        <v>622</v>
      </c>
      <c r="K401" t="s">
        <v>622</v>
      </c>
      <c r="M401">
        <v>60</v>
      </c>
      <c r="N401" s="2">
        <v>12722</v>
      </c>
      <c r="O401" s="2">
        <v>0</v>
      </c>
      <c r="P401" s="2">
        <v>212.03</v>
      </c>
      <c r="Q401" s="2">
        <v>440</v>
      </c>
      <c r="R401" s="2">
        <v>0</v>
      </c>
      <c r="S401" s="2">
        <v>3180.5</v>
      </c>
      <c r="T401" s="2">
        <v>12722</v>
      </c>
      <c r="U401" s="2">
        <v>12722</v>
      </c>
      <c r="V401" s="2">
        <v>646.70000000000005</v>
      </c>
      <c r="W401" s="2">
        <v>668.7</v>
      </c>
      <c r="X401" s="2">
        <v>424.61</v>
      </c>
      <c r="Y401" s="2">
        <v>0</v>
      </c>
      <c r="Z401" s="2">
        <v>0</v>
      </c>
      <c r="AA401" s="2">
        <v>267.48</v>
      </c>
      <c r="AB401" s="2">
        <v>819.14</v>
      </c>
      <c r="AC401" s="2">
        <v>0</v>
      </c>
      <c r="AD401" s="2">
        <v>0</v>
      </c>
      <c r="AE401" s="2"/>
    </row>
    <row r="402" spans="1:31" x14ac:dyDescent="0.25">
      <c r="A402" t="s">
        <v>3363</v>
      </c>
      <c r="B402" t="s">
        <v>1985</v>
      </c>
      <c r="C402" t="s">
        <v>3364</v>
      </c>
      <c r="D402" t="s">
        <v>3365</v>
      </c>
      <c r="E402" t="s">
        <v>623</v>
      </c>
      <c r="F402" t="s">
        <v>3366</v>
      </c>
      <c r="G402" t="s">
        <v>236</v>
      </c>
      <c r="H402" t="str">
        <f t="shared" si="6"/>
        <v>VDD</v>
      </c>
      <c r="I402" t="s">
        <v>623</v>
      </c>
      <c r="J402" t="s">
        <v>236</v>
      </c>
      <c r="K402" t="s">
        <v>236</v>
      </c>
      <c r="M402">
        <v>60</v>
      </c>
      <c r="N402" s="2">
        <v>12722</v>
      </c>
      <c r="O402" s="2">
        <v>0</v>
      </c>
      <c r="P402" s="2">
        <v>212.03</v>
      </c>
      <c r="Q402" s="2">
        <v>0</v>
      </c>
      <c r="R402" s="2">
        <v>0</v>
      </c>
      <c r="S402" s="2">
        <v>3180.5</v>
      </c>
      <c r="T402" s="2">
        <v>12722</v>
      </c>
      <c r="U402" s="2">
        <v>12722</v>
      </c>
      <c r="V402" s="2">
        <v>646.70000000000005</v>
      </c>
      <c r="W402" s="2">
        <v>646.70000000000005</v>
      </c>
      <c r="X402" s="2">
        <v>410.65</v>
      </c>
      <c r="Y402" s="2">
        <v>0</v>
      </c>
      <c r="Z402" s="2">
        <v>0</v>
      </c>
      <c r="AA402" s="2">
        <v>258.68</v>
      </c>
      <c r="AB402" s="2">
        <v>792.21</v>
      </c>
      <c r="AC402" s="2">
        <v>0</v>
      </c>
      <c r="AD402" s="2">
        <v>0</v>
      </c>
      <c r="AE402" s="2"/>
    </row>
    <row r="403" spans="1:31" x14ac:dyDescent="0.25">
      <c r="A403" t="s">
        <v>3367</v>
      </c>
      <c r="B403" t="s">
        <v>2063</v>
      </c>
      <c r="C403" t="s">
        <v>3368</v>
      </c>
      <c r="D403" t="s">
        <v>3369</v>
      </c>
      <c r="E403" t="s">
        <v>624</v>
      </c>
      <c r="F403" t="s">
        <v>3370</v>
      </c>
      <c r="G403" t="s">
        <v>625</v>
      </c>
      <c r="H403" t="str">
        <f t="shared" si="6"/>
        <v>VDD</v>
      </c>
      <c r="I403" t="s">
        <v>624</v>
      </c>
      <c r="J403" t="s">
        <v>625</v>
      </c>
      <c r="K403" t="s">
        <v>625</v>
      </c>
      <c r="M403">
        <v>60</v>
      </c>
      <c r="N403" s="2">
        <v>14366</v>
      </c>
      <c r="O403" s="2">
        <v>1216</v>
      </c>
      <c r="P403" s="2">
        <v>239.43</v>
      </c>
      <c r="Q403" s="2">
        <v>2500</v>
      </c>
      <c r="R403" s="2">
        <v>0</v>
      </c>
      <c r="S403" s="2">
        <v>3591.5</v>
      </c>
      <c r="T403" s="2">
        <v>14366</v>
      </c>
      <c r="U403" s="2">
        <v>14366</v>
      </c>
      <c r="V403" s="2">
        <v>730.27</v>
      </c>
      <c r="W403" s="2">
        <v>916.07</v>
      </c>
      <c r="X403" s="2">
        <v>581.70000000000005</v>
      </c>
      <c r="Y403" s="2">
        <v>0</v>
      </c>
      <c r="Z403" s="2">
        <v>0</v>
      </c>
      <c r="AA403" s="2">
        <v>366.42</v>
      </c>
      <c r="AB403" s="2">
        <v>1122.18</v>
      </c>
      <c r="AC403" s="2">
        <v>0</v>
      </c>
      <c r="AD403" s="2">
        <v>0</v>
      </c>
      <c r="AE403" s="2"/>
    </row>
    <row r="404" spans="1:31" x14ac:dyDescent="0.25">
      <c r="A404" t="s">
        <v>3367</v>
      </c>
      <c r="B404" t="s">
        <v>3371</v>
      </c>
      <c r="C404" t="s">
        <v>3372</v>
      </c>
      <c r="D404" t="s">
        <v>3373</v>
      </c>
      <c r="E404" t="s">
        <v>626</v>
      </c>
      <c r="F404" t="s">
        <v>3374</v>
      </c>
      <c r="G404" t="s">
        <v>627</v>
      </c>
      <c r="H404" t="str">
        <f t="shared" si="6"/>
        <v>VDD</v>
      </c>
      <c r="I404" t="s">
        <v>626</v>
      </c>
      <c r="J404" t="s">
        <v>627</v>
      </c>
      <c r="K404" t="s">
        <v>627</v>
      </c>
      <c r="M404">
        <v>60</v>
      </c>
      <c r="N404" s="2">
        <v>9694</v>
      </c>
      <c r="O404" s="2">
        <v>0</v>
      </c>
      <c r="P404" s="2">
        <v>161.56</v>
      </c>
      <c r="Q404" s="2">
        <v>440</v>
      </c>
      <c r="R404" s="2">
        <v>0</v>
      </c>
      <c r="S404" s="2">
        <v>2423.5</v>
      </c>
      <c r="T404" s="2">
        <v>9694</v>
      </c>
      <c r="U404" s="2">
        <v>9694</v>
      </c>
      <c r="V404" s="2">
        <v>492.78</v>
      </c>
      <c r="W404" s="2">
        <v>514.78</v>
      </c>
      <c r="X404" s="2">
        <v>326.87</v>
      </c>
      <c r="Y404" s="2">
        <v>0</v>
      </c>
      <c r="Z404" s="2">
        <v>0</v>
      </c>
      <c r="AA404" s="2">
        <v>205.91</v>
      </c>
      <c r="AB404" s="2">
        <v>630.6</v>
      </c>
      <c r="AC404" s="2">
        <v>0</v>
      </c>
      <c r="AD404" s="2">
        <v>0</v>
      </c>
      <c r="AE404" s="2"/>
    </row>
    <row r="405" spans="1:31" x14ac:dyDescent="0.25">
      <c r="A405" t="s">
        <v>3367</v>
      </c>
      <c r="B405" t="s">
        <v>2267</v>
      </c>
      <c r="C405" t="s">
        <v>3375</v>
      </c>
      <c r="D405" t="s">
        <v>3376</v>
      </c>
      <c r="E405" t="s">
        <v>628</v>
      </c>
      <c r="F405" t="s">
        <v>3377</v>
      </c>
      <c r="G405" t="s">
        <v>629</v>
      </c>
      <c r="H405" t="str">
        <f t="shared" si="6"/>
        <v>VDD</v>
      </c>
      <c r="I405" t="s">
        <v>628</v>
      </c>
      <c r="J405" t="s">
        <v>629</v>
      </c>
      <c r="K405" t="s">
        <v>629</v>
      </c>
      <c r="M405">
        <v>60</v>
      </c>
      <c r="N405" s="2">
        <v>9864</v>
      </c>
      <c r="O405" s="2">
        <v>0</v>
      </c>
      <c r="P405" s="2">
        <v>164.4</v>
      </c>
      <c r="Q405" s="2">
        <v>880</v>
      </c>
      <c r="R405" s="2">
        <v>0</v>
      </c>
      <c r="S405" s="2">
        <v>2466</v>
      </c>
      <c r="T405" s="2">
        <v>9864</v>
      </c>
      <c r="U405" s="2">
        <v>9864</v>
      </c>
      <c r="V405" s="2">
        <v>501.42</v>
      </c>
      <c r="W405" s="2">
        <v>545.41999999999996</v>
      </c>
      <c r="X405" s="2">
        <v>346.34</v>
      </c>
      <c r="Y405" s="2">
        <v>0</v>
      </c>
      <c r="Z405" s="2">
        <v>0</v>
      </c>
      <c r="AA405" s="2">
        <v>218.16</v>
      </c>
      <c r="AB405" s="2">
        <v>668.13</v>
      </c>
      <c r="AC405" s="2">
        <v>0</v>
      </c>
      <c r="AD405" s="2">
        <v>0</v>
      </c>
      <c r="AE405" s="2"/>
    </row>
    <row r="406" spans="1:31" x14ac:dyDescent="0.25">
      <c r="A406" t="s">
        <v>3378</v>
      </c>
      <c r="B406" t="s">
        <v>1892</v>
      </c>
      <c r="C406" t="s">
        <v>1845</v>
      </c>
      <c r="D406" t="s">
        <v>3379</v>
      </c>
      <c r="E406" t="s">
        <v>630</v>
      </c>
      <c r="F406" t="s">
        <v>3380</v>
      </c>
      <c r="G406" t="s">
        <v>99</v>
      </c>
      <c r="H406" t="str">
        <f t="shared" si="6"/>
        <v>VDD</v>
      </c>
      <c r="I406" t="s">
        <v>630</v>
      </c>
      <c r="J406" t="s">
        <v>99</v>
      </c>
      <c r="K406" t="s">
        <v>99</v>
      </c>
      <c r="M406">
        <v>60</v>
      </c>
      <c r="N406" s="2">
        <v>9694</v>
      </c>
      <c r="O406" s="2">
        <v>0</v>
      </c>
      <c r="P406" s="2">
        <v>161.56</v>
      </c>
      <c r="Q406" s="2">
        <v>880</v>
      </c>
      <c r="R406" s="2">
        <v>0</v>
      </c>
      <c r="S406" s="2">
        <v>2423.5</v>
      </c>
      <c r="T406" s="2">
        <v>9694</v>
      </c>
      <c r="U406" s="2">
        <v>9694</v>
      </c>
      <c r="V406" s="2">
        <v>492.78</v>
      </c>
      <c r="W406" s="2">
        <v>536.78</v>
      </c>
      <c r="X406" s="2">
        <v>340.85</v>
      </c>
      <c r="Y406" s="2">
        <v>0</v>
      </c>
      <c r="Z406" s="2">
        <v>0</v>
      </c>
      <c r="AA406" s="2">
        <v>214.71</v>
      </c>
      <c r="AB406" s="2">
        <v>657.53</v>
      </c>
      <c r="AC406" s="2">
        <v>0</v>
      </c>
      <c r="AD406" s="2">
        <v>0</v>
      </c>
      <c r="AE406" s="2"/>
    </row>
    <row r="407" spans="1:31" x14ac:dyDescent="0.25">
      <c r="A407" t="s">
        <v>3367</v>
      </c>
      <c r="B407" t="s">
        <v>3381</v>
      </c>
      <c r="C407" t="s">
        <v>3382</v>
      </c>
      <c r="D407" t="s">
        <v>3383</v>
      </c>
      <c r="E407" t="s">
        <v>631</v>
      </c>
      <c r="F407" t="s">
        <v>3384</v>
      </c>
      <c r="G407" t="s">
        <v>492</v>
      </c>
      <c r="H407" t="str">
        <f t="shared" si="6"/>
        <v>VDD</v>
      </c>
      <c r="I407" t="s">
        <v>631</v>
      </c>
      <c r="J407" t="s">
        <v>492</v>
      </c>
      <c r="K407" t="s">
        <v>492</v>
      </c>
      <c r="M407">
        <v>60</v>
      </c>
      <c r="N407" s="2">
        <v>15286</v>
      </c>
      <c r="O407" s="2">
        <v>0</v>
      </c>
      <c r="P407" s="2">
        <v>254.76</v>
      </c>
      <c r="Q407" s="2">
        <v>440</v>
      </c>
      <c r="R407" s="2">
        <v>3056</v>
      </c>
      <c r="S407" s="2">
        <v>3821.5</v>
      </c>
      <c r="T407" s="2">
        <v>15286</v>
      </c>
      <c r="U407" s="2">
        <v>15286</v>
      </c>
      <c r="V407" s="2">
        <v>777.03</v>
      </c>
      <c r="W407" s="2">
        <v>951.83</v>
      </c>
      <c r="X407" s="2">
        <v>604.41</v>
      </c>
      <c r="Y407" s="2">
        <v>0</v>
      </c>
      <c r="Z407" s="2">
        <v>0</v>
      </c>
      <c r="AA407" s="2">
        <v>380.73</v>
      </c>
      <c r="AB407" s="2">
        <v>1165.98</v>
      </c>
      <c r="AC407" s="2">
        <v>0</v>
      </c>
      <c r="AD407" s="2">
        <v>0</v>
      </c>
      <c r="AE407" s="2"/>
    </row>
    <row r="408" spans="1:31" x14ac:dyDescent="0.25">
      <c r="A408" t="s">
        <v>3208</v>
      </c>
      <c r="B408" t="s">
        <v>3385</v>
      </c>
      <c r="C408" t="s">
        <v>3386</v>
      </c>
      <c r="D408" t="s">
        <v>3387</v>
      </c>
      <c r="E408" t="s">
        <v>632</v>
      </c>
      <c r="F408" t="s">
        <v>3388</v>
      </c>
      <c r="G408" t="s">
        <v>343</v>
      </c>
      <c r="H408" t="str">
        <f t="shared" ref="H408:H466" si="7">IF(E408=I408,"VDD","FAL")</f>
        <v>VDD</v>
      </c>
      <c r="I408" t="s">
        <v>632</v>
      </c>
      <c r="J408" t="s">
        <v>343</v>
      </c>
      <c r="K408" t="s">
        <v>343</v>
      </c>
      <c r="M408">
        <v>60</v>
      </c>
      <c r="N408" s="2">
        <v>12722</v>
      </c>
      <c r="O408" s="2">
        <v>0</v>
      </c>
      <c r="P408" s="2">
        <v>212.03</v>
      </c>
      <c r="Q408" s="2">
        <v>0</v>
      </c>
      <c r="R408" s="2">
        <v>2544</v>
      </c>
      <c r="S408" s="2">
        <v>3180.5</v>
      </c>
      <c r="T408" s="2">
        <v>12722</v>
      </c>
      <c r="U408" s="2">
        <v>12722</v>
      </c>
      <c r="V408" s="2">
        <v>646.70000000000005</v>
      </c>
      <c r="W408" s="2">
        <v>773.9</v>
      </c>
      <c r="X408" s="2">
        <v>491.41</v>
      </c>
      <c r="Y408" s="2">
        <v>0</v>
      </c>
      <c r="Z408" s="2">
        <v>0</v>
      </c>
      <c r="AA408" s="2">
        <v>309.56</v>
      </c>
      <c r="AB408" s="2">
        <v>948.02</v>
      </c>
      <c r="AC408" s="2">
        <v>0</v>
      </c>
      <c r="AD408" s="2">
        <v>0</v>
      </c>
      <c r="AE408" s="2"/>
    </row>
    <row r="409" spans="1:31" x14ac:dyDescent="0.25">
      <c r="A409" t="s">
        <v>3389</v>
      </c>
      <c r="B409" t="s">
        <v>1825</v>
      </c>
      <c r="C409" t="s">
        <v>3390</v>
      </c>
      <c r="D409" t="s">
        <v>3391</v>
      </c>
      <c r="E409" t="s">
        <v>633</v>
      </c>
      <c r="F409" t="s">
        <v>3392</v>
      </c>
      <c r="G409" t="s">
        <v>37</v>
      </c>
      <c r="H409" t="str">
        <f t="shared" si="7"/>
        <v>VDD</v>
      </c>
      <c r="I409" t="s">
        <v>633</v>
      </c>
      <c r="J409" t="s">
        <v>37</v>
      </c>
      <c r="K409" t="s">
        <v>37</v>
      </c>
      <c r="M409">
        <v>60</v>
      </c>
      <c r="N409" s="2">
        <v>15286</v>
      </c>
      <c r="O409" s="2">
        <v>0</v>
      </c>
      <c r="P409" s="2">
        <v>254.76</v>
      </c>
      <c r="Q409" s="2">
        <v>440</v>
      </c>
      <c r="R409" s="2">
        <v>0</v>
      </c>
      <c r="S409" s="2">
        <v>3821.5</v>
      </c>
      <c r="T409" s="2">
        <v>15286</v>
      </c>
      <c r="U409" s="2">
        <v>15286</v>
      </c>
      <c r="V409" s="2">
        <v>777.04</v>
      </c>
      <c r="W409" s="2">
        <v>799.04</v>
      </c>
      <c r="X409" s="2">
        <v>507.39</v>
      </c>
      <c r="Y409" s="2">
        <v>0</v>
      </c>
      <c r="Z409" s="2">
        <v>0</v>
      </c>
      <c r="AA409" s="2">
        <v>319.61</v>
      </c>
      <c r="AB409" s="2">
        <v>978.8</v>
      </c>
      <c r="AC409" s="2">
        <v>0</v>
      </c>
      <c r="AD409" s="2">
        <v>0</v>
      </c>
      <c r="AE409" s="2"/>
    </row>
    <row r="410" spans="1:31" x14ac:dyDescent="0.25">
      <c r="A410" t="s">
        <v>3208</v>
      </c>
      <c r="B410" t="s">
        <v>3208</v>
      </c>
      <c r="C410" t="s">
        <v>2051</v>
      </c>
      <c r="D410" t="s">
        <v>3393</v>
      </c>
      <c r="E410" t="s">
        <v>634</v>
      </c>
      <c r="F410" t="s">
        <v>3394</v>
      </c>
      <c r="G410" t="s">
        <v>83</v>
      </c>
      <c r="H410" t="str">
        <f t="shared" si="7"/>
        <v>VDD</v>
      </c>
      <c r="I410" t="s">
        <v>634</v>
      </c>
      <c r="J410" t="s">
        <v>83</v>
      </c>
      <c r="K410" t="s">
        <v>83</v>
      </c>
      <c r="M410">
        <v>60</v>
      </c>
      <c r="N410" s="2">
        <v>9694</v>
      </c>
      <c r="O410" s="2">
        <v>0</v>
      </c>
      <c r="P410" s="2">
        <v>161.56</v>
      </c>
      <c r="Q410" s="2">
        <v>1320</v>
      </c>
      <c r="R410" s="2">
        <v>0</v>
      </c>
      <c r="S410" s="2">
        <v>2423.5</v>
      </c>
      <c r="T410" s="2">
        <v>9694</v>
      </c>
      <c r="U410" s="2">
        <v>9694</v>
      </c>
      <c r="V410" s="2">
        <v>492.78</v>
      </c>
      <c r="W410" s="2">
        <v>558.78</v>
      </c>
      <c r="X410" s="2">
        <v>354.81</v>
      </c>
      <c r="Y410" s="2">
        <v>0</v>
      </c>
      <c r="Z410" s="2">
        <v>0</v>
      </c>
      <c r="AA410" s="2">
        <v>223.51</v>
      </c>
      <c r="AB410" s="2">
        <v>684.49</v>
      </c>
      <c r="AC410" s="2">
        <v>0</v>
      </c>
      <c r="AD410" s="2">
        <v>0</v>
      </c>
      <c r="AE410" s="2"/>
    </row>
    <row r="411" spans="1:31" x14ac:dyDescent="0.25">
      <c r="A411" t="s">
        <v>3208</v>
      </c>
      <c r="B411" t="s">
        <v>1844</v>
      </c>
      <c r="C411" t="s">
        <v>3149</v>
      </c>
      <c r="D411" t="s">
        <v>3395</v>
      </c>
      <c r="E411" t="s">
        <v>635</v>
      </c>
      <c r="F411" t="s">
        <v>3396</v>
      </c>
      <c r="G411" t="s">
        <v>299</v>
      </c>
      <c r="H411" t="str">
        <f t="shared" si="7"/>
        <v>VDD</v>
      </c>
      <c r="I411" t="s">
        <v>635</v>
      </c>
      <c r="J411" t="s">
        <v>299</v>
      </c>
      <c r="K411" t="s">
        <v>299</v>
      </c>
      <c r="M411">
        <v>60</v>
      </c>
      <c r="N411" s="2">
        <v>15286</v>
      </c>
      <c r="O411" s="2">
        <v>0</v>
      </c>
      <c r="P411" s="2">
        <v>254.76</v>
      </c>
      <c r="Q411" s="2">
        <v>0</v>
      </c>
      <c r="R411" s="2">
        <v>0</v>
      </c>
      <c r="S411" s="2">
        <v>3821.5</v>
      </c>
      <c r="T411" s="2">
        <v>15286</v>
      </c>
      <c r="U411" s="2">
        <v>15286</v>
      </c>
      <c r="V411" s="2">
        <v>777.04</v>
      </c>
      <c r="W411" s="2">
        <v>777.04</v>
      </c>
      <c r="X411" s="2">
        <v>493.41</v>
      </c>
      <c r="Y411" s="2">
        <v>0</v>
      </c>
      <c r="Z411" s="2">
        <v>1010.15</v>
      </c>
      <c r="AA411" s="2">
        <v>310.82</v>
      </c>
      <c r="AB411" s="2">
        <v>951.87</v>
      </c>
      <c r="AC411" s="2">
        <v>0</v>
      </c>
      <c r="AD411" s="2">
        <v>310.82</v>
      </c>
      <c r="AE411" s="2"/>
    </row>
    <row r="412" spans="1:31" x14ac:dyDescent="0.25">
      <c r="A412" t="s">
        <v>3208</v>
      </c>
      <c r="B412" t="s">
        <v>2790</v>
      </c>
      <c r="C412" t="s">
        <v>3397</v>
      </c>
      <c r="D412" t="s">
        <v>3398</v>
      </c>
      <c r="E412" t="s">
        <v>636</v>
      </c>
      <c r="F412" t="s">
        <v>3399</v>
      </c>
      <c r="G412" t="s">
        <v>269</v>
      </c>
      <c r="H412" t="str">
        <f t="shared" si="7"/>
        <v>VDD</v>
      </c>
      <c r="I412" t="s">
        <v>636</v>
      </c>
      <c r="J412" t="s">
        <v>269</v>
      </c>
      <c r="K412" t="s">
        <v>269</v>
      </c>
      <c r="M412">
        <v>60</v>
      </c>
      <c r="N412" s="2">
        <v>12722</v>
      </c>
      <c r="O412" s="2">
        <v>0</v>
      </c>
      <c r="P412" s="2">
        <v>212.03</v>
      </c>
      <c r="Q412" s="2">
        <v>0</v>
      </c>
      <c r="R412" s="2">
        <v>0</v>
      </c>
      <c r="S412" s="2">
        <v>3180.5</v>
      </c>
      <c r="T412" s="2">
        <v>12722</v>
      </c>
      <c r="U412" s="2">
        <v>12722</v>
      </c>
      <c r="V412" s="2">
        <v>646.70000000000005</v>
      </c>
      <c r="W412" s="2">
        <v>646.70000000000005</v>
      </c>
      <c r="X412" s="2">
        <v>410.65</v>
      </c>
      <c r="Y412" s="2">
        <v>0</v>
      </c>
      <c r="Z412" s="2">
        <v>0</v>
      </c>
      <c r="AA412" s="2">
        <v>258.68</v>
      </c>
      <c r="AB412" s="2">
        <v>792.21</v>
      </c>
      <c r="AC412" s="2">
        <v>0</v>
      </c>
      <c r="AD412" s="2">
        <v>0</v>
      </c>
      <c r="AE412" s="2"/>
    </row>
    <row r="413" spans="1:31" x14ac:dyDescent="0.25">
      <c r="A413" t="s">
        <v>3208</v>
      </c>
      <c r="B413" t="s">
        <v>3400</v>
      </c>
      <c r="C413" t="s">
        <v>3401</v>
      </c>
      <c r="D413" t="s">
        <v>3402</v>
      </c>
      <c r="E413" t="s">
        <v>637</v>
      </c>
      <c r="F413" t="s">
        <v>3403</v>
      </c>
      <c r="G413" t="s">
        <v>56</v>
      </c>
      <c r="H413" t="str">
        <f t="shared" si="7"/>
        <v>VDD</v>
      </c>
      <c r="I413" t="s">
        <v>637</v>
      </c>
      <c r="J413" t="s">
        <v>56</v>
      </c>
      <c r="K413" t="s">
        <v>56</v>
      </c>
      <c r="M413">
        <v>60</v>
      </c>
      <c r="N413" s="2">
        <v>10480</v>
      </c>
      <c r="O413" s="2">
        <v>0</v>
      </c>
      <c r="P413" s="2">
        <v>174.66</v>
      </c>
      <c r="Q413" s="2">
        <v>1320</v>
      </c>
      <c r="R413" s="2">
        <v>0</v>
      </c>
      <c r="S413" s="2">
        <v>2620</v>
      </c>
      <c r="T413" s="2">
        <v>10480</v>
      </c>
      <c r="U413" s="2">
        <v>10480</v>
      </c>
      <c r="V413" s="2">
        <v>532.73</v>
      </c>
      <c r="W413" s="2">
        <v>598.73</v>
      </c>
      <c r="X413" s="2">
        <v>380.18</v>
      </c>
      <c r="Y413" s="2">
        <v>0</v>
      </c>
      <c r="Z413" s="2">
        <v>0</v>
      </c>
      <c r="AA413" s="2">
        <v>239.49</v>
      </c>
      <c r="AB413" s="2">
        <v>733.43</v>
      </c>
      <c r="AC413" s="2">
        <v>0</v>
      </c>
      <c r="AD413" s="2">
        <v>0</v>
      </c>
      <c r="AE413" s="2"/>
    </row>
    <row r="414" spans="1:31" x14ac:dyDescent="0.25">
      <c r="A414" t="s">
        <v>3208</v>
      </c>
      <c r="B414" t="s">
        <v>3400</v>
      </c>
      <c r="C414" t="s">
        <v>3404</v>
      </c>
      <c r="D414" t="s">
        <v>3405</v>
      </c>
      <c r="E414" t="s">
        <v>638</v>
      </c>
      <c r="F414" t="s">
        <v>3406</v>
      </c>
      <c r="G414" t="s">
        <v>99</v>
      </c>
      <c r="H414" t="str">
        <f t="shared" si="7"/>
        <v>VDD</v>
      </c>
      <c r="I414" t="s">
        <v>638</v>
      </c>
      <c r="J414" t="s">
        <v>99</v>
      </c>
      <c r="K414" t="s">
        <v>99</v>
      </c>
      <c r="M414">
        <v>60</v>
      </c>
      <c r="N414" s="2">
        <v>9864</v>
      </c>
      <c r="O414" s="2">
        <v>0</v>
      </c>
      <c r="P414" s="2">
        <v>164.4</v>
      </c>
      <c r="Q414" s="2">
        <v>880</v>
      </c>
      <c r="R414" s="2">
        <v>0</v>
      </c>
      <c r="S414" s="2">
        <v>2466</v>
      </c>
      <c r="T414" s="2">
        <v>9864</v>
      </c>
      <c r="U414" s="2">
        <v>9864</v>
      </c>
      <c r="V414" s="2">
        <v>501.42</v>
      </c>
      <c r="W414" s="2">
        <v>545.41999999999996</v>
      </c>
      <c r="X414" s="2">
        <v>346.34</v>
      </c>
      <c r="Y414" s="2">
        <v>0</v>
      </c>
      <c r="Z414" s="2">
        <v>0</v>
      </c>
      <c r="AA414" s="2">
        <v>218.16</v>
      </c>
      <c r="AB414" s="2">
        <v>668.13</v>
      </c>
      <c r="AC414" s="2">
        <v>0</v>
      </c>
      <c r="AD414" s="2">
        <v>0</v>
      </c>
      <c r="AE414" s="2"/>
    </row>
    <row r="415" spans="1:31" x14ac:dyDescent="0.25">
      <c r="A415" t="s">
        <v>3407</v>
      </c>
      <c r="B415" t="s">
        <v>3408</v>
      </c>
      <c r="C415" t="s">
        <v>3133</v>
      </c>
      <c r="D415" t="s">
        <v>3409</v>
      </c>
      <c r="E415" t="s">
        <v>639</v>
      </c>
      <c r="F415" t="s">
        <v>3410</v>
      </c>
      <c r="G415" t="s">
        <v>640</v>
      </c>
      <c r="H415" t="str">
        <f t="shared" si="7"/>
        <v>VDD</v>
      </c>
      <c r="I415" t="s">
        <v>639</v>
      </c>
      <c r="J415" t="s">
        <v>640</v>
      </c>
      <c r="K415" t="s">
        <v>640</v>
      </c>
      <c r="M415">
        <v>60</v>
      </c>
      <c r="N415" s="2">
        <v>16330</v>
      </c>
      <c r="O415" s="2">
        <v>0</v>
      </c>
      <c r="P415" s="2">
        <v>272.16000000000003</v>
      </c>
      <c r="Q415" s="2">
        <v>1760</v>
      </c>
      <c r="R415" s="2">
        <v>0</v>
      </c>
      <c r="S415" s="2">
        <v>4082.5</v>
      </c>
      <c r="T415" s="2">
        <v>16330</v>
      </c>
      <c r="U415" s="2">
        <v>16330</v>
      </c>
      <c r="V415" s="2">
        <v>830.1</v>
      </c>
      <c r="W415" s="2">
        <v>918.1</v>
      </c>
      <c r="X415" s="2">
        <v>582.98</v>
      </c>
      <c r="Y415" s="2">
        <v>0</v>
      </c>
      <c r="Z415" s="2">
        <v>0</v>
      </c>
      <c r="AA415" s="2">
        <v>367.24</v>
      </c>
      <c r="AB415" s="2">
        <v>1124.67</v>
      </c>
      <c r="AC415" s="2">
        <v>0</v>
      </c>
      <c r="AD415" s="2">
        <v>0</v>
      </c>
      <c r="AE415" s="2"/>
    </row>
    <row r="416" spans="1:31" x14ac:dyDescent="0.25">
      <c r="A416" t="s">
        <v>3411</v>
      </c>
      <c r="B416" t="s">
        <v>3412</v>
      </c>
      <c r="C416" t="s">
        <v>1845</v>
      </c>
      <c r="D416" t="s">
        <v>3413</v>
      </c>
      <c r="E416" t="s">
        <v>641</v>
      </c>
      <c r="F416" t="s">
        <v>3414</v>
      </c>
      <c r="G416" t="s">
        <v>642</v>
      </c>
      <c r="H416" t="str">
        <f t="shared" si="7"/>
        <v>VDD</v>
      </c>
      <c r="I416" t="s">
        <v>641</v>
      </c>
      <c r="J416" t="s">
        <v>642</v>
      </c>
      <c r="K416" t="s">
        <v>642</v>
      </c>
      <c r="M416">
        <v>60</v>
      </c>
      <c r="N416" s="2">
        <v>14366</v>
      </c>
      <c r="O416" s="2">
        <v>0</v>
      </c>
      <c r="P416" s="2">
        <v>239.43</v>
      </c>
      <c r="Q416" s="2">
        <v>1760</v>
      </c>
      <c r="R416" s="2">
        <v>0</v>
      </c>
      <c r="S416" s="2">
        <v>3591.5</v>
      </c>
      <c r="T416" s="2">
        <v>14366</v>
      </c>
      <c r="U416" s="2">
        <v>14366</v>
      </c>
      <c r="V416" s="2">
        <v>730.27</v>
      </c>
      <c r="W416" s="2">
        <v>818.27</v>
      </c>
      <c r="X416" s="2">
        <v>519.6</v>
      </c>
      <c r="Y416" s="2">
        <v>0</v>
      </c>
      <c r="Z416" s="2">
        <v>0</v>
      </c>
      <c r="AA416" s="2">
        <v>327.3</v>
      </c>
      <c r="AB416" s="2">
        <v>1002.37</v>
      </c>
      <c r="AC416" s="2">
        <v>0</v>
      </c>
      <c r="AD416" s="2">
        <v>0</v>
      </c>
      <c r="AE416" s="2"/>
    </row>
    <row r="417" spans="1:31" x14ac:dyDescent="0.25">
      <c r="A417" t="s">
        <v>3411</v>
      </c>
      <c r="B417" t="s">
        <v>3412</v>
      </c>
      <c r="C417" t="s">
        <v>3415</v>
      </c>
      <c r="D417" t="s">
        <v>3416</v>
      </c>
      <c r="E417" t="s">
        <v>643</v>
      </c>
      <c r="F417" t="s">
        <v>3417</v>
      </c>
      <c r="G417" t="s">
        <v>215</v>
      </c>
      <c r="H417" t="str">
        <f t="shared" si="7"/>
        <v>VDD</v>
      </c>
      <c r="I417" t="s">
        <v>643</v>
      </c>
      <c r="J417" t="s">
        <v>215</v>
      </c>
      <c r="K417" t="s">
        <v>215</v>
      </c>
      <c r="M417">
        <v>60</v>
      </c>
      <c r="N417" s="2">
        <v>12722</v>
      </c>
      <c r="O417" s="2">
        <v>0</v>
      </c>
      <c r="P417" s="2">
        <v>212.03</v>
      </c>
      <c r="Q417" s="2">
        <v>0</v>
      </c>
      <c r="R417" s="2">
        <v>0</v>
      </c>
      <c r="S417" s="2">
        <v>3180.5</v>
      </c>
      <c r="T417" s="2">
        <v>12722</v>
      </c>
      <c r="U417" s="2">
        <v>12722</v>
      </c>
      <c r="V417" s="2">
        <v>646.70000000000005</v>
      </c>
      <c r="W417" s="2">
        <v>646.70000000000005</v>
      </c>
      <c r="X417" s="2">
        <v>410.65</v>
      </c>
      <c r="Y417" s="2">
        <v>0</v>
      </c>
      <c r="Z417" s="2">
        <v>0</v>
      </c>
      <c r="AA417" s="2">
        <v>258.68</v>
      </c>
      <c r="AB417" s="2">
        <v>792.21</v>
      </c>
      <c r="AC417" s="2">
        <v>0</v>
      </c>
      <c r="AD417" s="2">
        <v>0</v>
      </c>
      <c r="AE417" s="2"/>
    </row>
    <row r="418" spans="1:31" x14ac:dyDescent="0.25">
      <c r="A418" t="s">
        <v>3418</v>
      </c>
      <c r="B418" t="s">
        <v>2219</v>
      </c>
      <c r="C418" t="s">
        <v>3419</v>
      </c>
      <c r="D418" t="s">
        <v>3420</v>
      </c>
      <c r="E418" t="s">
        <v>644</v>
      </c>
      <c r="F418" t="s">
        <v>3421</v>
      </c>
      <c r="G418" t="s">
        <v>248</v>
      </c>
      <c r="H418" t="str">
        <f t="shared" si="7"/>
        <v>VDD</v>
      </c>
      <c r="I418" t="s">
        <v>644</v>
      </c>
      <c r="J418" t="s">
        <v>248</v>
      </c>
      <c r="K418" t="s">
        <v>248</v>
      </c>
      <c r="M418">
        <v>60</v>
      </c>
      <c r="N418" s="2">
        <v>15286</v>
      </c>
      <c r="O418" s="2">
        <v>0</v>
      </c>
      <c r="P418" s="2">
        <v>254.76</v>
      </c>
      <c r="Q418" s="2">
        <v>880</v>
      </c>
      <c r="R418" s="2">
        <v>0</v>
      </c>
      <c r="S418" s="2">
        <v>3821.5</v>
      </c>
      <c r="T418" s="2">
        <v>15286</v>
      </c>
      <c r="U418" s="2">
        <v>15286</v>
      </c>
      <c r="V418" s="2">
        <v>777.03</v>
      </c>
      <c r="W418" s="2">
        <v>821.03</v>
      </c>
      <c r="X418" s="2">
        <v>521.34</v>
      </c>
      <c r="Y418" s="2">
        <v>0</v>
      </c>
      <c r="Z418" s="2">
        <v>0</v>
      </c>
      <c r="AA418" s="2">
        <v>328.41</v>
      </c>
      <c r="AB418" s="2">
        <v>1005.76</v>
      </c>
      <c r="AC418" s="2">
        <v>0</v>
      </c>
      <c r="AD418" s="2">
        <v>0</v>
      </c>
      <c r="AE418" s="2"/>
    </row>
    <row r="419" spans="1:31" x14ac:dyDescent="0.25">
      <c r="A419" t="s">
        <v>2000</v>
      </c>
      <c r="B419" t="s">
        <v>2367</v>
      </c>
      <c r="C419" t="s">
        <v>3422</v>
      </c>
      <c r="D419" t="s">
        <v>3423</v>
      </c>
      <c r="E419" t="s">
        <v>645</v>
      </c>
      <c r="F419" t="s">
        <v>3424</v>
      </c>
      <c r="G419" t="s">
        <v>215</v>
      </c>
      <c r="H419" t="str">
        <f t="shared" si="7"/>
        <v>VDD</v>
      </c>
      <c r="I419" t="s">
        <v>645</v>
      </c>
      <c r="J419" t="s">
        <v>215</v>
      </c>
      <c r="K419" t="s">
        <v>215</v>
      </c>
      <c r="M419">
        <v>60</v>
      </c>
      <c r="N419" s="2">
        <v>15286</v>
      </c>
      <c r="O419" s="2">
        <v>0</v>
      </c>
      <c r="P419" s="2">
        <v>254.76</v>
      </c>
      <c r="Q419" s="2">
        <v>0</v>
      </c>
      <c r="R419" s="2">
        <v>0</v>
      </c>
      <c r="S419" s="2">
        <v>3821.5</v>
      </c>
      <c r="T419" s="2">
        <v>15286</v>
      </c>
      <c r="U419" s="2">
        <v>15286</v>
      </c>
      <c r="V419" s="2">
        <v>777.04</v>
      </c>
      <c r="W419" s="2">
        <v>777.04</v>
      </c>
      <c r="X419" s="2">
        <v>493.41</v>
      </c>
      <c r="Y419" s="2">
        <v>0</v>
      </c>
      <c r="Z419" s="2">
        <v>0</v>
      </c>
      <c r="AA419" s="2">
        <v>310.81</v>
      </c>
      <c r="AB419" s="2">
        <v>951.87</v>
      </c>
      <c r="AC419" s="2">
        <v>0</v>
      </c>
      <c r="AD419" s="2">
        <v>0</v>
      </c>
      <c r="AE419" s="2"/>
    </row>
    <row r="420" spans="1:31" x14ac:dyDescent="0.25">
      <c r="A420" t="s">
        <v>2000</v>
      </c>
      <c r="B420" t="s">
        <v>2456</v>
      </c>
      <c r="C420" t="s">
        <v>3425</v>
      </c>
      <c r="D420" t="s">
        <v>3426</v>
      </c>
      <c r="E420" t="s">
        <v>648</v>
      </c>
      <c r="F420" t="s">
        <v>3427</v>
      </c>
      <c r="G420" t="s">
        <v>136</v>
      </c>
      <c r="H420" t="str">
        <f t="shared" si="7"/>
        <v>VDD</v>
      </c>
      <c r="I420" t="s">
        <v>648</v>
      </c>
      <c r="J420" t="s">
        <v>136</v>
      </c>
      <c r="K420" t="s">
        <v>136</v>
      </c>
      <c r="M420">
        <v>60</v>
      </c>
      <c r="N420" s="2">
        <v>15286</v>
      </c>
      <c r="O420" s="2">
        <v>0</v>
      </c>
      <c r="P420" s="2">
        <v>254.76</v>
      </c>
      <c r="Q420" s="2">
        <v>0</v>
      </c>
      <c r="R420" s="2">
        <v>3056</v>
      </c>
      <c r="S420" s="2">
        <v>3821.5</v>
      </c>
      <c r="T420" s="2">
        <v>15286</v>
      </c>
      <c r="U420" s="2">
        <v>15286</v>
      </c>
      <c r="V420" s="2">
        <v>777.04</v>
      </c>
      <c r="W420" s="2">
        <v>929.84</v>
      </c>
      <c r="X420" s="2">
        <v>590.42999999999995</v>
      </c>
      <c r="Y420" s="2">
        <v>0</v>
      </c>
      <c r="Z420" s="2">
        <v>1208.78</v>
      </c>
      <c r="AA420" s="2">
        <v>371.93</v>
      </c>
      <c r="AB420" s="2">
        <v>1139.04</v>
      </c>
      <c r="AC420" s="2">
        <v>0</v>
      </c>
      <c r="AD420" s="2">
        <v>371.93</v>
      </c>
      <c r="AE420" s="2"/>
    </row>
    <row r="421" spans="1:31" x14ac:dyDescent="0.25">
      <c r="A421" t="s">
        <v>3418</v>
      </c>
      <c r="B421" t="s">
        <v>1825</v>
      </c>
      <c r="C421" t="s">
        <v>1806</v>
      </c>
      <c r="D421" t="s">
        <v>3428</v>
      </c>
      <c r="E421" t="s">
        <v>649</v>
      </c>
      <c r="F421" t="s">
        <v>3429</v>
      </c>
      <c r="G421" t="s">
        <v>158</v>
      </c>
      <c r="H421" t="str">
        <f t="shared" si="7"/>
        <v>VDD</v>
      </c>
      <c r="I421" t="s">
        <v>649</v>
      </c>
      <c r="J421" t="s">
        <v>158</v>
      </c>
      <c r="K421" t="s">
        <v>158</v>
      </c>
      <c r="M421">
        <v>60</v>
      </c>
      <c r="N421" s="2">
        <v>12722</v>
      </c>
      <c r="O421" s="2">
        <v>0</v>
      </c>
      <c r="P421" s="2">
        <v>212.03</v>
      </c>
      <c r="Q421" s="2">
        <v>440</v>
      </c>
      <c r="R421" s="2">
        <v>2544</v>
      </c>
      <c r="S421" s="2">
        <v>3180.5</v>
      </c>
      <c r="T421" s="2">
        <v>12722</v>
      </c>
      <c r="U421" s="2">
        <v>12722</v>
      </c>
      <c r="V421" s="2">
        <v>646.70000000000005</v>
      </c>
      <c r="W421" s="2">
        <v>795.9</v>
      </c>
      <c r="X421" s="2">
        <v>505.39</v>
      </c>
      <c r="Y421" s="2">
        <v>0</v>
      </c>
      <c r="Z421" s="2">
        <v>0</v>
      </c>
      <c r="AA421" s="2">
        <v>318.36</v>
      </c>
      <c r="AB421" s="2">
        <v>974.97</v>
      </c>
      <c r="AC421" s="2">
        <v>0</v>
      </c>
      <c r="AD421" s="2">
        <v>0</v>
      </c>
      <c r="AE421" s="2"/>
    </row>
    <row r="422" spans="1:31" x14ac:dyDescent="0.25">
      <c r="A422" t="s">
        <v>2000</v>
      </c>
      <c r="B422" t="s">
        <v>3266</v>
      </c>
      <c r="C422" t="s">
        <v>3430</v>
      </c>
      <c r="D422" t="s">
        <v>3431</v>
      </c>
      <c r="E422" t="s">
        <v>650</v>
      </c>
      <c r="F422" t="s">
        <v>3432</v>
      </c>
      <c r="G422" t="s">
        <v>651</v>
      </c>
      <c r="H422" t="str">
        <f t="shared" si="7"/>
        <v>VDD</v>
      </c>
      <c r="I422" t="s">
        <v>650</v>
      </c>
      <c r="J422" t="s">
        <v>651</v>
      </c>
      <c r="K422" t="s">
        <v>652</v>
      </c>
      <c r="M422">
        <v>60</v>
      </c>
      <c r="N422" s="2">
        <v>10480</v>
      </c>
      <c r="O422" s="2">
        <v>0</v>
      </c>
      <c r="P422" s="2">
        <v>174.66</v>
      </c>
      <c r="Q422" s="2">
        <v>1760</v>
      </c>
      <c r="R422" s="2">
        <v>0</v>
      </c>
      <c r="S422" s="2">
        <v>2620</v>
      </c>
      <c r="T422" s="2">
        <v>10480</v>
      </c>
      <c r="U422" s="2">
        <v>10480</v>
      </c>
      <c r="V422" s="2">
        <v>532.73</v>
      </c>
      <c r="W422" s="2">
        <v>620.73</v>
      </c>
      <c r="X422" s="2">
        <v>394.17</v>
      </c>
      <c r="Y422" s="2">
        <v>0</v>
      </c>
      <c r="Z422" s="2">
        <v>0</v>
      </c>
      <c r="AA422" s="2">
        <v>248.29</v>
      </c>
      <c r="AB422" s="2">
        <v>760.4</v>
      </c>
      <c r="AC422" s="2">
        <v>0</v>
      </c>
      <c r="AD422" s="2">
        <v>0</v>
      </c>
      <c r="AE422" s="2"/>
    </row>
    <row r="423" spans="1:31" x14ac:dyDescent="0.25">
      <c r="A423" t="s">
        <v>3433</v>
      </c>
      <c r="B423" t="s">
        <v>3140</v>
      </c>
      <c r="C423" t="s">
        <v>3434</v>
      </c>
      <c r="D423" t="s">
        <v>3435</v>
      </c>
      <c r="E423" t="s">
        <v>653</v>
      </c>
      <c r="F423" t="s">
        <v>3436</v>
      </c>
      <c r="G423" t="s">
        <v>654</v>
      </c>
      <c r="H423" t="str">
        <f t="shared" si="7"/>
        <v>VDD</v>
      </c>
      <c r="I423" t="s">
        <v>653</v>
      </c>
      <c r="J423" t="s">
        <v>654</v>
      </c>
      <c r="K423" t="s">
        <v>654</v>
      </c>
      <c r="M423">
        <v>60</v>
      </c>
      <c r="N423" s="2">
        <v>15286</v>
      </c>
      <c r="O423" s="2">
        <v>0</v>
      </c>
      <c r="P423" s="2">
        <v>254.76</v>
      </c>
      <c r="Q423" s="2">
        <v>880</v>
      </c>
      <c r="R423" s="2">
        <v>0</v>
      </c>
      <c r="S423" s="2">
        <v>3821.5</v>
      </c>
      <c r="T423" s="2">
        <v>15286</v>
      </c>
      <c r="U423" s="2">
        <v>15286</v>
      </c>
      <c r="V423" s="2">
        <v>777.04</v>
      </c>
      <c r="W423" s="2">
        <v>821.04</v>
      </c>
      <c r="X423" s="2">
        <v>521.35</v>
      </c>
      <c r="Y423" s="2">
        <v>0</v>
      </c>
      <c r="Z423" s="2">
        <v>0</v>
      </c>
      <c r="AA423" s="2">
        <v>328.41</v>
      </c>
      <c r="AB423" s="2">
        <v>1005.76</v>
      </c>
      <c r="AC423" s="2">
        <v>0</v>
      </c>
      <c r="AD423" s="2">
        <v>0</v>
      </c>
      <c r="AE423" s="2"/>
    </row>
    <row r="424" spans="1:31" x14ac:dyDescent="0.25">
      <c r="A424" t="s">
        <v>3437</v>
      </c>
      <c r="B424" t="s">
        <v>3367</v>
      </c>
      <c r="C424" t="s">
        <v>3438</v>
      </c>
      <c r="D424" t="s">
        <v>3439</v>
      </c>
      <c r="E424" t="s">
        <v>655</v>
      </c>
      <c r="F424" t="s">
        <v>3440</v>
      </c>
      <c r="G424" t="s">
        <v>656</v>
      </c>
      <c r="H424" t="str">
        <f t="shared" si="7"/>
        <v>VDD</v>
      </c>
      <c r="I424" t="s">
        <v>655</v>
      </c>
      <c r="J424" t="s">
        <v>656</v>
      </c>
      <c r="K424" t="s">
        <v>656</v>
      </c>
      <c r="M424">
        <v>60</v>
      </c>
      <c r="N424" s="2">
        <v>14366</v>
      </c>
      <c r="O424" s="2">
        <v>0</v>
      </c>
      <c r="P424" s="2">
        <v>239.43</v>
      </c>
      <c r="Q424" s="2">
        <v>1760</v>
      </c>
      <c r="R424" s="2">
        <v>0</v>
      </c>
      <c r="S424" s="2">
        <v>3591.5</v>
      </c>
      <c r="T424" s="2">
        <v>14366</v>
      </c>
      <c r="U424" s="2">
        <v>14366</v>
      </c>
      <c r="V424" s="2">
        <v>730.27</v>
      </c>
      <c r="W424" s="2">
        <v>818.27</v>
      </c>
      <c r="X424" s="2">
        <v>519.6</v>
      </c>
      <c r="Y424" s="2">
        <v>0</v>
      </c>
      <c r="Z424" s="2">
        <v>0</v>
      </c>
      <c r="AA424" s="2">
        <v>327.3</v>
      </c>
      <c r="AB424" s="2">
        <v>1002.37</v>
      </c>
      <c r="AC424" s="2">
        <v>0</v>
      </c>
      <c r="AD424" s="2">
        <v>0</v>
      </c>
      <c r="AE424" s="2"/>
    </row>
    <row r="425" spans="1:31" x14ac:dyDescent="0.25">
      <c r="A425" t="s">
        <v>3418</v>
      </c>
      <c r="B425" t="s">
        <v>3359</v>
      </c>
      <c r="C425" t="s">
        <v>3441</v>
      </c>
      <c r="D425" t="s">
        <v>3442</v>
      </c>
      <c r="E425" t="s">
        <v>657</v>
      </c>
      <c r="F425" t="s">
        <v>3443</v>
      </c>
      <c r="G425" t="s">
        <v>658</v>
      </c>
      <c r="H425" t="str">
        <f t="shared" si="7"/>
        <v>VDD</v>
      </c>
      <c r="I425" t="s">
        <v>657</v>
      </c>
      <c r="J425" t="s">
        <v>658</v>
      </c>
      <c r="K425" t="s">
        <v>658</v>
      </c>
      <c r="M425">
        <v>60</v>
      </c>
      <c r="N425" s="2">
        <v>12722</v>
      </c>
      <c r="O425" s="2">
        <v>0</v>
      </c>
      <c r="P425" s="2">
        <v>212.03</v>
      </c>
      <c r="Q425" s="2">
        <v>440</v>
      </c>
      <c r="R425" s="2">
        <v>0</v>
      </c>
      <c r="S425" s="2">
        <v>3180.5</v>
      </c>
      <c r="T425" s="2">
        <v>12722</v>
      </c>
      <c r="U425" s="2">
        <v>12722</v>
      </c>
      <c r="V425" s="2">
        <v>646.70000000000005</v>
      </c>
      <c r="W425" s="2">
        <v>668.7</v>
      </c>
      <c r="X425" s="2">
        <v>424.61</v>
      </c>
      <c r="Y425" s="2">
        <v>0</v>
      </c>
      <c r="Z425" s="2">
        <v>0</v>
      </c>
      <c r="AA425" s="2">
        <v>267.48</v>
      </c>
      <c r="AB425" s="2">
        <v>819.14</v>
      </c>
      <c r="AC425" s="2">
        <v>0</v>
      </c>
      <c r="AD425" s="2">
        <v>0</v>
      </c>
      <c r="AE425" s="2"/>
    </row>
    <row r="426" spans="1:31" x14ac:dyDescent="0.25">
      <c r="A426" t="s">
        <v>2000</v>
      </c>
      <c r="B426" t="s">
        <v>2000</v>
      </c>
      <c r="C426" t="s">
        <v>1943</v>
      </c>
      <c r="D426" t="s">
        <v>3444</v>
      </c>
      <c r="E426" t="s">
        <v>659</v>
      </c>
      <c r="F426" t="s">
        <v>3445</v>
      </c>
      <c r="G426" t="s">
        <v>660</v>
      </c>
      <c r="H426" t="str">
        <f t="shared" si="7"/>
        <v>VDD</v>
      </c>
      <c r="I426" t="s">
        <v>659</v>
      </c>
      <c r="J426" t="s">
        <v>660</v>
      </c>
      <c r="K426" t="s">
        <v>660</v>
      </c>
      <c r="M426">
        <v>60</v>
      </c>
      <c r="N426" s="2">
        <v>10480</v>
      </c>
      <c r="O426" s="2">
        <v>0</v>
      </c>
      <c r="P426" s="2">
        <v>174.66</v>
      </c>
      <c r="Q426" s="2">
        <v>1760</v>
      </c>
      <c r="R426" s="2">
        <v>0</v>
      </c>
      <c r="S426" s="2">
        <v>2620</v>
      </c>
      <c r="T426" s="2">
        <v>10480</v>
      </c>
      <c r="U426" s="2">
        <v>10480</v>
      </c>
      <c r="V426" s="2">
        <v>532.73</v>
      </c>
      <c r="W426" s="2">
        <v>620.73</v>
      </c>
      <c r="X426" s="2">
        <v>394.17</v>
      </c>
      <c r="Y426" s="2">
        <v>0</v>
      </c>
      <c r="Z426" s="2">
        <v>0</v>
      </c>
      <c r="AA426" s="2">
        <v>248.29</v>
      </c>
      <c r="AB426" s="2">
        <v>760.4</v>
      </c>
      <c r="AC426" s="2">
        <v>0</v>
      </c>
      <c r="AD426" s="2">
        <v>0</v>
      </c>
      <c r="AE426" s="2"/>
    </row>
    <row r="427" spans="1:31" x14ac:dyDescent="0.25">
      <c r="A427" t="s">
        <v>3446</v>
      </c>
      <c r="B427" t="s">
        <v>3447</v>
      </c>
      <c r="C427" t="s">
        <v>3448</v>
      </c>
      <c r="D427" t="s">
        <v>3449</v>
      </c>
      <c r="E427" t="s">
        <v>661</v>
      </c>
      <c r="F427" t="s">
        <v>3450</v>
      </c>
      <c r="G427" t="s">
        <v>179</v>
      </c>
      <c r="H427" t="str">
        <f t="shared" si="7"/>
        <v>VDD</v>
      </c>
      <c r="I427" t="s">
        <v>661</v>
      </c>
      <c r="J427" t="s">
        <v>179</v>
      </c>
      <c r="K427" t="s">
        <v>179</v>
      </c>
      <c r="M427">
        <v>60</v>
      </c>
      <c r="N427" s="2">
        <v>10480</v>
      </c>
      <c r="O427" s="2">
        <v>0</v>
      </c>
      <c r="P427" s="2">
        <v>174.66</v>
      </c>
      <c r="Q427" s="2">
        <v>1760</v>
      </c>
      <c r="R427" s="2">
        <v>0</v>
      </c>
      <c r="S427" s="2">
        <v>2620</v>
      </c>
      <c r="T427" s="2">
        <v>10480</v>
      </c>
      <c r="U427" s="2">
        <v>10480</v>
      </c>
      <c r="V427" s="2">
        <v>532.73</v>
      </c>
      <c r="W427" s="2">
        <v>620.73</v>
      </c>
      <c r="X427" s="2">
        <v>394.16</v>
      </c>
      <c r="Y427" s="2">
        <v>0</v>
      </c>
      <c r="Z427" s="2">
        <v>0</v>
      </c>
      <c r="AA427" s="2">
        <v>248.29</v>
      </c>
      <c r="AB427" s="2">
        <v>760.39</v>
      </c>
      <c r="AC427" s="2">
        <v>0</v>
      </c>
      <c r="AD427" s="2">
        <v>0</v>
      </c>
      <c r="AE427" s="2"/>
    </row>
    <row r="428" spans="1:31" x14ac:dyDescent="0.25">
      <c r="A428" t="s">
        <v>2000</v>
      </c>
      <c r="B428" t="s">
        <v>3451</v>
      </c>
      <c r="C428" t="s">
        <v>3452</v>
      </c>
      <c r="D428" t="s">
        <v>3453</v>
      </c>
      <c r="E428" t="s">
        <v>662</v>
      </c>
      <c r="F428" t="s">
        <v>3454</v>
      </c>
      <c r="G428" t="s">
        <v>663</v>
      </c>
      <c r="H428" t="str">
        <f t="shared" si="7"/>
        <v>VDD</v>
      </c>
      <c r="I428" t="s">
        <v>662</v>
      </c>
      <c r="J428" t="s">
        <v>663</v>
      </c>
      <c r="K428" t="s">
        <v>663</v>
      </c>
      <c r="M428">
        <v>60</v>
      </c>
      <c r="N428" s="2">
        <v>9694</v>
      </c>
      <c r="O428" s="2">
        <v>0</v>
      </c>
      <c r="P428" s="2">
        <v>161.56</v>
      </c>
      <c r="Q428" s="2">
        <v>440</v>
      </c>
      <c r="R428" s="2">
        <v>0</v>
      </c>
      <c r="S428" s="2">
        <v>2423.5</v>
      </c>
      <c r="T428" s="2">
        <v>9694</v>
      </c>
      <c r="U428" s="2">
        <v>9694</v>
      </c>
      <c r="V428" s="2">
        <v>492.78</v>
      </c>
      <c r="W428" s="2">
        <v>514.78</v>
      </c>
      <c r="X428" s="2">
        <v>326.87</v>
      </c>
      <c r="Y428" s="2">
        <v>0</v>
      </c>
      <c r="Z428" s="2">
        <v>0</v>
      </c>
      <c r="AA428" s="2">
        <v>205.91</v>
      </c>
      <c r="AB428" s="2">
        <v>630.6</v>
      </c>
      <c r="AC428" s="2">
        <v>0</v>
      </c>
      <c r="AD428" s="2">
        <v>0</v>
      </c>
      <c r="AE428" s="2"/>
    </row>
    <row r="429" spans="1:31" x14ac:dyDescent="0.25">
      <c r="A429" t="s">
        <v>2000</v>
      </c>
      <c r="B429" t="s">
        <v>2019</v>
      </c>
      <c r="C429" t="s">
        <v>3229</v>
      </c>
      <c r="D429" t="s">
        <v>3455</v>
      </c>
      <c r="E429" t="s">
        <v>664</v>
      </c>
      <c r="F429" t="s">
        <v>3456</v>
      </c>
      <c r="G429" t="s">
        <v>665</v>
      </c>
      <c r="H429" t="str">
        <f t="shared" si="7"/>
        <v>VDD</v>
      </c>
      <c r="I429" t="s">
        <v>664</v>
      </c>
      <c r="J429" t="s">
        <v>665</v>
      </c>
      <c r="K429" t="s">
        <v>665</v>
      </c>
      <c r="M429">
        <v>60</v>
      </c>
      <c r="N429" s="2">
        <v>9864</v>
      </c>
      <c r="O429" s="2">
        <v>0</v>
      </c>
      <c r="P429" s="2">
        <v>164.4</v>
      </c>
      <c r="Q429" s="2">
        <v>1320</v>
      </c>
      <c r="R429" s="2">
        <v>0</v>
      </c>
      <c r="S429" s="2">
        <v>2466</v>
      </c>
      <c r="T429" s="2">
        <v>9864</v>
      </c>
      <c r="U429" s="2">
        <v>9864</v>
      </c>
      <c r="V429" s="2">
        <v>501.42</v>
      </c>
      <c r="W429" s="2">
        <v>567.41999999999996</v>
      </c>
      <c r="X429" s="2">
        <v>360.3</v>
      </c>
      <c r="Y429" s="2">
        <v>0</v>
      </c>
      <c r="Z429" s="2">
        <v>0</v>
      </c>
      <c r="AA429" s="2">
        <v>226.96</v>
      </c>
      <c r="AB429" s="2">
        <v>695.09</v>
      </c>
      <c r="AC429" s="2">
        <v>0</v>
      </c>
      <c r="AD429" s="2">
        <v>0</v>
      </c>
      <c r="AE429" s="2"/>
    </row>
    <row r="430" spans="1:31" x14ac:dyDescent="0.25">
      <c r="A430" t="s">
        <v>2000</v>
      </c>
      <c r="B430" t="s">
        <v>2267</v>
      </c>
      <c r="C430" t="s">
        <v>3457</v>
      </c>
      <c r="D430" t="s">
        <v>3458</v>
      </c>
      <c r="E430" t="s">
        <v>666</v>
      </c>
      <c r="F430" t="s">
        <v>3459</v>
      </c>
      <c r="G430" t="s">
        <v>30</v>
      </c>
      <c r="H430" t="str">
        <f t="shared" si="7"/>
        <v>VDD</v>
      </c>
      <c r="I430" t="s">
        <v>666</v>
      </c>
      <c r="J430" t="s">
        <v>30</v>
      </c>
      <c r="K430" t="s">
        <v>30</v>
      </c>
      <c r="M430">
        <v>60</v>
      </c>
      <c r="N430" s="2">
        <v>15286</v>
      </c>
      <c r="O430" s="2">
        <v>0</v>
      </c>
      <c r="P430" s="2">
        <v>254.76</v>
      </c>
      <c r="Q430" s="2">
        <v>0</v>
      </c>
      <c r="R430" s="2">
        <v>0</v>
      </c>
      <c r="S430" s="2">
        <v>3821.5</v>
      </c>
      <c r="T430" s="2">
        <v>15286</v>
      </c>
      <c r="U430" s="2">
        <v>15286</v>
      </c>
      <c r="V430" s="2">
        <v>777.04</v>
      </c>
      <c r="W430" s="2">
        <v>777.04</v>
      </c>
      <c r="X430" s="2">
        <v>493.41</v>
      </c>
      <c r="Y430" s="2">
        <v>0</v>
      </c>
      <c r="Z430" s="2">
        <v>0</v>
      </c>
      <c r="AA430" s="2">
        <v>310.81</v>
      </c>
      <c r="AB430" s="2">
        <v>951.87</v>
      </c>
      <c r="AC430" s="2">
        <v>0</v>
      </c>
      <c r="AD430" s="2">
        <v>0</v>
      </c>
      <c r="AE430" s="2"/>
    </row>
    <row r="431" spans="1:31" x14ac:dyDescent="0.25">
      <c r="A431" t="s">
        <v>2000</v>
      </c>
      <c r="B431" t="s">
        <v>2267</v>
      </c>
      <c r="C431" t="s">
        <v>3460</v>
      </c>
      <c r="D431" t="s">
        <v>3461</v>
      </c>
      <c r="E431" t="s">
        <v>667</v>
      </c>
      <c r="F431" t="s">
        <v>3462</v>
      </c>
      <c r="G431" t="s">
        <v>79</v>
      </c>
      <c r="H431" t="str">
        <f t="shared" si="7"/>
        <v>VDD</v>
      </c>
      <c r="I431" t="s">
        <v>667</v>
      </c>
      <c r="J431" t="s">
        <v>79</v>
      </c>
      <c r="K431" t="s">
        <v>79</v>
      </c>
      <c r="M431">
        <v>60</v>
      </c>
      <c r="N431" s="2">
        <v>15286</v>
      </c>
      <c r="O431" s="2">
        <v>0</v>
      </c>
      <c r="P431" s="2">
        <v>254.76</v>
      </c>
      <c r="Q431" s="2">
        <v>0</v>
      </c>
      <c r="R431" s="2">
        <v>3056</v>
      </c>
      <c r="S431" s="2">
        <v>3821.5</v>
      </c>
      <c r="T431" s="2">
        <v>15286</v>
      </c>
      <c r="U431" s="2">
        <v>15286</v>
      </c>
      <c r="V431" s="2">
        <v>777.04</v>
      </c>
      <c r="W431" s="2">
        <v>929.84</v>
      </c>
      <c r="X431" s="2">
        <v>590.42999999999995</v>
      </c>
      <c r="Y431" s="2">
        <v>0</v>
      </c>
      <c r="Z431" s="2">
        <v>0</v>
      </c>
      <c r="AA431" s="2">
        <v>371.93</v>
      </c>
      <c r="AB431" s="2">
        <v>1139.04</v>
      </c>
      <c r="AC431" s="2">
        <v>0</v>
      </c>
      <c r="AD431" s="2">
        <v>0</v>
      </c>
      <c r="AE431" s="2"/>
    </row>
    <row r="432" spans="1:31" x14ac:dyDescent="0.25">
      <c r="A432" t="s">
        <v>2000</v>
      </c>
      <c r="B432" t="s">
        <v>2281</v>
      </c>
      <c r="C432" t="s">
        <v>3463</v>
      </c>
      <c r="D432" t="s">
        <v>3464</v>
      </c>
      <c r="E432" t="s">
        <v>668</v>
      </c>
      <c r="F432" t="s">
        <v>3465</v>
      </c>
      <c r="G432" t="s">
        <v>669</v>
      </c>
      <c r="H432" t="str">
        <f t="shared" si="7"/>
        <v>VDD</v>
      </c>
      <c r="I432" t="s">
        <v>668</v>
      </c>
      <c r="J432" t="s">
        <v>669</v>
      </c>
      <c r="K432" t="s">
        <v>669</v>
      </c>
      <c r="M432">
        <v>60</v>
      </c>
      <c r="N432" s="2">
        <v>10480</v>
      </c>
      <c r="O432" s="2">
        <v>0</v>
      </c>
      <c r="P432" s="2">
        <v>174.66</v>
      </c>
      <c r="Q432" s="2">
        <v>880</v>
      </c>
      <c r="R432" s="2">
        <v>0</v>
      </c>
      <c r="S432" s="2">
        <v>2620</v>
      </c>
      <c r="T432" s="2">
        <v>10480</v>
      </c>
      <c r="U432" s="2">
        <v>10480</v>
      </c>
      <c r="V432" s="2">
        <v>532.73</v>
      </c>
      <c r="W432" s="2">
        <v>576.73</v>
      </c>
      <c r="X432" s="2">
        <v>366.22</v>
      </c>
      <c r="Y432" s="2">
        <v>0</v>
      </c>
      <c r="Z432" s="2">
        <v>749.75</v>
      </c>
      <c r="AA432" s="2">
        <v>230.69</v>
      </c>
      <c r="AB432" s="2">
        <v>706.49</v>
      </c>
      <c r="AC432" s="2">
        <v>0</v>
      </c>
      <c r="AD432" s="2">
        <v>230.69</v>
      </c>
      <c r="AE432" s="2"/>
    </row>
    <row r="433" spans="1:31" x14ac:dyDescent="0.25">
      <c r="A433" t="s">
        <v>2000</v>
      </c>
      <c r="B433" t="s">
        <v>3466</v>
      </c>
      <c r="C433" t="s">
        <v>3467</v>
      </c>
      <c r="D433" t="s">
        <v>3468</v>
      </c>
      <c r="E433" t="s">
        <v>670</v>
      </c>
      <c r="F433" t="s">
        <v>3469</v>
      </c>
      <c r="G433" t="s">
        <v>54</v>
      </c>
      <c r="H433" t="str">
        <f t="shared" si="7"/>
        <v>VDD</v>
      </c>
      <c r="I433" t="s">
        <v>670</v>
      </c>
      <c r="J433" t="s">
        <v>54</v>
      </c>
      <c r="K433" t="s">
        <v>54</v>
      </c>
      <c r="M433">
        <v>60</v>
      </c>
      <c r="N433" s="2">
        <v>9694</v>
      </c>
      <c r="O433" s="2">
        <v>0</v>
      </c>
      <c r="P433" s="2">
        <v>161.56</v>
      </c>
      <c r="Q433" s="2">
        <v>0</v>
      </c>
      <c r="R433" s="2">
        <v>0</v>
      </c>
      <c r="S433" s="2">
        <v>2423.5</v>
      </c>
      <c r="T433" s="2">
        <v>9694</v>
      </c>
      <c r="U433" s="2">
        <v>9694</v>
      </c>
      <c r="V433" s="2">
        <v>492.78</v>
      </c>
      <c r="W433" s="2">
        <v>492.78</v>
      </c>
      <c r="X433" s="2">
        <v>312.91000000000003</v>
      </c>
      <c r="Y433" s="2">
        <v>0</v>
      </c>
      <c r="Z433" s="2">
        <v>0</v>
      </c>
      <c r="AA433" s="2">
        <v>197.11</v>
      </c>
      <c r="AB433" s="2">
        <v>603.64</v>
      </c>
      <c r="AC433" s="2">
        <v>0</v>
      </c>
      <c r="AD433" s="2">
        <v>0</v>
      </c>
      <c r="AE433" s="2"/>
    </row>
    <row r="434" spans="1:31" x14ac:dyDescent="0.25">
      <c r="A434" t="s">
        <v>3470</v>
      </c>
      <c r="B434" t="s">
        <v>3471</v>
      </c>
      <c r="C434" t="s">
        <v>3472</v>
      </c>
      <c r="D434" t="s">
        <v>3473</v>
      </c>
      <c r="E434" t="s">
        <v>671</v>
      </c>
      <c r="F434" t="s">
        <v>3474</v>
      </c>
      <c r="G434" t="s">
        <v>672</v>
      </c>
      <c r="H434" t="str">
        <f t="shared" si="7"/>
        <v>VDD</v>
      </c>
      <c r="I434" t="s">
        <v>671</v>
      </c>
      <c r="J434" t="s">
        <v>672</v>
      </c>
      <c r="K434" t="s">
        <v>672</v>
      </c>
      <c r="M434">
        <v>60</v>
      </c>
      <c r="N434" s="2">
        <v>16222</v>
      </c>
      <c r="O434" s="2">
        <v>0</v>
      </c>
      <c r="P434" s="2">
        <v>270.36</v>
      </c>
      <c r="Q434" s="2">
        <v>0</v>
      </c>
      <c r="R434" s="2">
        <v>0</v>
      </c>
      <c r="S434" s="2">
        <v>4055.5</v>
      </c>
      <c r="T434" s="2">
        <v>16222</v>
      </c>
      <c r="U434" s="2">
        <v>16222</v>
      </c>
      <c r="V434" s="2">
        <v>824.61</v>
      </c>
      <c r="W434" s="2">
        <v>824.61</v>
      </c>
      <c r="X434" s="2">
        <v>523.62</v>
      </c>
      <c r="Y434" s="2">
        <v>0</v>
      </c>
      <c r="Z434" s="2">
        <v>0</v>
      </c>
      <c r="AA434" s="2">
        <v>329.84</v>
      </c>
      <c r="AB434" s="2">
        <v>1010.13</v>
      </c>
      <c r="AC434" s="2">
        <v>0</v>
      </c>
      <c r="AD434" s="2">
        <v>0</v>
      </c>
      <c r="AE434" s="2"/>
    </row>
    <row r="435" spans="1:31" x14ac:dyDescent="0.25">
      <c r="A435" t="s">
        <v>2000</v>
      </c>
      <c r="B435" t="s">
        <v>3475</v>
      </c>
      <c r="C435" t="s">
        <v>3476</v>
      </c>
      <c r="D435" t="s">
        <v>3477</v>
      </c>
      <c r="E435" t="s">
        <v>673</v>
      </c>
      <c r="F435" t="s">
        <v>3478</v>
      </c>
      <c r="G435" t="s">
        <v>71</v>
      </c>
      <c r="H435" t="str">
        <f t="shared" si="7"/>
        <v>VDD</v>
      </c>
      <c r="I435" t="s">
        <v>673</v>
      </c>
      <c r="J435" t="s">
        <v>71</v>
      </c>
      <c r="K435" t="s">
        <v>602</v>
      </c>
      <c r="M435">
        <v>60</v>
      </c>
      <c r="N435" s="2">
        <v>16222</v>
      </c>
      <c r="O435" s="2">
        <v>0</v>
      </c>
      <c r="P435" s="2">
        <v>270.36</v>
      </c>
      <c r="Q435" s="2">
        <v>440</v>
      </c>
      <c r="R435" s="2">
        <v>0</v>
      </c>
      <c r="S435" s="2">
        <v>4055.5</v>
      </c>
      <c r="T435" s="2">
        <v>16222</v>
      </c>
      <c r="U435" s="2">
        <v>16222</v>
      </c>
      <c r="V435" s="2">
        <v>824.61</v>
      </c>
      <c r="W435" s="2">
        <v>846.61</v>
      </c>
      <c r="X435" s="2">
        <v>537.58000000000004</v>
      </c>
      <c r="Y435" s="2">
        <v>0</v>
      </c>
      <c r="Z435" s="2">
        <v>0</v>
      </c>
      <c r="AA435" s="2">
        <v>338.64</v>
      </c>
      <c r="AB435" s="2">
        <v>1037.0899999999999</v>
      </c>
      <c r="AC435" s="2">
        <v>0</v>
      </c>
      <c r="AD435" s="2">
        <v>0</v>
      </c>
      <c r="AE435" s="2"/>
    </row>
    <row r="436" spans="1:31" x14ac:dyDescent="0.25">
      <c r="A436" t="s">
        <v>2000</v>
      </c>
      <c r="B436" t="s">
        <v>2993</v>
      </c>
      <c r="C436" t="s">
        <v>3479</v>
      </c>
      <c r="D436" t="s">
        <v>3480</v>
      </c>
      <c r="E436" t="s">
        <v>674</v>
      </c>
      <c r="F436" t="s">
        <v>3481</v>
      </c>
      <c r="G436" t="s">
        <v>136</v>
      </c>
      <c r="H436" t="str">
        <f t="shared" si="7"/>
        <v>VDD</v>
      </c>
      <c r="I436" t="s">
        <v>674</v>
      </c>
      <c r="J436" t="s">
        <v>136</v>
      </c>
      <c r="K436" t="s">
        <v>136</v>
      </c>
      <c r="M436">
        <v>60</v>
      </c>
      <c r="N436" s="2">
        <v>9694</v>
      </c>
      <c r="O436" s="2">
        <v>0</v>
      </c>
      <c r="P436" s="2">
        <v>161.56</v>
      </c>
      <c r="Q436" s="2">
        <v>0</v>
      </c>
      <c r="R436" s="2">
        <v>1938.8</v>
      </c>
      <c r="S436" s="2">
        <v>2423.5</v>
      </c>
      <c r="T436" s="2">
        <v>9694</v>
      </c>
      <c r="U436" s="2">
        <v>9694</v>
      </c>
      <c r="V436" s="2">
        <v>492.78</v>
      </c>
      <c r="W436" s="2">
        <v>589.71</v>
      </c>
      <c r="X436" s="2">
        <v>374.47</v>
      </c>
      <c r="Y436" s="2">
        <v>0</v>
      </c>
      <c r="Z436" s="2">
        <v>0</v>
      </c>
      <c r="AA436" s="2">
        <v>235.87</v>
      </c>
      <c r="AB436" s="2">
        <v>722.4</v>
      </c>
      <c r="AC436" s="2">
        <v>0</v>
      </c>
      <c r="AD436" s="2">
        <v>0</v>
      </c>
      <c r="AE436" s="2"/>
    </row>
    <row r="437" spans="1:31" x14ac:dyDescent="0.25">
      <c r="A437" t="s">
        <v>3482</v>
      </c>
      <c r="B437" t="s">
        <v>3408</v>
      </c>
      <c r="C437" t="s">
        <v>3483</v>
      </c>
      <c r="D437" t="s">
        <v>3484</v>
      </c>
      <c r="E437" t="s">
        <v>675</v>
      </c>
      <c r="F437" t="s">
        <v>3485</v>
      </c>
      <c r="G437" t="s">
        <v>676</v>
      </c>
      <c r="H437" t="str">
        <f t="shared" si="7"/>
        <v>VDD</v>
      </c>
      <c r="I437" t="s">
        <v>675</v>
      </c>
      <c r="J437" t="s">
        <v>676</v>
      </c>
      <c r="K437" t="s">
        <v>676</v>
      </c>
      <c r="M437">
        <v>60</v>
      </c>
      <c r="N437" s="2">
        <v>10480</v>
      </c>
      <c r="O437" s="2">
        <v>0</v>
      </c>
      <c r="P437" s="2">
        <v>174.66</v>
      </c>
      <c r="Q437" s="2">
        <v>2500</v>
      </c>
      <c r="R437" s="2">
        <v>0</v>
      </c>
      <c r="S437" s="2">
        <v>2620</v>
      </c>
      <c r="T437" s="2">
        <v>10480</v>
      </c>
      <c r="U437" s="2">
        <v>10480</v>
      </c>
      <c r="V437" s="2">
        <v>532.73</v>
      </c>
      <c r="W437" s="2">
        <v>657.73</v>
      </c>
      <c r="X437" s="2">
        <v>417.65</v>
      </c>
      <c r="Y437" s="2">
        <v>0</v>
      </c>
      <c r="Z437" s="2">
        <v>0</v>
      </c>
      <c r="AA437" s="2">
        <v>263.08999999999997</v>
      </c>
      <c r="AB437" s="2">
        <v>805.72</v>
      </c>
      <c r="AC437" s="2">
        <v>0</v>
      </c>
      <c r="AD437" s="2">
        <v>0</v>
      </c>
      <c r="AE437" s="2"/>
    </row>
    <row r="438" spans="1:31" x14ac:dyDescent="0.25">
      <c r="A438" t="s">
        <v>3486</v>
      </c>
      <c r="B438" t="s">
        <v>1967</v>
      </c>
      <c r="C438" t="s">
        <v>3487</v>
      </c>
      <c r="D438" t="s">
        <v>3488</v>
      </c>
      <c r="E438" t="s">
        <v>677</v>
      </c>
      <c r="F438" t="s">
        <v>3489</v>
      </c>
      <c r="G438" t="s">
        <v>678</v>
      </c>
      <c r="H438" t="str">
        <f t="shared" si="7"/>
        <v>VDD</v>
      </c>
      <c r="I438" t="s">
        <v>677</v>
      </c>
      <c r="J438" t="s">
        <v>678</v>
      </c>
      <c r="K438" t="s">
        <v>678</v>
      </c>
      <c r="M438">
        <v>60</v>
      </c>
      <c r="N438" s="2">
        <v>10480</v>
      </c>
      <c r="O438" s="2">
        <v>0</v>
      </c>
      <c r="P438" s="2">
        <v>174.66</v>
      </c>
      <c r="Q438" s="2">
        <v>1760</v>
      </c>
      <c r="R438" s="2">
        <v>0</v>
      </c>
      <c r="S438" s="2">
        <v>2620</v>
      </c>
      <c r="T438" s="2">
        <v>10480</v>
      </c>
      <c r="U438" s="2">
        <v>10480</v>
      </c>
      <c r="V438" s="2">
        <v>532.73</v>
      </c>
      <c r="W438" s="2">
        <v>620.73</v>
      </c>
      <c r="X438" s="2">
        <v>394.17</v>
      </c>
      <c r="Y438" s="2">
        <v>0</v>
      </c>
      <c r="Z438" s="2">
        <v>0</v>
      </c>
      <c r="AA438" s="2">
        <v>248.29</v>
      </c>
      <c r="AB438" s="2">
        <v>760.4</v>
      </c>
      <c r="AC438" s="2">
        <v>0</v>
      </c>
      <c r="AD438" s="2">
        <v>0</v>
      </c>
      <c r="AE438" s="2"/>
    </row>
    <row r="439" spans="1:31" x14ac:dyDescent="0.25">
      <c r="A439" t="s">
        <v>2000</v>
      </c>
      <c r="B439" t="s">
        <v>2313</v>
      </c>
      <c r="C439" t="s">
        <v>3490</v>
      </c>
      <c r="D439" t="s">
        <v>3491</v>
      </c>
      <c r="E439" t="s">
        <v>679</v>
      </c>
      <c r="F439" t="s">
        <v>3492</v>
      </c>
      <c r="G439" t="s">
        <v>680</v>
      </c>
      <c r="H439" t="str">
        <f t="shared" si="7"/>
        <v>VDD</v>
      </c>
      <c r="I439" t="s">
        <v>679</v>
      </c>
      <c r="J439" t="s">
        <v>680</v>
      </c>
      <c r="K439" t="s">
        <v>680</v>
      </c>
      <c r="M439">
        <v>60</v>
      </c>
      <c r="N439" s="2">
        <v>9864</v>
      </c>
      <c r="O439" s="2">
        <v>0</v>
      </c>
      <c r="P439" s="2">
        <v>164.4</v>
      </c>
      <c r="Q439" s="2">
        <v>2500</v>
      </c>
      <c r="R439" s="2">
        <v>0</v>
      </c>
      <c r="S439" s="2">
        <v>2466</v>
      </c>
      <c r="T439" s="2">
        <v>9864</v>
      </c>
      <c r="U439" s="2">
        <v>9864</v>
      </c>
      <c r="V439" s="2">
        <v>501.42</v>
      </c>
      <c r="W439" s="2">
        <v>626.41999999999996</v>
      </c>
      <c r="X439" s="2">
        <v>397.76</v>
      </c>
      <c r="Y439" s="2">
        <v>0</v>
      </c>
      <c r="Z439" s="2">
        <v>0</v>
      </c>
      <c r="AA439" s="2">
        <v>250.56</v>
      </c>
      <c r="AB439" s="2">
        <v>767.35</v>
      </c>
      <c r="AC439" s="2">
        <v>0</v>
      </c>
      <c r="AD439" s="2">
        <v>0</v>
      </c>
      <c r="AE439" s="2"/>
    </row>
    <row r="440" spans="1:31" x14ac:dyDescent="0.25">
      <c r="A440" t="s">
        <v>3494</v>
      </c>
      <c r="B440" t="s">
        <v>3381</v>
      </c>
      <c r="C440" t="s">
        <v>3495</v>
      </c>
      <c r="D440" t="s">
        <v>3496</v>
      </c>
      <c r="E440" t="s">
        <v>681</v>
      </c>
      <c r="F440" t="s">
        <v>3497</v>
      </c>
      <c r="G440" t="s">
        <v>48</v>
      </c>
      <c r="H440" t="str">
        <f t="shared" si="7"/>
        <v>VDD</v>
      </c>
      <c r="I440" t="s">
        <v>681</v>
      </c>
      <c r="J440" t="s">
        <v>48</v>
      </c>
      <c r="K440" t="s">
        <v>48</v>
      </c>
      <c r="M440">
        <v>60</v>
      </c>
      <c r="N440" s="2">
        <v>9694</v>
      </c>
      <c r="O440" s="2">
        <v>0</v>
      </c>
      <c r="P440" s="2">
        <v>161.56</v>
      </c>
      <c r="Q440" s="2">
        <v>880</v>
      </c>
      <c r="R440" s="2">
        <v>0</v>
      </c>
      <c r="S440" s="2">
        <v>2423.5</v>
      </c>
      <c r="T440" s="2">
        <v>9694</v>
      </c>
      <c r="U440" s="2">
        <v>9694</v>
      </c>
      <c r="V440" s="2">
        <v>492.77</v>
      </c>
      <c r="W440" s="2">
        <v>536.77</v>
      </c>
      <c r="X440" s="2">
        <v>340.85</v>
      </c>
      <c r="Y440" s="2">
        <v>0</v>
      </c>
      <c r="Z440" s="2">
        <v>0</v>
      </c>
      <c r="AA440" s="2">
        <v>214.71</v>
      </c>
      <c r="AB440" s="2">
        <v>657.53</v>
      </c>
      <c r="AC440" s="2">
        <v>0</v>
      </c>
      <c r="AD440" s="2">
        <v>0</v>
      </c>
      <c r="AE440" s="2"/>
    </row>
    <row r="441" spans="1:31" x14ac:dyDescent="0.25">
      <c r="A441" t="s">
        <v>2000</v>
      </c>
      <c r="B441" t="s">
        <v>3498</v>
      </c>
      <c r="C441" t="s">
        <v>3499</v>
      </c>
      <c r="D441" t="s">
        <v>3500</v>
      </c>
      <c r="E441" t="s">
        <v>682</v>
      </c>
      <c r="F441" t="s">
        <v>3501</v>
      </c>
      <c r="G441" t="s">
        <v>492</v>
      </c>
      <c r="H441" t="str">
        <f t="shared" si="7"/>
        <v>VDD</v>
      </c>
      <c r="I441" t="s">
        <v>682</v>
      </c>
      <c r="J441" t="s">
        <v>492</v>
      </c>
      <c r="K441" t="s">
        <v>492</v>
      </c>
      <c r="M441">
        <v>60</v>
      </c>
      <c r="N441" s="2">
        <v>16330</v>
      </c>
      <c r="O441" s="2">
        <v>0</v>
      </c>
      <c r="P441" s="2">
        <v>272.16000000000003</v>
      </c>
      <c r="Q441" s="2">
        <v>440</v>
      </c>
      <c r="R441" s="2">
        <v>3264</v>
      </c>
      <c r="S441" s="2">
        <v>4082.5</v>
      </c>
      <c r="T441" s="2">
        <v>16330</v>
      </c>
      <c r="U441" s="2">
        <v>16330</v>
      </c>
      <c r="V441" s="2">
        <v>830.1</v>
      </c>
      <c r="W441" s="2">
        <v>1015.3</v>
      </c>
      <c r="X441" s="2">
        <v>644.70000000000005</v>
      </c>
      <c r="Y441" s="2">
        <v>0</v>
      </c>
      <c r="Z441" s="2">
        <v>0</v>
      </c>
      <c r="AA441" s="2">
        <v>406.12</v>
      </c>
      <c r="AB441" s="2">
        <v>1243.75</v>
      </c>
      <c r="AC441" s="2">
        <v>0</v>
      </c>
      <c r="AD441" s="2">
        <v>0</v>
      </c>
      <c r="AE441" s="2"/>
    </row>
    <row r="442" spans="1:31" x14ac:dyDescent="0.25">
      <c r="A442" t="s">
        <v>3502</v>
      </c>
      <c r="B442" t="s">
        <v>3503</v>
      </c>
      <c r="C442" t="s">
        <v>3504</v>
      </c>
      <c r="D442" t="s">
        <v>3505</v>
      </c>
      <c r="E442" t="s">
        <v>683</v>
      </c>
      <c r="F442" t="s">
        <v>3506</v>
      </c>
      <c r="G442" t="s">
        <v>420</v>
      </c>
      <c r="H442" t="str">
        <f t="shared" si="7"/>
        <v>VDD</v>
      </c>
      <c r="I442" t="s">
        <v>683</v>
      </c>
      <c r="J442" t="s">
        <v>420</v>
      </c>
      <c r="K442" t="s">
        <v>420</v>
      </c>
      <c r="M442">
        <v>60</v>
      </c>
      <c r="N442" s="2">
        <v>15286</v>
      </c>
      <c r="O442" s="2">
        <v>0</v>
      </c>
      <c r="P442" s="2">
        <v>254.76</v>
      </c>
      <c r="Q442" s="2">
        <v>440</v>
      </c>
      <c r="R442" s="2">
        <v>0</v>
      </c>
      <c r="S442" s="2">
        <v>3821.5</v>
      </c>
      <c r="T442" s="2">
        <v>15286</v>
      </c>
      <c r="U442" s="2">
        <v>15286</v>
      </c>
      <c r="V442" s="2">
        <v>777.04</v>
      </c>
      <c r="W442" s="2">
        <v>799.04</v>
      </c>
      <c r="X442" s="2">
        <v>507.39</v>
      </c>
      <c r="Y442" s="2">
        <v>0</v>
      </c>
      <c r="Z442" s="2">
        <v>0</v>
      </c>
      <c r="AA442" s="2">
        <v>319.61</v>
      </c>
      <c r="AB442" s="2">
        <v>978.8</v>
      </c>
      <c r="AC442" s="2">
        <v>0</v>
      </c>
      <c r="AD442" s="2">
        <v>0</v>
      </c>
      <c r="AE442" s="2"/>
    </row>
    <row r="443" spans="1:31" x14ac:dyDescent="0.25">
      <c r="A443" t="s">
        <v>2000</v>
      </c>
      <c r="B443" t="s">
        <v>2811</v>
      </c>
      <c r="C443" t="s">
        <v>3507</v>
      </c>
      <c r="D443" t="s">
        <v>3508</v>
      </c>
      <c r="E443" t="s">
        <v>684</v>
      </c>
      <c r="F443" t="s">
        <v>3509</v>
      </c>
      <c r="G443" t="s">
        <v>269</v>
      </c>
      <c r="H443" t="str">
        <f t="shared" si="7"/>
        <v>VDD</v>
      </c>
      <c r="I443" t="s">
        <v>684</v>
      </c>
      <c r="J443" t="s">
        <v>269</v>
      </c>
      <c r="K443" t="s">
        <v>269</v>
      </c>
      <c r="M443">
        <v>60</v>
      </c>
      <c r="N443" s="2">
        <v>9694</v>
      </c>
      <c r="O443" s="2">
        <v>0</v>
      </c>
      <c r="P443" s="2">
        <v>161.56</v>
      </c>
      <c r="Q443" s="2">
        <v>0</v>
      </c>
      <c r="R443" s="2">
        <v>0</v>
      </c>
      <c r="S443" s="2">
        <v>2423.5</v>
      </c>
      <c r="T443" s="2">
        <v>9694</v>
      </c>
      <c r="U443" s="2">
        <v>9694</v>
      </c>
      <c r="V443" s="2">
        <v>492.78</v>
      </c>
      <c r="W443" s="2">
        <v>492.78</v>
      </c>
      <c r="X443" s="2">
        <v>312.91000000000003</v>
      </c>
      <c r="Y443" s="2">
        <v>0</v>
      </c>
      <c r="Z443" s="2">
        <v>0</v>
      </c>
      <c r="AA443" s="2">
        <v>197.11</v>
      </c>
      <c r="AB443" s="2">
        <v>603.64</v>
      </c>
      <c r="AC443" s="2">
        <v>0</v>
      </c>
      <c r="AD443" s="2">
        <v>0</v>
      </c>
      <c r="AE443" s="2"/>
    </row>
    <row r="444" spans="1:31" x14ac:dyDescent="0.25">
      <c r="A444" t="s">
        <v>3510</v>
      </c>
      <c r="C444" t="s">
        <v>3511</v>
      </c>
      <c r="D444" t="s">
        <v>3512</v>
      </c>
      <c r="E444" t="s">
        <v>646</v>
      </c>
      <c r="F444" t="s">
        <v>3513</v>
      </c>
      <c r="G444" t="s">
        <v>647</v>
      </c>
      <c r="H444" t="str">
        <f t="shared" si="7"/>
        <v>VDD</v>
      </c>
      <c r="I444" t="s">
        <v>646</v>
      </c>
      <c r="J444" t="s">
        <v>647</v>
      </c>
      <c r="K444" t="s">
        <v>647</v>
      </c>
      <c r="M444">
        <v>60</v>
      </c>
      <c r="N444" s="2">
        <v>10480</v>
      </c>
      <c r="O444" s="2">
        <v>0</v>
      </c>
      <c r="P444" s="2">
        <v>174.66</v>
      </c>
      <c r="Q444" s="2">
        <v>2500</v>
      </c>
      <c r="R444" s="2">
        <v>0</v>
      </c>
      <c r="S444" s="2">
        <v>2620</v>
      </c>
      <c r="T444" s="2">
        <v>10480</v>
      </c>
      <c r="U444" s="2">
        <v>10480</v>
      </c>
      <c r="V444" s="2">
        <v>532.73</v>
      </c>
      <c r="W444" s="2">
        <v>657.73</v>
      </c>
      <c r="X444" s="2">
        <v>417.65</v>
      </c>
      <c r="Y444" s="2">
        <v>0</v>
      </c>
      <c r="Z444" s="2">
        <v>0</v>
      </c>
      <c r="AA444" s="2">
        <v>263.08999999999997</v>
      </c>
      <c r="AB444" s="2">
        <v>805.72</v>
      </c>
      <c r="AC444" s="2">
        <v>0</v>
      </c>
      <c r="AD444" s="2">
        <v>0</v>
      </c>
      <c r="AE444" s="2"/>
    </row>
    <row r="445" spans="1:31" x14ac:dyDescent="0.25">
      <c r="A445" t="s">
        <v>3514</v>
      </c>
      <c r="B445" t="s">
        <v>2032</v>
      </c>
      <c r="C445" t="s">
        <v>3515</v>
      </c>
      <c r="D445" t="s">
        <v>3516</v>
      </c>
      <c r="E445" t="s">
        <v>686</v>
      </c>
      <c r="F445" t="s">
        <v>3517</v>
      </c>
      <c r="G445" t="s">
        <v>687</v>
      </c>
      <c r="H445" t="str">
        <f t="shared" si="7"/>
        <v>VDD</v>
      </c>
      <c r="I445" t="s">
        <v>686</v>
      </c>
      <c r="J445" t="s">
        <v>687</v>
      </c>
      <c r="K445" t="s">
        <v>687</v>
      </c>
      <c r="M445">
        <v>60</v>
      </c>
      <c r="N445" s="2">
        <v>12722</v>
      </c>
      <c r="O445" s="2">
        <v>0</v>
      </c>
      <c r="P445" s="2">
        <v>212.03</v>
      </c>
      <c r="Q445" s="2">
        <v>880</v>
      </c>
      <c r="R445" s="2">
        <v>0</v>
      </c>
      <c r="S445" s="2">
        <v>3180.5</v>
      </c>
      <c r="T445" s="2">
        <v>12722</v>
      </c>
      <c r="U445" s="2">
        <v>12722</v>
      </c>
      <c r="V445" s="2">
        <v>646.70000000000005</v>
      </c>
      <c r="W445" s="2">
        <v>690.7</v>
      </c>
      <c r="X445" s="2">
        <v>438.59</v>
      </c>
      <c r="Y445" s="2">
        <v>0</v>
      </c>
      <c r="Z445" s="2">
        <v>0</v>
      </c>
      <c r="AA445" s="2">
        <v>276.27999999999997</v>
      </c>
      <c r="AB445" s="2">
        <v>846.1</v>
      </c>
      <c r="AC445" s="2">
        <v>0</v>
      </c>
      <c r="AD445" s="2">
        <v>0</v>
      </c>
      <c r="AE445" s="2"/>
    </row>
    <row r="446" spans="1:31" x14ac:dyDescent="0.25">
      <c r="A446" t="s">
        <v>3514</v>
      </c>
      <c r="B446" t="s">
        <v>3518</v>
      </c>
      <c r="C446" t="s">
        <v>3519</v>
      </c>
      <c r="D446" t="s">
        <v>3520</v>
      </c>
      <c r="E446" t="s">
        <v>688</v>
      </c>
      <c r="F446" t="s">
        <v>3521</v>
      </c>
      <c r="G446" t="s">
        <v>551</v>
      </c>
      <c r="H446" t="str">
        <f t="shared" si="7"/>
        <v>VDD</v>
      </c>
      <c r="I446" t="s">
        <v>688</v>
      </c>
      <c r="J446" t="s">
        <v>551</v>
      </c>
      <c r="K446" t="s">
        <v>689</v>
      </c>
      <c r="M446">
        <v>60</v>
      </c>
      <c r="N446" s="2">
        <v>10480</v>
      </c>
      <c r="O446" s="2">
        <v>0</v>
      </c>
      <c r="P446" s="2">
        <v>174.66</v>
      </c>
      <c r="Q446" s="2">
        <v>2500</v>
      </c>
      <c r="R446" s="2">
        <v>0</v>
      </c>
      <c r="S446" s="2">
        <v>2620</v>
      </c>
      <c r="T446" s="2">
        <v>10480</v>
      </c>
      <c r="U446" s="2">
        <v>10480</v>
      </c>
      <c r="V446" s="2">
        <v>532.73</v>
      </c>
      <c r="W446" s="2">
        <v>657.73</v>
      </c>
      <c r="X446" s="2">
        <v>417.65</v>
      </c>
      <c r="Y446" s="2">
        <v>0</v>
      </c>
      <c r="Z446" s="2">
        <v>0</v>
      </c>
      <c r="AA446" s="2">
        <v>263.08999999999997</v>
      </c>
      <c r="AB446" s="2">
        <v>805.72</v>
      </c>
      <c r="AC446" s="2">
        <v>0</v>
      </c>
      <c r="AD446" s="2">
        <v>0</v>
      </c>
      <c r="AE446" s="2"/>
    </row>
    <row r="447" spans="1:31" x14ac:dyDescent="0.25">
      <c r="A447" t="s">
        <v>3522</v>
      </c>
      <c r="C447" t="s">
        <v>3523</v>
      </c>
      <c r="D447" t="s">
        <v>3524</v>
      </c>
      <c r="E447" t="s">
        <v>685</v>
      </c>
      <c r="F447" t="s">
        <v>3525</v>
      </c>
      <c r="G447" t="s">
        <v>30</v>
      </c>
      <c r="H447" t="str">
        <f t="shared" si="7"/>
        <v>VDD</v>
      </c>
      <c r="I447" t="s">
        <v>685</v>
      </c>
      <c r="J447" t="s">
        <v>30</v>
      </c>
      <c r="K447" t="s">
        <v>30</v>
      </c>
      <c r="M447">
        <v>60</v>
      </c>
      <c r="N447" s="2">
        <v>15286</v>
      </c>
      <c r="O447" s="2">
        <v>0</v>
      </c>
      <c r="P447" s="2">
        <v>254.76</v>
      </c>
      <c r="Q447" s="2">
        <v>0</v>
      </c>
      <c r="R447" s="2">
        <v>3056</v>
      </c>
      <c r="S447" s="2">
        <v>3821.5</v>
      </c>
      <c r="T447" s="2">
        <v>15286</v>
      </c>
      <c r="U447" s="2">
        <v>15286</v>
      </c>
      <c r="V447" s="2">
        <v>777.04</v>
      </c>
      <c r="W447" s="2">
        <v>929.84</v>
      </c>
      <c r="X447" s="2">
        <v>590.42999999999995</v>
      </c>
      <c r="Y447" s="2">
        <v>0</v>
      </c>
      <c r="Z447" s="2">
        <v>0</v>
      </c>
      <c r="AA447" s="2">
        <v>371.93</v>
      </c>
      <c r="AB447" s="2">
        <v>1139.04</v>
      </c>
      <c r="AC447" s="2">
        <v>0</v>
      </c>
      <c r="AD447" s="2">
        <v>0</v>
      </c>
      <c r="AE447" s="2"/>
    </row>
    <row r="448" spans="1:31" x14ac:dyDescent="0.25">
      <c r="A448" t="s">
        <v>2079</v>
      </c>
      <c r="B448" t="s">
        <v>1836</v>
      </c>
      <c r="C448" t="s">
        <v>3526</v>
      </c>
      <c r="D448" t="s">
        <v>3527</v>
      </c>
      <c r="E448" t="s">
        <v>690</v>
      </c>
      <c r="F448" t="s">
        <v>3528</v>
      </c>
      <c r="G448" t="s">
        <v>553</v>
      </c>
      <c r="H448" t="str">
        <f t="shared" si="7"/>
        <v>VDD</v>
      </c>
      <c r="I448" t="s">
        <v>690</v>
      </c>
      <c r="J448" t="s">
        <v>553</v>
      </c>
      <c r="K448" t="s">
        <v>553</v>
      </c>
      <c r="M448">
        <v>60</v>
      </c>
      <c r="N448" s="2">
        <v>11516</v>
      </c>
      <c r="O448" s="2">
        <v>0</v>
      </c>
      <c r="P448" s="2">
        <v>191.93</v>
      </c>
      <c r="Q448" s="2">
        <v>440</v>
      </c>
      <c r="R448" s="2">
        <v>0</v>
      </c>
      <c r="S448" s="2">
        <v>2879</v>
      </c>
      <c r="T448" s="2">
        <v>11516</v>
      </c>
      <c r="U448" s="2">
        <v>11516</v>
      </c>
      <c r="V448" s="2">
        <v>585.39</v>
      </c>
      <c r="W448" s="2">
        <v>607.39</v>
      </c>
      <c r="X448" s="2">
        <v>385.69</v>
      </c>
      <c r="Y448" s="2">
        <v>0</v>
      </c>
      <c r="Z448" s="2">
        <v>0</v>
      </c>
      <c r="AA448" s="2">
        <v>242.95</v>
      </c>
      <c r="AB448" s="2">
        <v>744.06</v>
      </c>
      <c r="AC448" s="2">
        <v>0</v>
      </c>
      <c r="AD448" s="2">
        <v>0</v>
      </c>
      <c r="AE448" s="2"/>
    </row>
    <row r="449" spans="1:31" x14ac:dyDescent="0.25">
      <c r="A449" t="s">
        <v>1844</v>
      </c>
      <c r="B449" t="s">
        <v>3529</v>
      </c>
      <c r="C449" t="s">
        <v>3530</v>
      </c>
      <c r="D449" t="s">
        <v>3531</v>
      </c>
      <c r="E449" t="s">
        <v>691</v>
      </c>
      <c r="F449" t="s">
        <v>3532</v>
      </c>
      <c r="G449" t="s">
        <v>269</v>
      </c>
      <c r="H449" t="str">
        <f t="shared" si="7"/>
        <v>VDD</v>
      </c>
      <c r="I449" t="s">
        <v>691</v>
      </c>
      <c r="J449" t="s">
        <v>269</v>
      </c>
      <c r="K449" t="s">
        <v>269</v>
      </c>
      <c r="M449">
        <v>60</v>
      </c>
      <c r="N449" s="2">
        <v>12722</v>
      </c>
      <c r="O449" s="2">
        <v>0</v>
      </c>
      <c r="P449" s="2">
        <v>212.03</v>
      </c>
      <c r="Q449" s="2">
        <v>0</v>
      </c>
      <c r="R449" s="2">
        <v>2544</v>
      </c>
      <c r="S449" s="2">
        <v>3180.5</v>
      </c>
      <c r="T449" s="2">
        <v>12722</v>
      </c>
      <c r="U449" s="2">
        <v>12722</v>
      </c>
      <c r="V449" s="2">
        <v>646.70000000000005</v>
      </c>
      <c r="W449" s="2">
        <v>773.9</v>
      </c>
      <c r="X449" s="2">
        <v>491.41</v>
      </c>
      <c r="Y449" s="2">
        <v>0</v>
      </c>
      <c r="Z449" s="2">
        <v>0</v>
      </c>
      <c r="AA449" s="2">
        <v>309.56</v>
      </c>
      <c r="AB449" s="2">
        <v>948.02</v>
      </c>
      <c r="AC449" s="2">
        <v>0</v>
      </c>
      <c r="AD449" s="2">
        <v>0</v>
      </c>
      <c r="AE449" s="2"/>
    </row>
    <row r="450" spans="1:31" x14ac:dyDescent="0.25">
      <c r="A450" t="s">
        <v>3533</v>
      </c>
      <c r="B450" t="s">
        <v>2923</v>
      </c>
      <c r="C450" t="s">
        <v>2001</v>
      </c>
      <c r="D450" t="s">
        <v>3534</v>
      </c>
      <c r="E450" t="s">
        <v>692</v>
      </c>
      <c r="F450" t="s">
        <v>3535</v>
      </c>
      <c r="G450" t="s">
        <v>43</v>
      </c>
      <c r="H450" t="str">
        <f t="shared" si="7"/>
        <v>VDD</v>
      </c>
      <c r="I450" t="s">
        <v>692</v>
      </c>
      <c r="J450" t="s">
        <v>43</v>
      </c>
      <c r="K450" t="s">
        <v>43</v>
      </c>
      <c r="M450">
        <v>60</v>
      </c>
      <c r="N450" s="2">
        <v>12722</v>
      </c>
      <c r="O450" s="2">
        <v>0</v>
      </c>
      <c r="P450" s="2">
        <v>212.03</v>
      </c>
      <c r="Q450" s="2">
        <v>0</v>
      </c>
      <c r="R450" s="2">
        <v>0</v>
      </c>
      <c r="S450" s="2">
        <v>3180.5</v>
      </c>
      <c r="T450" s="2">
        <v>12722</v>
      </c>
      <c r="U450" s="2">
        <v>12722</v>
      </c>
      <c r="V450" s="2">
        <v>646.70000000000005</v>
      </c>
      <c r="W450" s="2">
        <v>646.70000000000005</v>
      </c>
      <c r="X450" s="2">
        <v>410.65</v>
      </c>
      <c r="Y450" s="2">
        <v>0</v>
      </c>
      <c r="Z450" s="2">
        <v>0</v>
      </c>
      <c r="AA450" s="2">
        <v>258.68</v>
      </c>
      <c r="AB450" s="2">
        <v>792.21</v>
      </c>
      <c r="AC450" s="2">
        <v>0</v>
      </c>
      <c r="AD450" s="2">
        <v>0</v>
      </c>
      <c r="AE450" s="2"/>
    </row>
    <row r="451" spans="1:31" x14ac:dyDescent="0.25">
      <c r="A451" t="s">
        <v>1844</v>
      </c>
      <c r="B451" t="s">
        <v>3092</v>
      </c>
      <c r="C451" t="s">
        <v>3536</v>
      </c>
      <c r="D451" t="s">
        <v>3537</v>
      </c>
      <c r="E451" t="s">
        <v>693</v>
      </c>
      <c r="F451" t="s">
        <v>3538</v>
      </c>
      <c r="G451" t="s">
        <v>283</v>
      </c>
      <c r="H451" t="str">
        <f t="shared" si="7"/>
        <v>VDD</v>
      </c>
      <c r="I451" t="s">
        <v>693</v>
      </c>
      <c r="J451" t="s">
        <v>283</v>
      </c>
      <c r="K451" t="s">
        <v>283</v>
      </c>
      <c r="M451">
        <v>60</v>
      </c>
      <c r="N451" s="2">
        <v>12722</v>
      </c>
      <c r="O451" s="2">
        <v>0</v>
      </c>
      <c r="P451" s="2">
        <v>212.03</v>
      </c>
      <c r="Q451" s="2">
        <v>440</v>
      </c>
      <c r="R451" s="2">
        <v>0</v>
      </c>
      <c r="S451" s="2">
        <v>3180.5</v>
      </c>
      <c r="T451" s="2">
        <v>12722</v>
      </c>
      <c r="U451" s="2">
        <v>12722</v>
      </c>
      <c r="V451" s="2">
        <v>646.70000000000005</v>
      </c>
      <c r="W451" s="2">
        <v>668.7</v>
      </c>
      <c r="X451" s="2">
        <v>424.61</v>
      </c>
      <c r="Y451" s="2">
        <v>0</v>
      </c>
      <c r="Z451" s="2">
        <v>0</v>
      </c>
      <c r="AA451" s="2">
        <v>267.48</v>
      </c>
      <c r="AB451" s="2">
        <v>819.14</v>
      </c>
      <c r="AC451" s="2">
        <v>0</v>
      </c>
      <c r="AD451" s="2">
        <v>0</v>
      </c>
      <c r="AE451" s="2"/>
    </row>
    <row r="452" spans="1:31" x14ac:dyDescent="0.25">
      <c r="A452" t="s">
        <v>2079</v>
      </c>
      <c r="B452" t="s">
        <v>3032</v>
      </c>
      <c r="C452" t="s">
        <v>3539</v>
      </c>
      <c r="D452" t="s">
        <v>3540</v>
      </c>
      <c r="E452" t="s">
        <v>1755</v>
      </c>
      <c r="F452" s="4" t="s">
        <v>3541</v>
      </c>
      <c r="G452" t="s">
        <v>1756</v>
      </c>
      <c r="H452" t="str">
        <f t="shared" si="7"/>
        <v>VDD</v>
      </c>
      <c r="I452" t="s">
        <v>1755</v>
      </c>
      <c r="J452" t="s">
        <v>1756</v>
      </c>
      <c r="K452" t="s">
        <v>1756</v>
      </c>
      <c r="M452">
        <v>60</v>
      </c>
      <c r="N452" s="2">
        <v>11516</v>
      </c>
      <c r="O452" s="2">
        <v>0</v>
      </c>
      <c r="P452" s="2">
        <v>0</v>
      </c>
      <c r="Q452" s="2">
        <v>0</v>
      </c>
      <c r="R452" s="2">
        <v>0</v>
      </c>
      <c r="S452" s="2">
        <v>2879</v>
      </c>
      <c r="T452" s="2">
        <v>11516</v>
      </c>
      <c r="U452" s="2">
        <v>11516</v>
      </c>
      <c r="V452" s="2">
        <v>575.79999999999995</v>
      </c>
      <c r="W452" s="2">
        <v>575.79999999999995</v>
      </c>
      <c r="X452" s="2">
        <v>365.61</v>
      </c>
      <c r="Y452" s="2">
        <v>0</v>
      </c>
      <c r="Z452" s="2">
        <v>0</v>
      </c>
      <c r="AA452" s="2">
        <v>230.32</v>
      </c>
      <c r="AB452" s="2">
        <v>705.33</v>
      </c>
      <c r="AC452" s="2">
        <v>0</v>
      </c>
      <c r="AD452" s="2">
        <v>0</v>
      </c>
      <c r="AE452" s="2"/>
    </row>
    <row r="453" spans="1:31" x14ac:dyDescent="0.25">
      <c r="A453" t="s">
        <v>2079</v>
      </c>
      <c r="B453" t="s">
        <v>3542</v>
      </c>
      <c r="C453" t="s">
        <v>3543</v>
      </c>
      <c r="D453" t="s">
        <v>3544</v>
      </c>
      <c r="E453" t="s">
        <v>694</v>
      </c>
      <c r="F453" t="s">
        <v>3545</v>
      </c>
      <c r="G453" t="s">
        <v>171</v>
      </c>
      <c r="H453" t="str">
        <f t="shared" si="7"/>
        <v>VDD</v>
      </c>
      <c r="I453" t="s">
        <v>694</v>
      </c>
      <c r="J453" t="s">
        <v>171</v>
      </c>
      <c r="K453" t="s">
        <v>171</v>
      </c>
      <c r="M453">
        <v>60</v>
      </c>
      <c r="N453" s="2">
        <v>15286</v>
      </c>
      <c r="O453" s="2">
        <v>0</v>
      </c>
      <c r="P453" s="2">
        <v>254.76</v>
      </c>
      <c r="Q453" s="2">
        <v>0</v>
      </c>
      <c r="R453" s="2">
        <v>3056</v>
      </c>
      <c r="S453" s="2">
        <v>3821.5</v>
      </c>
      <c r="T453" s="2">
        <v>15286</v>
      </c>
      <c r="U453" s="2">
        <v>15286</v>
      </c>
      <c r="V453" s="2">
        <v>777.04</v>
      </c>
      <c r="W453" s="2">
        <v>929.84</v>
      </c>
      <c r="X453" s="2">
        <v>590.42999999999995</v>
      </c>
      <c r="Y453" s="2">
        <v>0</v>
      </c>
      <c r="Z453" s="2">
        <v>0</v>
      </c>
      <c r="AA453" s="2">
        <v>371.93</v>
      </c>
      <c r="AB453" s="2">
        <v>1139.04</v>
      </c>
      <c r="AC453" s="2">
        <v>0</v>
      </c>
      <c r="AD453" s="2">
        <v>0</v>
      </c>
      <c r="AE453" s="2"/>
    </row>
    <row r="454" spans="1:31" x14ac:dyDescent="0.25">
      <c r="A454" t="s">
        <v>2011</v>
      </c>
      <c r="B454" t="s">
        <v>3546</v>
      </c>
      <c r="C454" t="s">
        <v>3547</v>
      </c>
      <c r="D454" t="s">
        <v>3548</v>
      </c>
      <c r="E454" t="s">
        <v>695</v>
      </c>
      <c r="F454" t="s">
        <v>3549</v>
      </c>
      <c r="G454" t="s">
        <v>696</v>
      </c>
      <c r="H454" t="str">
        <f t="shared" si="7"/>
        <v>VDD</v>
      </c>
      <c r="I454" t="s">
        <v>695</v>
      </c>
      <c r="J454" t="s">
        <v>696</v>
      </c>
      <c r="K454" t="s">
        <v>696</v>
      </c>
      <c r="M454">
        <v>60</v>
      </c>
      <c r="N454" s="2">
        <v>9458</v>
      </c>
      <c r="O454" s="2">
        <v>0</v>
      </c>
      <c r="P454" s="2">
        <v>157.63</v>
      </c>
      <c r="Q454" s="2">
        <v>2500</v>
      </c>
      <c r="R454" s="2">
        <v>0</v>
      </c>
      <c r="S454" s="2">
        <v>2364.5</v>
      </c>
      <c r="T454" s="2">
        <v>9458</v>
      </c>
      <c r="U454" s="2">
        <v>9458</v>
      </c>
      <c r="V454" s="2">
        <v>480.78</v>
      </c>
      <c r="W454" s="2">
        <v>605.78</v>
      </c>
      <c r="X454" s="2">
        <v>384.67</v>
      </c>
      <c r="Y454" s="2">
        <v>0</v>
      </c>
      <c r="Z454" s="2">
        <v>0</v>
      </c>
      <c r="AA454" s="2">
        <v>242.31</v>
      </c>
      <c r="AB454" s="2">
        <v>742.08</v>
      </c>
      <c r="AC454" s="2">
        <v>0</v>
      </c>
      <c r="AD454" s="2">
        <v>0</v>
      </c>
      <c r="AE454" s="2"/>
    </row>
    <row r="455" spans="1:31" x14ac:dyDescent="0.25">
      <c r="A455" t="s">
        <v>1844</v>
      </c>
      <c r="B455" t="s">
        <v>2151</v>
      </c>
      <c r="C455" t="s">
        <v>3550</v>
      </c>
      <c r="D455" t="s">
        <v>3551</v>
      </c>
      <c r="E455" t="s">
        <v>697</v>
      </c>
      <c r="F455" t="s">
        <v>3552</v>
      </c>
      <c r="G455" t="s">
        <v>269</v>
      </c>
      <c r="H455" t="str">
        <f t="shared" si="7"/>
        <v>VDD</v>
      </c>
      <c r="I455" t="s">
        <v>697</v>
      </c>
      <c r="J455" t="s">
        <v>269</v>
      </c>
      <c r="K455" t="s">
        <v>269</v>
      </c>
      <c r="M455">
        <v>60</v>
      </c>
      <c r="N455" s="2">
        <v>15286</v>
      </c>
      <c r="O455" s="2">
        <v>0</v>
      </c>
      <c r="P455" s="2">
        <v>254.76</v>
      </c>
      <c r="Q455" s="2">
        <v>0</v>
      </c>
      <c r="R455" s="2">
        <v>3056</v>
      </c>
      <c r="S455" s="2">
        <v>3821.5</v>
      </c>
      <c r="T455" s="2">
        <v>15286</v>
      </c>
      <c r="U455" s="2">
        <v>15286</v>
      </c>
      <c r="V455" s="2">
        <v>777.04</v>
      </c>
      <c r="W455" s="2">
        <v>929.84</v>
      </c>
      <c r="X455" s="2">
        <v>590.42999999999995</v>
      </c>
      <c r="Y455" s="2">
        <v>0</v>
      </c>
      <c r="Z455" s="2">
        <v>0</v>
      </c>
      <c r="AA455" s="2">
        <v>371.93</v>
      </c>
      <c r="AB455" s="2">
        <v>1139.04</v>
      </c>
      <c r="AC455" s="2">
        <v>0</v>
      </c>
      <c r="AD455" s="2">
        <v>0</v>
      </c>
      <c r="AE455" s="2"/>
    </row>
    <row r="456" spans="1:31" x14ac:dyDescent="0.25">
      <c r="A456" t="s">
        <v>2079</v>
      </c>
      <c r="B456" t="s">
        <v>3553</v>
      </c>
      <c r="C456" t="s">
        <v>3554</v>
      </c>
      <c r="D456" t="s">
        <v>3555</v>
      </c>
      <c r="E456" t="s">
        <v>698</v>
      </c>
      <c r="F456" t="s">
        <v>3556</v>
      </c>
      <c r="G456" t="s">
        <v>234</v>
      </c>
      <c r="H456" t="str">
        <f t="shared" si="7"/>
        <v>VDD</v>
      </c>
      <c r="I456" t="s">
        <v>698</v>
      </c>
      <c r="J456" t="s">
        <v>234</v>
      </c>
      <c r="K456" t="s">
        <v>234</v>
      </c>
      <c r="M456">
        <v>60</v>
      </c>
      <c r="N456" s="2">
        <v>9694</v>
      </c>
      <c r="O456" s="2">
        <v>0</v>
      </c>
      <c r="P456" s="2">
        <v>161.56</v>
      </c>
      <c r="Q456" s="2">
        <v>440</v>
      </c>
      <c r="R456" s="2">
        <v>0</v>
      </c>
      <c r="S456" s="2">
        <v>2423.5</v>
      </c>
      <c r="T456" s="2">
        <v>9694</v>
      </c>
      <c r="U456" s="2">
        <v>9694</v>
      </c>
      <c r="V456" s="2">
        <v>492.77</v>
      </c>
      <c r="W456" s="2">
        <v>514.77</v>
      </c>
      <c r="X456" s="2">
        <v>326.86</v>
      </c>
      <c r="Y456" s="2">
        <v>0</v>
      </c>
      <c r="Z456" s="2">
        <v>0</v>
      </c>
      <c r="AA456" s="2">
        <v>205.91</v>
      </c>
      <c r="AB456" s="2">
        <v>630.59</v>
      </c>
      <c r="AC456" s="2">
        <v>0</v>
      </c>
      <c r="AD456" s="2">
        <v>0</v>
      </c>
      <c r="AE456" s="2"/>
    </row>
    <row r="457" spans="1:31" x14ac:dyDescent="0.25">
      <c r="A457" t="s">
        <v>2079</v>
      </c>
      <c r="B457" t="s">
        <v>3056</v>
      </c>
      <c r="C457" t="s">
        <v>3557</v>
      </c>
      <c r="D457" t="s">
        <v>3558</v>
      </c>
      <c r="E457" t="s">
        <v>699</v>
      </c>
      <c r="F457" t="s">
        <v>3559</v>
      </c>
      <c r="G457" t="s">
        <v>215</v>
      </c>
      <c r="H457" t="str">
        <f t="shared" si="7"/>
        <v>VDD</v>
      </c>
      <c r="I457" t="s">
        <v>699</v>
      </c>
      <c r="J457" t="s">
        <v>215</v>
      </c>
      <c r="K457" t="s">
        <v>215</v>
      </c>
      <c r="M457">
        <v>60</v>
      </c>
      <c r="N457" s="2">
        <v>15286</v>
      </c>
      <c r="O457" s="2">
        <v>0</v>
      </c>
      <c r="P457" s="2">
        <v>254.76</v>
      </c>
      <c r="Q457" s="2">
        <v>0</v>
      </c>
      <c r="R457" s="2">
        <v>0</v>
      </c>
      <c r="S457" s="2">
        <v>3821.5</v>
      </c>
      <c r="T457" s="2">
        <v>15286</v>
      </c>
      <c r="U457" s="2">
        <v>15286</v>
      </c>
      <c r="V457" s="2">
        <v>777.04</v>
      </c>
      <c r="W457" s="2">
        <v>777.04</v>
      </c>
      <c r="X457" s="2">
        <v>493.41</v>
      </c>
      <c r="Y457" s="2">
        <v>0</v>
      </c>
      <c r="Z457" s="2">
        <v>0</v>
      </c>
      <c r="AA457" s="2">
        <v>310.81</v>
      </c>
      <c r="AB457" s="2">
        <v>951.87</v>
      </c>
      <c r="AC457" s="2">
        <v>0</v>
      </c>
      <c r="AD457" s="2">
        <v>0</v>
      </c>
      <c r="AE457" s="2"/>
    </row>
    <row r="458" spans="1:31" x14ac:dyDescent="0.25">
      <c r="A458" t="s">
        <v>2011</v>
      </c>
      <c r="B458" t="s">
        <v>3367</v>
      </c>
      <c r="C458" t="s">
        <v>3560</v>
      </c>
      <c r="D458" t="s">
        <v>3561</v>
      </c>
      <c r="E458" t="s">
        <v>700</v>
      </c>
      <c r="F458" t="s">
        <v>3562</v>
      </c>
      <c r="G458" t="s">
        <v>492</v>
      </c>
      <c r="H458" t="str">
        <f t="shared" si="7"/>
        <v>VDD</v>
      </c>
      <c r="I458" t="s">
        <v>700</v>
      </c>
      <c r="J458" t="s">
        <v>492</v>
      </c>
      <c r="K458" t="s">
        <v>492</v>
      </c>
      <c r="M458">
        <v>60</v>
      </c>
      <c r="N458" s="2">
        <v>16222</v>
      </c>
      <c r="O458" s="2">
        <v>0</v>
      </c>
      <c r="P458" s="2">
        <v>270.36</v>
      </c>
      <c r="Q458" s="2">
        <v>440</v>
      </c>
      <c r="R458" s="2">
        <v>3244</v>
      </c>
      <c r="S458" s="2">
        <v>4055.5</v>
      </c>
      <c r="T458" s="2">
        <v>16222</v>
      </c>
      <c r="U458" s="2">
        <v>16222</v>
      </c>
      <c r="V458" s="2">
        <v>824.61</v>
      </c>
      <c r="W458" s="2">
        <v>1008.81</v>
      </c>
      <c r="X458" s="2">
        <v>640.58000000000004</v>
      </c>
      <c r="Y458" s="2">
        <v>0</v>
      </c>
      <c r="Z458" s="2">
        <v>0</v>
      </c>
      <c r="AA458" s="2">
        <v>403.52</v>
      </c>
      <c r="AB458" s="2">
        <v>1235.8</v>
      </c>
      <c r="AC458" s="2">
        <v>0</v>
      </c>
      <c r="AD458" s="2">
        <v>0</v>
      </c>
      <c r="AE458" s="2"/>
    </row>
    <row r="459" spans="1:31" x14ac:dyDescent="0.25">
      <c r="A459" t="s">
        <v>2079</v>
      </c>
      <c r="B459" t="s">
        <v>3367</v>
      </c>
      <c r="C459" t="s">
        <v>2805</v>
      </c>
      <c r="D459" t="s">
        <v>3563</v>
      </c>
      <c r="E459" t="s">
        <v>701</v>
      </c>
      <c r="F459" t="s">
        <v>3564</v>
      </c>
      <c r="G459" t="s">
        <v>99</v>
      </c>
      <c r="H459" t="str">
        <f t="shared" si="7"/>
        <v>VDD</v>
      </c>
      <c r="I459" t="s">
        <v>701</v>
      </c>
      <c r="J459" t="s">
        <v>99</v>
      </c>
      <c r="K459" t="s">
        <v>99</v>
      </c>
      <c r="M459">
        <v>60</v>
      </c>
      <c r="N459" s="2">
        <v>9694</v>
      </c>
      <c r="O459" s="2">
        <v>0</v>
      </c>
      <c r="P459" s="2">
        <v>161.56</v>
      </c>
      <c r="Q459" s="2">
        <v>880</v>
      </c>
      <c r="R459" s="2">
        <v>0</v>
      </c>
      <c r="S459" s="2">
        <v>2423.5</v>
      </c>
      <c r="T459" s="2">
        <v>9694</v>
      </c>
      <c r="U459" s="2">
        <v>9694</v>
      </c>
      <c r="V459" s="2">
        <v>492.78</v>
      </c>
      <c r="W459" s="2">
        <v>536.78</v>
      </c>
      <c r="X459" s="2">
        <v>340.85</v>
      </c>
      <c r="Y459" s="2">
        <v>0</v>
      </c>
      <c r="Z459" s="2">
        <v>0</v>
      </c>
      <c r="AA459" s="2">
        <v>214.71</v>
      </c>
      <c r="AB459" s="2">
        <v>657.53</v>
      </c>
      <c r="AC459" s="2">
        <v>0</v>
      </c>
      <c r="AD459" s="2">
        <v>0</v>
      </c>
      <c r="AE459" s="2"/>
    </row>
    <row r="460" spans="1:31" x14ac:dyDescent="0.25">
      <c r="A460" t="s">
        <v>2079</v>
      </c>
      <c r="B460" t="s">
        <v>1844</v>
      </c>
      <c r="C460" t="s">
        <v>3565</v>
      </c>
      <c r="D460" t="s">
        <v>3566</v>
      </c>
      <c r="E460" t="s">
        <v>702</v>
      </c>
      <c r="F460" t="s">
        <v>3567</v>
      </c>
      <c r="G460" t="s">
        <v>703</v>
      </c>
      <c r="H460" t="str">
        <f t="shared" si="7"/>
        <v>VDD</v>
      </c>
      <c r="I460" t="s">
        <v>702</v>
      </c>
      <c r="J460" t="s">
        <v>703</v>
      </c>
      <c r="K460" t="s">
        <v>704</v>
      </c>
      <c r="M460">
        <v>60</v>
      </c>
      <c r="N460" s="2">
        <v>18552</v>
      </c>
      <c r="O460" s="2">
        <v>0</v>
      </c>
      <c r="P460" s="2">
        <v>309.2</v>
      </c>
      <c r="Q460" s="2">
        <v>2500</v>
      </c>
      <c r="R460" s="2">
        <v>0</v>
      </c>
      <c r="S460" s="2">
        <v>4638</v>
      </c>
      <c r="T460" s="2">
        <v>18552</v>
      </c>
      <c r="U460" s="2">
        <v>18552</v>
      </c>
      <c r="V460" s="2">
        <v>943.06</v>
      </c>
      <c r="W460" s="2">
        <v>1068.06</v>
      </c>
      <c r="X460" s="2">
        <v>678.21</v>
      </c>
      <c r="Y460" s="2">
        <v>0</v>
      </c>
      <c r="Z460" s="2">
        <v>0</v>
      </c>
      <c r="AA460" s="2">
        <v>427.22</v>
      </c>
      <c r="AB460" s="2">
        <v>1308.3499999999999</v>
      </c>
      <c r="AC460" s="2">
        <v>0</v>
      </c>
      <c r="AD460" s="2">
        <v>0</v>
      </c>
      <c r="AE460" s="2"/>
    </row>
    <row r="461" spans="1:31" x14ac:dyDescent="0.25">
      <c r="A461" t="s">
        <v>2011</v>
      </c>
      <c r="B461" t="s">
        <v>3514</v>
      </c>
      <c r="C461" t="s">
        <v>3568</v>
      </c>
      <c r="D461" t="s">
        <v>3569</v>
      </c>
      <c r="E461" t="s">
        <v>705</v>
      </c>
      <c r="F461" t="s">
        <v>3570</v>
      </c>
      <c r="G461" t="s">
        <v>706</v>
      </c>
      <c r="H461" t="str">
        <f t="shared" si="7"/>
        <v>VDD</v>
      </c>
      <c r="I461" t="s">
        <v>705</v>
      </c>
      <c r="J461" t="s">
        <v>706</v>
      </c>
      <c r="K461" t="s">
        <v>706</v>
      </c>
      <c r="M461">
        <v>60</v>
      </c>
      <c r="N461" s="2">
        <v>10480</v>
      </c>
      <c r="O461" s="2">
        <v>0</v>
      </c>
      <c r="P461" s="2">
        <v>174.66</v>
      </c>
      <c r="Q461" s="2">
        <v>1320</v>
      </c>
      <c r="R461" s="2">
        <v>0</v>
      </c>
      <c r="S461" s="2">
        <v>2620</v>
      </c>
      <c r="T461" s="2">
        <v>10480</v>
      </c>
      <c r="U461" s="2">
        <v>10480</v>
      </c>
      <c r="V461" s="2">
        <v>532.73</v>
      </c>
      <c r="W461" s="2">
        <v>598.73</v>
      </c>
      <c r="X461" s="2">
        <v>380.18</v>
      </c>
      <c r="Y461" s="2">
        <v>0</v>
      </c>
      <c r="Z461" s="2">
        <v>0</v>
      </c>
      <c r="AA461" s="2">
        <v>239.49</v>
      </c>
      <c r="AB461" s="2">
        <v>733.44</v>
      </c>
      <c r="AC461" s="2">
        <v>0</v>
      </c>
      <c r="AD461" s="2">
        <v>0</v>
      </c>
      <c r="AE461" s="2"/>
    </row>
    <row r="462" spans="1:31" x14ac:dyDescent="0.25">
      <c r="A462" t="s">
        <v>2011</v>
      </c>
      <c r="B462" t="s">
        <v>2079</v>
      </c>
      <c r="C462" t="s">
        <v>2734</v>
      </c>
      <c r="D462" t="s">
        <v>3571</v>
      </c>
      <c r="E462" t="s">
        <v>707</v>
      </c>
      <c r="F462" t="s">
        <v>3572</v>
      </c>
      <c r="G462" t="s">
        <v>138</v>
      </c>
      <c r="H462" t="str">
        <f t="shared" si="7"/>
        <v>VDD</v>
      </c>
      <c r="I462" t="s">
        <v>707</v>
      </c>
      <c r="J462" t="s">
        <v>138</v>
      </c>
      <c r="K462" t="s">
        <v>138</v>
      </c>
      <c r="M462">
        <v>60</v>
      </c>
      <c r="N462" s="2">
        <v>12722</v>
      </c>
      <c r="O462" s="2">
        <v>0</v>
      </c>
      <c r="P462" s="2">
        <v>212.03</v>
      </c>
      <c r="Q462" s="2">
        <v>440</v>
      </c>
      <c r="R462" s="2">
        <v>0</v>
      </c>
      <c r="S462" s="2">
        <v>3180.5</v>
      </c>
      <c r="T462" s="2">
        <v>12722</v>
      </c>
      <c r="U462" s="2">
        <v>12722</v>
      </c>
      <c r="V462" s="2">
        <v>646.70000000000005</v>
      </c>
      <c r="W462" s="2">
        <v>668.7</v>
      </c>
      <c r="X462" s="2">
        <v>424.61</v>
      </c>
      <c r="Y462" s="2">
        <v>0</v>
      </c>
      <c r="Z462" s="2">
        <v>0</v>
      </c>
      <c r="AA462" s="2">
        <v>267.48</v>
      </c>
      <c r="AB462" s="2">
        <v>819.14</v>
      </c>
      <c r="AC462" s="2">
        <v>0</v>
      </c>
      <c r="AD462" s="2">
        <v>0</v>
      </c>
      <c r="AE462" s="2"/>
    </row>
    <row r="463" spans="1:31" x14ac:dyDescent="0.25">
      <c r="A463" t="s">
        <v>2079</v>
      </c>
      <c r="B463" t="s">
        <v>1844</v>
      </c>
      <c r="C463" t="s">
        <v>3573</v>
      </c>
      <c r="D463" t="s">
        <v>3574</v>
      </c>
      <c r="E463" t="s">
        <v>708</v>
      </c>
      <c r="F463" t="s">
        <v>3575</v>
      </c>
      <c r="G463" t="s">
        <v>99</v>
      </c>
      <c r="H463" t="str">
        <f t="shared" si="7"/>
        <v>VDD</v>
      </c>
      <c r="I463" t="s">
        <v>708</v>
      </c>
      <c r="J463" t="s">
        <v>99</v>
      </c>
      <c r="K463" t="s">
        <v>99</v>
      </c>
      <c r="M463">
        <v>60</v>
      </c>
      <c r="N463" s="2">
        <v>9458</v>
      </c>
      <c r="O463" s="2">
        <v>0</v>
      </c>
      <c r="P463" s="2">
        <v>157.63</v>
      </c>
      <c r="Q463" s="2">
        <v>880</v>
      </c>
      <c r="R463" s="2">
        <v>0</v>
      </c>
      <c r="S463" s="2">
        <v>2364.5</v>
      </c>
      <c r="T463" s="2">
        <v>9458</v>
      </c>
      <c r="U463" s="2">
        <v>9458</v>
      </c>
      <c r="V463" s="2">
        <v>480.78</v>
      </c>
      <c r="W463" s="2">
        <v>524.78</v>
      </c>
      <c r="X463" s="2">
        <v>333.23</v>
      </c>
      <c r="Y463" s="2">
        <v>0</v>
      </c>
      <c r="Z463" s="2">
        <v>0</v>
      </c>
      <c r="AA463" s="2">
        <v>209.91</v>
      </c>
      <c r="AB463" s="2">
        <v>642.85</v>
      </c>
      <c r="AC463" s="2">
        <v>0</v>
      </c>
      <c r="AD463" s="2">
        <v>0</v>
      </c>
      <c r="AE463" s="2"/>
    </row>
    <row r="464" spans="1:31" x14ac:dyDescent="0.25">
      <c r="A464" t="s">
        <v>2079</v>
      </c>
      <c r="B464" t="s">
        <v>2027</v>
      </c>
      <c r="C464" t="s">
        <v>3576</v>
      </c>
      <c r="D464" t="s">
        <v>3577</v>
      </c>
      <c r="E464" t="s">
        <v>709</v>
      </c>
      <c r="F464" t="s">
        <v>3578</v>
      </c>
      <c r="G464" t="s">
        <v>710</v>
      </c>
      <c r="H464" t="str">
        <f t="shared" si="7"/>
        <v>VDD</v>
      </c>
      <c r="I464" t="s">
        <v>709</v>
      </c>
      <c r="J464" t="s">
        <v>710</v>
      </c>
      <c r="K464" t="s">
        <v>710</v>
      </c>
      <c r="M464">
        <v>60</v>
      </c>
      <c r="N464" s="2">
        <v>10480</v>
      </c>
      <c r="O464" s="2">
        <v>0</v>
      </c>
      <c r="P464" s="2">
        <v>174.66</v>
      </c>
      <c r="Q464" s="2">
        <v>1760</v>
      </c>
      <c r="R464" s="2">
        <v>0</v>
      </c>
      <c r="S464" s="2">
        <v>2620</v>
      </c>
      <c r="T464" s="2">
        <v>10480</v>
      </c>
      <c r="U464" s="2">
        <v>10480</v>
      </c>
      <c r="V464" s="2">
        <v>532.73</v>
      </c>
      <c r="W464" s="2">
        <v>620.73</v>
      </c>
      <c r="X464" s="2">
        <v>394.17</v>
      </c>
      <c r="Y464" s="2">
        <v>0</v>
      </c>
      <c r="Z464" s="2">
        <v>0</v>
      </c>
      <c r="AA464" s="2">
        <v>248.29</v>
      </c>
      <c r="AB464" s="2">
        <v>760.4</v>
      </c>
      <c r="AC464" s="2">
        <v>0</v>
      </c>
      <c r="AD464" s="2">
        <v>0</v>
      </c>
      <c r="AE464" s="2"/>
    </row>
    <row r="465" spans="1:31" x14ac:dyDescent="0.25">
      <c r="A465" t="s">
        <v>1844</v>
      </c>
      <c r="B465" t="s">
        <v>2267</v>
      </c>
      <c r="C465" t="s">
        <v>3579</v>
      </c>
      <c r="D465" t="s">
        <v>3580</v>
      </c>
      <c r="E465" t="s">
        <v>711</v>
      </c>
      <c r="F465" t="s">
        <v>3581</v>
      </c>
      <c r="G465" t="s">
        <v>138</v>
      </c>
      <c r="H465" t="str">
        <f t="shared" si="7"/>
        <v>VDD</v>
      </c>
      <c r="I465" t="s">
        <v>711</v>
      </c>
      <c r="J465" t="s">
        <v>138</v>
      </c>
      <c r="K465" t="s">
        <v>138</v>
      </c>
      <c r="M465">
        <v>60</v>
      </c>
      <c r="N465" s="2">
        <v>9694</v>
      </c>
      <c r="O465" s="2">
        <v>0</v>
      </c>
      <c r="P465" s="2">
        <v>161.56</v>
      </c>
      <c r="Q465" s="2">
        <v>440</v>
      </c>
      <c r="R465" s="2">
        <v>0</v>
      </c>
      <c r="S465" s="2">
        <v>2423.5</v>
      </c>
      <c r="T465" s="2">
        <v>9694</v>
      </c>
      <c r="U465" s="2">
        <v>9694</v>
      </c>
      <c r="V465" s="2">
        <v>492.78</v>
      </c>
      <c r="W465" s="2">
        <v>514.78</v>
      </c>
      <c r="X465" s="2">
        <v>326.87</v>
      </c>
      <c r="Y465" s="2">
        <v>0</v>
      </c>
      <c r="Z465" s="2">
        <v>0</v>
      </c>
      <c r="AA465" s="2">
        <v>205.91</v>
      </c>
      <c r="AB465" s="2">
        <v>630.6</v>
      </c>
      <c r="AC465" s="2">
        <v>0</v>
      </c>
      <c r="AD465" s="2">
        <v>0</v>
      </c>
      <c r="AE465" s="2"/>
    </row>
    <row r="466" spans="1:31" x14ac:dyDescent="0.25">
      <c r="A466" t="s">
        <v>2079</v>
      </c>
      <c r="B466" t="s">
        <v>3582</v>
      </c>
      <c r="C466" t="s">
        <v>3583</v>
      </c>
      <c r="D466" t="s">
        <v>3584</v>
      </c>
      <c r="E466" t="s">
        <v>1775</v>
      </c>
      <c r="F466" t="s">
        <v>3585</v>
      </c>
      <c r="G466" t="s">
        <v>1773</v>
      </c>
      <c r="H466" t="str">
        <f t="shared" si="7"/>
        <v>VDD</v>
      </c>
      <c r="I466" t="s">
        <v>1775</v>
      </c>
      <c r="J466" t="s">
        <v>1773</v>
      </c>
      <c r="K466" t="s">
        <v>1773</v>
      </c>
      <c r="M466">
        <v>60</v>
      </c>
      <c r="N466" s="2">
        <v>15286</v>
      </c>
      <c r="O466" s="2">
        <v>0</v>
      </c>
      <c r="P466" s="2">
        <v>254.76</v>
      </c>
      <c r="Q466" s="2">
        <v>0</v>
      </c>
      <c r="R466" s="2">
        <v>3056</v>
      </c>
      <c r="S466" s="2">
        <v>3821.5</v>
      </c>
      <c r="T466" s="2">
        <v>15286</v>
      </c>
      <c r="U466" s="2">
        <v>15286</v>
      </c>
      <c r="V466" s="2">
        <v>777.04</v>
      </c>
      <c r="W466" s="2">
        <v>929.84</v>
      </c>
      <c r="X466" s="2">
        <v>590.42999999999995</v>
      </c>
      <c r="Y466" s="2">
        <v>0</v>
      </c>
      <c r="Z466" s="2">
        <v>0</v>
      </c>
      <c r="AA466" s="2">
        <v>371.93</v>
      </c>
      <c r="AB466" s="2">
        <v>1139.04</v>
      </c>
      <c r="AC466" s="2">
        <v>0</v>
      </c>
      <c r="AD466" s="2">
        <v>0</v>
      </c>
      <c r="AE466" s="2"/>
    </row>
    <row r="467" spans="1:31" x14ac:dyDescent="0.25">
      <c r="A467" t="s">
        <v>2079</v>
      </c>
      <c r="B467" t="s">
        <v>3586</v>
      </c>
      <c r="C467" t="s">
        <v>3587</v>
      </c>
      <c r="D467" t="s">
        <v>3588</v>
      </c>
      <c r="E467" t="s">
        <v>712</v>
      </c>
      <c r="F467" t="s">
        <v>3589</v>
      </c>
      <c r="G467" t="s">
        <v>713</v>
      </c>
      <c r="H467" t="str">
        <f t="shared" ref="H467:H527" si="8">IF(E467=I467,"VDD","FAL")</f>
        <v>VDD</v>
      </c>
      <c r="I467" t="s">
        <v>712</v>
      </c>
      <c r="J467" t="s">
        <v>713</v>
      </c>
      <c r="K467" t="s">
        <v>713</v>
      </c>
      <c r="M467">
        <v>60</v>
      </c>
      <c r="N467" s="2">
        <v>10480</v>
      </c>
      <c r="O467" s="2">
        <v>0</v>
      </c>
      <c r="P467" s="2">
        <v>174.66</v>
      </c>
      <c r="Q467" s="2">
        <v>1540</v>
      </c>
      <c r="R467" s="2">
        <v>0</v>
      </c>
      <c r="S467" s="2">
        <v>2620</v>
      </c>
      <c r="T467" s="2">
        <v>10480</v>
      </c>
      <c r="U467" s="2">
        <v>10480</v>
      </c>
      <c r="V467" s="2">
        <v>532.73</v>
      </c>
      <c r="W467" s="2">
        <v>609.73</v>
      </c>
      <c r="X467" s="2">
        <v>387.17</v>
      </c>
      <c r="Y467" s="2">
        <v>0</v>
      </c>
      <c r="Z467" s="2">
        <v>0</v>
      </c>
      <c r="AA467" s="2">
        <v>243.89</v>
      </c>
      <c r="AB467" s="2">
        <v>746.92</v>
      </c>
      <c r="AC467" s="2">
        <v>0</v>
      </c>
      <c r="AD467" s="2">
        <v>0</v>
      </c>
      <c r="AE467" s="2"/>
    </row>
    <row r="468" spans="1:31" x14ac:dyDescent="0.25">
      <c r="A468" t="s">
        <v>1844</v>
      </c>
      <c r="B468" t="s">
        <v>3590</v>
      </c>
      <c r="C468" t="s">
        <v>3591</v>
      </c>
      <c r="D468" t="s">
        <v>3592</v>
      </c>
      <c r="E468" t="s">
        <v>714</v>
      </c>
      <c r="F468" t="s">
        <v>3593</v>
      </c>
      <c r="G468" t="s">
        <v>158</v>
      </c>
      <c r="H468" t="str">
        <f t="shared" si="8"/>
        <v>VDD</v>
      </c>
      <c r="I468" t="s">
        <v>714</v>
      </c>
      <c r="J468" t="s">
        <v>158</v>
      </c>
      <c r="K468" t="s">
        <v>158</v>
      </c>
      <c r="M468">
        <v>60</v>
      </c>
      <c r="N468" s="2">
        <v>15286</v>
      </c>
      <c r="O468" s="2">
        <v>0</v>
      </c>
      <c r="P468" s="2">
        <v>254.76</v>
      </c>
      <c r="Q468" s="2">
        <v>440</v>
      </c>
      <c r="R468" s="2">
        <v>3056</v>
      </c>
      <c r="S468" s="2">
        <v>3821.5</v>
      </c>
      <c r="T468" s="2">
        <v>15286</v>
      </c>
      <c r="U468" s="2">
        <v>15286</v>
      </c>
      <c r="V468" s="2">
        <v>777.03</v>
      </c>
      <c r="W468" s="2">
        <v>951.83</v>
      </c>
      <c r="X468" s="2">
        <v>604.41</v>
      </c>
      <c r="Y468" s="2">
        <v>0</v>
      </c>
      <c r="Z468" s="2">
        <v>0</v>
      </c>
      <c r="AA468" s="2">
        <v>380.73</v>
      </c>
      <c r="AB468" s="2">
        <v>1165.98</v>
      </c>
      <c r="AC468" s="2">
        <v>0</v>
      </c>
      <c r="AD468" s="2">
        <v>0</v>
      </c>
      <c r="AE468" s="2"/>
    </row>
    <row r="469" spans="1:31" x14ac:dyDescent="0.25">
      <c r="A469" t="s">
        <v>2079</v>
      </c>
      <c r="B469" t="s">
        <v>2037</v>
      </c>
      <c r="C469" t="s">
        <v>3594</v>
      </c>
      <c r="D469" t="s">
        <v>3595</v>
      </c>
      <c r="E469" t="s">
        <v>715</v>
      </c>
      <c r="F469" t="s">
        <v>3596</v>
      </c>
      <c r="G469" t="s">
        <v>132</v>
      </c>
      <c r="H469" t="str">
        <f t="shared" si="8"/>
        <v>VDD</v>
      </c>
      <c r="I469" t="s">
        <v>715</v>
      </c>
      <c r="J469" t="s">
        <v>132</v>
      </c>
      <c r="K469" t="s">
        <v>132</v>
      </c>
      <c r="M469">
        <v>60</v>
      </c>
      <c r="N469" s="2">
        <v>15286</v>
      </c>
      <c r="O469" s="2">
        <v>0</v>
      </c>
      <c r="P469" s="2">
        <v>254.76</v>
      </c>
      <c r="Q469" s="2">
        <v>880</v>
      </c>
      <c r="R469" s="2">
        <v>0</v>
      </c>
      <c r="S469" s="2">
        <v>3821.5</v>
      </c>
      <c r="T469" s="2">
        <v>15286</v>
      </c>
      <c r="U469" s="2">
        <v>15286</v>
      </c>
      <c r="V469" s="2">
        <v>777.04</v>
      </c>
      <c r="W469" s="2">
        <v>821.04</v>
      </c>
      <c r="X469" s="2">
        <v>521.35</v>
      </c>
      <c r="Y469" s="2">
        <v>0</v>
      </c>
      <c r="Z469" s="2">
        <v>0</v>
      </c>
      <c r="AA469" s="2">
        <v>328.41</v>
      </c>
      <c r="AB469" s="2">
        <v>1005.76</v>
      </c>
      <c r="AC469" s="2">
        <v>0</v>
      </c>
      <c r="AD469" s="2">
        <v>0</v>
      </c>
      <c r="AE469" s="2"/>
    </row>
    <row r="470" spans="1:31" x14ac:dyDescent="0.25">
      <c r="A470" t="s">
        <v>1844</v>
      </c>
      <c r="B470" t="s">
        <v>1874</v>
      </c>
      <c r="C470" t="s">
        <v>3597</v>
      </c>
      <c r="D470" t="s">
        <v>3598</v>
      </c>
      <c r="E470" t="s">
        <v>716</v>
      </c>
      <c r="F470" t="s">
        <v>3599</v>
      </c>
      <c r="G470" t="s">
        <v>549</v>
      </c>
      <c r="H470" t="str">
        <f t="shared" si="8"/>
        <v>VDD</v>
      </c>
      <c r="I470" t="s">
        <v>716</v>
      </c>
      <c r="J470" t="s">
        <v>549</v>
      </c>
      <c r="K470" t="s">
        <v>549</v>
      </c>
      <c r="M470">
        <v>60</v>
      </c>
      <c r="N470" s="2">
        <v>12722</v>
      </c>
      <c r="O470" s="2">
        <v>0</v>
      </c>
      <c r="P470" s="2">
        <v>212.03</v>
      </c>
      <c r="Q470" s="2">
        <v>440</v>
      </c>
      <c r="R470" s="2">
        <v>2544</v>
      </c>
      <c r="S470" s="2">
        <v>3180.5</v>
      </c>
      <c r="T470" s="2">
        <v>12722</v>
      </c>
      <c r="U470" s="2">
        <v>12722</v>
      </c>
      <c r="V470" s="2">
        <v>646.69000000000005</v>
      </c>
      <c r="W470" s="2">
        <v>795.89</v>
      </c>
      <c r="X470" s="2">
        <v>505.38</v>
      </c>
      <c r="Y470" s="2">
        <v>0</v>
      </c>
      <c r="Z470" s="2">
        <v>0</v>
      </c>
      <c r="AA470" s="2">
        <v>318.36</v>
      </c>
      <c r="AB470" s="2">
        <v>974.96</v>
      </c>
      <c r="AC470" s="2">
        <v>0</v>
      </c>
      <c r="AD470" s="2">
        <v>0</v>
      </c>
      <c r="AE470" s="2"/>
    </row>
    <row r="471" spans="1:31" x14ac:dyDescent="0.25">
      <c r="A471" t="s">
        <v>1844</v>
      </c>
      <c r="B471" t="s">
        <v>2032</v>
      </c>
      <c r="C471" t="s">
        <v>3600</v>
      </c>
      <c r="D471" t="s">
        <v>3601</v>
      </c>
      <c r="E471" t="s">
        <v>717</v>
      </c>
      <c r="F471" t="s">
        <v>3602</v>
      </c>
      <c r="G471" t="s">
        <v>126</v>
      </c>
      <c r="H471" t="str">
        <f t="shared" si="8"/>
        <v>VDD</v>
      </c>
      <c r="I471" t="s">
        <v>717</v>
      </c>
      <c r="J471" t="s">
        <v>126</v>
      </c>
      <c r="K471" t="s">
        <v>126</v>
      </c>
      <c r="M471">
        <v>60</v>
      </c>
      <c r="N471" s="2">
        <v>15286</v>
      </c>
      <c r="O471" s="2">
        <v>0</v>
      </c>
      <c r="P471" s="2">
        <v>254.76</v>
      </c>
      <c r="Q471" s="2">
        <v>440</v>
      </c>
      <c r="R471" s="2">
        <v>0</v>
      </c>
      <c r="S471" s="2">
        <v>3821.5</v>
      </c>
      <c r="T471" s="2">
        <v>15286</v>
      </c>
      <c r="U471" s="2">
        <v>15286</v>
      </c>
      <c r="V471" s="2">
        <v>777.04</v>
      </c>
      <c r="W471" s="2">
        <v>799.04</v>
      </c>
      <c r="X471" s="2">
        <v>507.39</v>
      </c>
      <c r="Y471" s="2">
        <v>0</v>
      </c>
      <c r="Z471" s="2">
        <v>0</v>
      </c>
      <c r="AA471" s="2">
        <v>319.61</v>
      </c>
      <c r="AB471" s="2">
        <v>978.8</v>
      </c>
      <c r="AC471" s="2">
        <v>0</v>
      </c>
      <c r="AD471" s="2">
        <v>0</v>
      </c>
      <c r="AE471" s="2"/>
    </row>
    <row r="472" spans="1:31" x14ac:dyDescent="0.25">
      <c r="A472" t="s">
        <v>1844</v>
      </c>
      <c r="B472" t="s">
        <v>3603</v>
      </c>
      <c r="C472" t="s">
        <v>3604</v>
      </c>
      <c r="D472" t="s">
        <v>3605</v>
      </c>
      <c r="E472" t="s">
        <v>718</v>
      </c>
      <c r="F472" t="s">
        <v>3606</v>
      </c>
      <c r="G472" t="s">
        <v>79</v>
      </c>
      <c r="H472" t="str">
        <f t="shared" si="8"/>
        <v>VDD</v>
      </c>
      <c r="I472" t="s">
        <v>718</v>
      </c>
      <c r="J472" t="s">
        <v>79</v>
      </c>
      <c r="K472" t="s">
        <v>79</v>
      </c>
      <c r="M472">
        <v>60</v>
      </c>
      <c r="N472" s="2">
        <v>9694</v>
      </c>
      <c r="O472" s="2">
        <v>0</v>
      </c>
      <c r="P472" s="2">
        <v>161.56</v>
      </c>
      <c r="Q472" s="2">
        <v>0</v>
      </c>
      <c r="R472" s="2">
        <v>0</v>
      </c>
      <c r="S472" s="2">
        <v>2423.5</v>
      </c>
      <c r="T472" s="2">
        <v>9694</v>
      </c>
      <c r="U472" s="2">
        <v>9694</v>
      </c>
      <c r="V472" s="2">
        <v>492.78</v>
      </c>
      <c r="W472" s="2">
        <v>492.78</v>
      </c>
      <c r="X472" s="2">
        <v>312.91000000000003</v>
      </c>
      <c r="Y472" s="2">
        <v>0</v>
      </c>
      <c r="Z472" s="2">
        <v>0</v>
      </c>
      <c r="AA472" s="2">
        <v>197.11</v>
      </c>
      <c r="AB472" s="2">
        <v>603.64</v>
      </c>
      <c r="AC472" s="2">
        <v>0</v>
      </c>
      <c r="AD472" s="2">
        <v>0</v>
      </c>
      <c r="AE472" s="2"/>
    </row>
    <row r="473" spans="1:31" x14ac:dyDescent="0.25">
      <c r="A473" t="s">
        <v>2079</v>
      </c>
      <c r="B473" t="s">
        <v>3607</v>
      </c>
      <c r="C473" t="s">
        <v>3608</v>
      </c>
      <c r="D473" t="s">
        <v>3609</v>
      </c>
      <c r="E473" t="s">
        <v>719</v>
      </c>
      <c r="F473" t="s">
        <v>3610</v>
      </c>
      <c r="G473" t="s">
        <v>158</v>
      </c>
      <c r="H473" t="str">
        <f t="shared" si="8"/>
        <v>VDD</v>
      </c>
      <c r="I473" t="s">
        <v>719</v>
      </c>
      <c r="J473" t="s">
        <v>158</v>
      </c>
      <c r="K473" t="s">
        <v>158</v>
      </c>
      <c r="M473">
        <v>60</v>
      </c>
      <c r="N473" s="2">
        <v>12722</v>
      </c>
      <c r="O473" s="2">
        <v>0</v>
      </c>
      <c r="P473" s="2">
        <v>212.03</v>
      </c>
      <c r="Q473" s="2">
        <v>440</v>
      </c>
      <c r="R473" s="2">
        <v>2544</v>
      </c>
      <c r="S473" s="2">
        <v>3180.5</v>
      </c>
      <c r="T473" s="2">
        <v>12722</v>
      </c>
      <c r="U473" s="2">
        <v>12722</v>
      </c>
      <c r="V473" s="2">
        <v>646.70000000000005</v>
      </c>
      <c r="W473" s="2">
        <v>795.9</v>
      </c>
      <c r="X473" s="2">
        <v>505.39</v>
      </c>
      <c r="Y473" s="2">
        <v>0</v>
      </c>
      <c r="Z473" s="2">
        <v>0</v>
      </c>
      <c r="AA473" s="2">
        <v>318.36</v>
      </c>
      <c r="AB473" s="2">
        <v>974.97</v>
      </c>
      <c r="AC473" s="2">
        <v>0</v>
      </c>
      <c r="AD473" s="2">
        <v>0</v>
      </c>
      <c r="AE473" s="2"/>
    </row>
    <row r="474" spans="1:31" x14ac:dyDescent="0.25">
      <c r="A474" t="s">
        <v>1844</v>
      </c>
      <c r="B474" t="s">
        <v>1892</v>
      </c>
      <c r="C474" t="s">
        <v>1907</v>
      </c>
      <c r="D474" t="s">
        <v>3611</v>
      </c>
      <c r="E474" t="s">
        <v>720</v>
      </c>
      <c r="F474" t="s">
        <v>3612</v>
      </c>
      <c r="G474" t="s">
        <v>136</v>
      </c>
      <c r="H474" t="str">
        <f t="shared" si="8"/>
        <v>VDD</v>
      </c>
      <c r="I474" t="s">
        <v>720</v>
      </c>
      <c r="J474" t="s">
        <v>136</v>
      </c>
      <c r="K474" t="s">
        <v>136</v>
      </c>
      <c r="M474">
        <v>60</v>
      </c>
      <c r="N474" s="2">
        <v>9694</v>
      </c>
      <c r="O474" s="2">
        <v>0</v>
      </c>
      <c r="P474" s="2">
        <v>161.56</v>
      </c>
      <c r="Q474" s="2">
        <v>0</v>
      </c>
      <c r="R474" s="2">
        <v>0</v>
      </c>
      <c r="S474" s="2">
        <v>2423.5</v>
      </c>
      <c r="T474" s="2">
        <v>9694</v>
      </c>
      <c r="U474" s="2">
        <v>9694</v>
      </c>
      <c r="V474" s="2">
        <v>492.78</v>
      </c>
      <c r="W474" s="2">
        <v>492.78</v>
      </c>
      <c r="X474" s="2">
        <v>312.91000000000003</v>
      </c>
      <c r="Y474" s="2">
        <v>0</v>
      </c>
      <c r="Z474" s="2">
        <v>0</v>
      </c>
      <c r="AA474" s="2">
        <v>197.11</v>
      </c>
      <c r="AB474" s="2">
        <v>603.64</v>
      </c>
      <c r="AC474" s="2">
        <v>0</v>
      </c>
      <c r="AD474" s="2">
        <v>0</v>
      </c>
      <c r="AE474" s="2"/>
    </row>
    <row r="475" spans="1:31" x14ac:dyDescent="0.25">
      <c r="A475" t="s">
        <v>2011</v>
      </c>
      <c r="B475" t="s">
        <v>2733</v>
      </c>
      <c r="C475" t="s">
        <v>3613</v>
      </c>
      <c r="D475" t="s">
        <v>3614</v>
      </c>
      <c r="E475" t="s">
        <v>1774</v>
      </c>
      <c r="F475" t="s">
        <v>3615</v>
      </c>
      <c r="G475" t="s">
        <v>1773</v>
      </c>
      <c r="H475" t="str">
        <f t="shared" si="8"/>
        <v>VDD</v>
      </c>
      <c r="I475" t="s">
        <v>1774</v>
      </c>
      <c r="J475" t="s">
        <v>1773</v>
      </c>
      <c r="K475" t="s">
        <v>1773</v>
      </c>
      <c r="M475">
        <v>60</v>
      </c>
      <c r="N475" s="2">
        <v>15286</v>
      </c>
      <c r="O475" s="2">
        <v>0</v>
      </c>
      <c r="P475" s="2">
        <v>254.76</v>
      </c>
      <c r="Q475" s="2">
        <v>0</v>
      </c>
      <c r="R475" s="2">
        <v>3056</v>
      </c>
      <c r="S475" s="2">
        <v>3821.5</v>
      </c>
      <c r="T475" s="2">
        <v>15286</v>
      </c>
      <c r="U475" s="2">
        <v>15286</v>
      </c>
      <c r="V475" s="2">
        <v>777.04</v>
      </c>
      <c r="W475" s="2">
        <v>929.84</v>
      </c>
      <c r="X475" s="2">
        <v>590.42999999999995</v>
      </c>
      <c r="Y475" s="2">
        <v>0</v>
      </c>
      <c r="Z475" s="2">
        <v>0</v>
      </c>
      <c r="AA475" s="2">
        <v>371.93</v>
      </c>
      <c r="AB475" s="2">
        <v>1139.04</v>
      </c>
      <c r="AC475" s="2">
        <v>0</v>
      </c>
      <c r="AD475" s="2">
        <v>0</v>
      </c>
      <c r="AE475" s="2"/>
    </row>
    <row r="476" spans="1:31" x14ac:dyDescent="0.25">
      <c r="A476" t="s">
        <v>2079</v>
      </c>
      <c r="B476" t="s">
        <v>1897</v>
      </c>
      <c r="C476" t="s">
        <v>3616</v>
      </c>
      <c r="D476" t="s">
        <v>3617</v>
      </c>
      <c r="E476" t="s">
        <v>721</v>
      </c>
      <c r="F476" t="s">
        <v>3618</v>
      </c>
      <c r="G476" t="s">
        <v>722</v>
      </c>
      <c r="H476" t="str">
        <f t="shared" si="8"/>
        <v>VDD</v>
      </c>
      <c r="I476" t="s">
        <v>721</v>
      </c>
      <c r="J476" t="s">
        <v>722</v>
      </c>
      <c r="K476" t="s">
        <v>722</v>
      </c>
      <c r="M476">
        <v>60</v>
      </c>
      <c r="N476" s="2">
        <v>9694</v>
      </c>
      <c r="O476" s="2">
        <v>0</v>
      </c>
      <c r="P476" s="2">
        <v>161.56</v>
      </c>
      <c r="Q476" s="2">
        <v>1320</v>
      </c>
      <c r="R476" s="2">
        <v>0</v>
      </c>
      <c r="S476" s="2">
        <v>2423.5</v>
      </c>
      <c r="T476" s="2">
        <v>9694</v>
      </c>
      <c r="U476" s="2">
        <v>9694</v>
      </c>
      <c r="V476" s="2">
        <v>492.78</v>
      </c>
      <c r="W476" s="2">
        <v>558.78</v>
      </c>
      <c r="X476" s="2">
        <v>354.81</v>
      </c>
      <c r="Y476" s="2">
        <v>0</v>
      </c>
      <c r="Z476" s="2">
        <v>0</v>
      </c>
      <c r="AA476" s="2">
        <v>223.51</v>
      </c>
      <c r="AB476" s="2">
        <v>684.49</v>
      </c>
      <c r="AC476" s="2">
        <v>0</v>
      </c>
      <c r="AD476" s="2">
        <v>0</v>
      </c>
      <c r="AE476" s="2"/>
    </row>
    <row r="477" spans="1:31" x14ac:dyDescent="0.25">
      <c r="A477" t="s">
        <v>1844</v>
      </c>
      <c r="B477" t="s">
        <v>3408</v>
      </c>
      <c r="C477" t="s">
        <v>3619</v>
      </c>
      <c r="D477" t="s">
        <v>3620</v>
      </c>
      <c r="E477" t="s">
        <v>723</v>
      </c>
      <c r="F477" t="s">
        <v>3621</v>
      </c>
      <c r="G477" t="s">
        <v>724</v>
      </c>
      <c r="H477" t="str">
        <f t="shared" si="8"/>
        <v>VDD</v>
      </c>
      <c r="I477" t="s">
        <v>723</v>
      </c>
      <c r="J477" t="s">
        <v>724</v>
      </c>
      <c r="K477" t="s">
        <v>724</v>
      </c>
      <c r="M477">
        <v>60</v>
      </c>
      <c r="N477" s="2">
        <v>11878</v>
      </c>
      <c r="O477" s="2">
        <v>0</v>
      </c>
      <c r="P477" s="2">
        <v>197.96</v>
      </c>
      <c r="Q477" s="2">
        <v>440</v>
      </c>
      <c r="R477" s="2">
        <v>2376</v>
      </c>
      <c r="S477" s="2">
        <v>2969.5</v>
      </c>
      <c r="T477" s="2">
        <v>11878</v>
      </c>
      <c r="U477" s="2">
        <v>11878</v>
      </c>
      <c r="V477" s="2">
        <v>603.79999999999995</v>
      </c>
      <c r="W477" s="2">
        <v>744.6</v>
      </c>
      <c r="X477" s="2">
        <v>472.8</v>
      </c>
      <c r="Y477" s="2">
        <v>0</v>
      </c>
      <c r="Z477" s="2">
        <v>0</v>
      </c>
      <c r="AA477" s="2">
        <v>297.83</v>
      </c>
      <c r="AB477" s="2">
        <v>912.12</v>
      </c>
      <c r="AC477" s="2">
        <v>0</v>
      </c>
      <c r="AD477" s="2">
        <v>0</v>
      </c>
      <c r="AE477" s="2"/>
    </row>
    <row r="478" spans="1:31" x14ac:dyDescent="0.25">
      <c r="A478" t="s">
        <v>1844</v>
      </c>
      <c r="B478" t="s">
        <v>2121</v>
      </c>
      <c r="C478" t="s">
        <v>3622</v>
      </c>
      <c r="D478" t="s">
        <v>3623</v>
      </c>
      <c r="E478" t="s">
        <v>725</v>
      </c>
      <c r="F478" t="s">
        <v>3624</v>
      </c>
      <c r="G478" t="s">
        <v>69</v>
      </c>
      <c r="H478" t="str">
        <f t="shared" si="8"/>
        <v>VDD</v>
      </c>
      <c r="I478" t="s">
        <v>725</v>
      </c>
      <c r="J478" t="s">
        <v>69</v>
      </c>
      <c r="K478" t="s">
        <v>69</v>
      </c>
      <c r="M478">
        <v>60</v>
      </c>
      <c r="N478" s="2">
        <v>12722</v>
      </c>
      <c r="O478" s="2">
        <v>0</v>
      </c>
      <c r="P478" s="2">
        <v>212.03</v>
      </c>
      <c r="Q478" s="2">
        <v>440</v>
      </c>
      <c r="R478" s="2">
        <v>2544</v>
      </c>
      <c r="S478" s="2">
        <v>3180.5</v>
      </c>
      <c r="T478" s="2">
        <v>12722</v>
      </c>
      <c r="U478" s="2">
        <v>12722</v>
      </c>
      <c r="V478" s="2">
        <v>646.69000000000005</v>
      </c>
      <c r="W478" s="2">
        <v>795.89</v>
      </c>
      <c r="X478" s="2">
        <v>505.38</v>
      </c>
      <c r="Y478" s="2">
        <v>0</v>
      </c>
      <c r="Z478" s="2">
        <v>0</v>
      </c>
      <c r="AA478" s="2">
        <v>318.36</v>
      </c>
      <c r="AB478" s="2">
        <v>974.96</v>
      </c>
      <c r="AC478" s="2">
        <v>0</v>
      </c>
      <c r="AD478" s="2">
        <v>0</v>
      </c>
      <c r="AE478" s="2"/>
    </row>
    <row r="479" spans="1:31" x14ac:dyDescent="0.25">
      <c r="A479" t="s">
        <v>2079</v>
      </c>
      <c r="B479" t="s">
        <v>2199</v>
      </c>
      <c r="C479" t="s">
        <v>3625</v>
      </c>
      <c r="D479" t="s">
        <v>3626</v>
      </c>
      <c r="E479" t="s">
        <v>726</v>
      </c>
      <c r="F479" t="s">
        <v>3627</v>
      </c>
      <c r="G479" t="s">
        <v>186</v>
      </c>
      <c r="H479" t="str">
        <f t="shared" si="8"/>
        <v>VDD</v>
      </c>
      <c r="I479" t="s">
        <v>726</v>
      </c>
      <c r="J479" t="s">
        <v>186</v>
      </c>
      <c r="K479" t="s">
        <v>186</v>
      </c>
      <c r="M479">
        <v>60</v>
      </c>
      <c r="N479" s="2">
        <v>9458</v>
      </c>
      <c r="O479" s="2">
        <v>0</v>
      </c>
      <c r="P479" s="2">
        <v>157.63</v>
      </c>
      <c r="Q479" s="2">
        <v>440</v>
      </c>
      <c r="R479" s="2">
        <v>0</v>
      </c>
      <c r="S479" s="2">
        <v>2364.5</v>
      </c>
      <c r="T479" s="2">
        <v>9458</v>
      </c>
      <c r="U479" s="2">
        <v>9458</v>
      </c>
      <c r="V479" s="2">
        <v>480.78</v>
      </c>
      <c r="W479" s="2">
        <v>502.78</v>
      </c>
      <c r="X479" s="2">
        <v>319.27</v>
      </c>
      <c r="Y479" s="2">
        <v>0</v>
      </c>
      <c r="Z479" s="2">
        <v>0</v>
      </c>
      <c r="AA479" s="2">
        <v>201.11</v>
      </c>
      <c r="AB479" s="2">
        <v>615.89</v>
      </c>
      <c r="AC479" s="2">
        <v>0</v>
      </c>
      <c r="AD479" s="2">
        <v>0</v>
      </c>
      <c r="AE479" s="2"/>
    </row>
    <row r="480" spans="1:31" x14ac:dyDescent="0.25">
      <c r="A480" t="s">
        <v>2079</v>
      </c>
      <c r="B480" t="s">
        <v>2215</v>
      </c>
      <c r="C480" t="s">
        <v>3628</v>
      </c>
      <c r="D480" t="s">
        <v>3629</v>
      </c>
      <c r="E480" t="s">
        <v>727</v>
      </c>
      <c r="F480" t="s">
        <v>3630</v>
      </c>
      <c r="G480" t="s">
        <v>728</v>
      </c>
      <c r="H480" t="str">
        <f t="shared" si="8"/>
        <v>VDD</v>
      </c>
      <c r="I480" t="s">
        <v>727</v>
      </c>
      <c r="J480" t="s">
        <v>728</v>
      </c>
      <c r="K480" t="s">
        <v>728</v>
      </c>
      <c r="M480">
        <v>60</v>
      </c>
      <c r="N480" s="2">
        <v>10480</v>
      </c>
      <c r="O480" s="2">
        <v>0</v>
      </c>
      <c r="P480" s="2">
        <v>174.66</v>
      </c>
      <c r="Q480" s="2">
        <v>1760</v>
      </c>
      <c r="R480" s="2">
        <v>0</v>
      </c>
      <c r="S480" s="2">
        <v>2620</v>
      </c>
      <c r="T480" s="2">
        <v>10480</v>
      </c>
      <c r="U480" s="2">
        <v>10480</v>
      </c>
      <c r="V480" s="2">
        <v>532.73</v>
      </c>
      <c r="W480" s="2">
        <v>620.73</v>
      </c>
      <c r="X480" s="2">
        <v>394.17</v>
      </c>
      <c r="Y480" s="2">
        <v>0</v>
      </c>
      <c r="Z480" s="2">
        <v>0</v>
      </c>
      <c r="AA480" s="2">
        <v>248.29</v>
      </c>
      <c r="AB480" s="2">
        <v>760.4</v>
      </c>
      <c r="AC480" s="2">
        <v>0</v>
      </c>
      <c r="AD480" s="2">
        <v>0</v>
      </c>
      <c r="AE480" s="2"/>
    </row>
    <row r="481" spans="1:31" x14ac:dyDescent="0.25">
      <c r="A481" t="s">
        <v>3163</v>
      </c>
      <c r="B481" t="s">
        <v>2078</v>
      </c>
      <c r="C481" t="s">
        <v>3631</v>
      </c>
      <c r="D481" t="s">
        <v>3632</v>
      </c>
      <c r="E481" t="s">
        <v>729</v>
      </c>
      <c r="F481" t="s">
        <v>3633</v>
      </c>
      <c r="G481" t="s">
        <v>730</v>
      </c>
      <c r="H481" t="str">
        <f t="shared" si="8"/>
        <v>VDD</v>
      </c>
      <c r="I481" t="s">
        <v>729</v>
      </c>
      <c r="J481" t="s">
        <v>730</v>
      </c>
      <c r="K481" t="s">
        <v>730</v>
      </c>
      <c r="M481">
        <v>60</v>
      </c>
      <c r="N481" s="2">
        <v>16222</v>
      </c>
      <c r="O481" s="2">
        <v>0</v>
      </c>
      <c r="P481" s="2">
        <v>270.36</v>
      </c>
      <c r="Q481" s="2">
        <v>2500</v>
      </c>
      <c r="R481" s="2">
        <v>0</v>
      </c>
      <c r="S481" s="2">
        <v>4055.5</v>
      </c>
      <c r="T481" s="2">
        <v>16222</v>
      </c>
      <c r="U481" s="2">
        <v>16222</v>
      </c>
      <c r="V481" s="2">
        <v>824.61</v>
      </c>
      <c r="W481" s="2">
        <v>949.61</v>
      </c>
      <c r="X481" s="2">
        <v>602.99</v>
      </c>
      <c r="Y481" s="2">
        <v>0</v>
      </c>
      <c r="Z481" s="2">
        <v>0</v>
      </c>
      <c r="AA481" s="2">
        <v>379.84</v>
      </c>
      <c r="AB481" s="2">
        <v>1163.28</v>
      </c>
      <c r="AC481" s="2">
        <v>0</v>
      </c>
      <c r="AD481" s="2">
        <v>0</v>
      </c>
      <c r="AE481" s="2"/>
    </row>
    <row r="482" spans="1:31" x14ac:dyDescent="0.25">
      <c r="A482" t="s">
        <v>3163</v>
      </c>
      <c r="B482" t="s">
        <v>2078</v>
      </c>
      <c r="C482" t="s">
        <v>3634</v>
      </c>
      <c r="D482" t="s">
        <v>3635</v>
      </c>
      <c r="E482" t="s">
        <v>731</v>
      </c>
      <c r="F482" t="s">
        <v>3636</v>
      </c>
      <c r="G482" t="s">
        <v>732</v>
      </c>
      <c r="H482" t="str">
        <f t="shared" si="8"/>
        <v>VDD</v>
      </c>
      <c r="I482" t="s">
        <v>731</v>
      </c>
      <c r="J482" t="s">
        <v>732</v>
      </c>
      <c r="K482" t="s">
        <v>732</v>
      </c>
      <c r="M482">
        <v>60</v>
      </c>
      <c r="N482" s="2">
        <v>10480</v>
      </c>
      <c r="O482" s="2">
        <v>0</v>
      </c>
      <c r="P482" s="2">
        <v>174.66</v>
      </c>
      <c r="Q482" s="2">
        <v>1760</v>
      </c>
      <c r="R482" s="2">
        <v>0</v>
      </c>
      <c r="S482" s="2">
        <v>2620</v>
      </c>
      <c r="T482" s="2">
        <v>10480</v>
      </c>
      <c r="U482" s="2">
        <v>10480</v>
      </c>
      <c r="V482" s="2">
        <v>532.73</v>
      </c>
      <c r="W482" s="2">
        <v>620.73</v>
      </c>
      <c r="X482" s="2">
        <v>394.17</v>
      </c>
      <c r="Y482" s="2">
        <v>0</v>
      </c>
      <c r="Z482" s="2">
        <v>0</v>
      </c>
      <c r="AA482" s="2">
        <v>248.29</v>
      </c>
      <c r="AB482" s="2">
        <v>760.4</v>
      </c>
      <c r="AC482" s="2">
        <v>0</v>
      </c>
      <c r="AD482" s="2">
        <v>0</v>
      </c>
      <c r="AE482" s="2"/>
    </row>
    <row r="483" spans="1:31" x14ac:dyDescent="0.25">
      <c r="A483" t="s">
        <v>3637</v>
      </c>
      <c r="B483" t="s">
        <v>2392</v>
      </c>
      <c r="C483" t="s">
        <v>3638</v>
      </c>
      <c r="D483" t="s">
        <v>3639</v>
      </c>
      <c r="E483" t="s">
        <v>733</v>
      </c>
      <c r="F483" t="s">
        <v>3640</v>
      </c>
      <c r="G483" t="s">
        <v>734</v>
      </c>
      <c r="H483" t="str">
        <f t="shared" si="8"/>
        <v>VDD</v>
      </c>
      <c r="I483" t="s">
        <v>733</v>
      </c>
      <c r="J483" t="s">
        <v>734</v>
      </c>
      <c r="K483" t="s">
        <v>735</v>
      </c>
      <c r="M483">
        <v>60</v>
      </c>
      <c r="N483" s="2">
        <v>10480</v>
      </c>
      <c r="O483" s="2">
        <v>0</v>
      </c>
      <c r="P483" s="2">
        <v>174.66</v>
      </c>
      <c r="Q483" s="2">
        <v>2500</v>
      </c>
      <c r="R483" s="2">
        <v>0</v>
      </c>
      <c r="S483" s="2">
        <v>2620</v>
      </c>
      <c r="T483" s="2">
        <v>10480</v>
      </c>
      <c r="U483" s="2">
        <v>10480</v>
      </c>
      <c r="V483" s="2">
        <v>532.73</v>
      </c>
      <c r="W483" s="2">
        <v>657.73</v>
      </c>
      <c r="X483" s="2">
        <v>417.65</v>
      </c>
      <c r="Y483" s="2">
        <v>0</v>
      </c>
      <c r="Z483" s="2">
        <v>0</v>
      </c>
      <c r="AA483" s="2">
        <v>263.08999999999997</v>
      </c>
      <c r="AB483" s="2">
        <v>805.72</v>
      </c>
      <c r="AC483" s="2">
        <v>0</v>
      </c>
      <c r="AD483" s="2">
        <v>0</v>
      </c>
      <c r="AE483" s="2"/>
    </row>
    <row r="484" spans="1:31" x14ac:dyDescent="0.25">
      <c r="A484" t="s">
        <v>3637</v>
      </c>
      <c r="B484" t="s">
        <v>3641</v>
      </c>
      <c r="C484" t="s">
        <v>3642</v>
      </c>
      <c r="D484" t="s">
        <v>3643</v>
      </c>
      <c r="E484" t="s">
        <v>736</v>
      </c>
      <c r="F484" t="s">
        <v>3644</v>
      </c>
      <c r="G484" t="s">
        <v>737</v>
      </c>
      <c r="H484" t="str">
        <f t="shared" si="8"/>
        <v>VDD</v>
      </c>
      <c r="I484" t="s">
        <v>736</v>
      </c>
      <c r="J484" t="s">
        <v>737</v>
      </c>
      <c r="K484" t="s">
        <v>737</v>
      </c>
      <c r="M484">
        <v>60</v>
      </c>
      <c r="N484" s="2">
        <v>16330</v>
      </c>
      <c r="O484" s="2">
        <v>0</v>
      </c>
      <c r="P484" s="2">
        <v>272.16000000000003</v>
      </c>
      <c r="Q484" s="2">
        <v>1760</v>
      </c>
      <c r="R484" s="2">
        <v>0</v>
      </c>
      <c r="S484" s="2">
        <v>4082.5</v>
      </c>
      <c r="T484" s="2">
        <v>16330</v>
      </c>
      <c r="U484" s="2">
        <v>16330</v>
      </c>
      <c r="V484" s="2">
        <v>830.1</v>
      </c>
      <c r="W484" s="2">
        <v>918.1</v>
      </c>
      <c r="X484" s="2">
        <v>582.98</v>
      </c>
      <c r="Y484" s="2">
        <v>0</v>
      </c>
      <c r="Z484" s="2">
        <v>0</v>
      </c>
      <c r="AA484" s="2">
        <v>367.24</v>
      </c>
      <c r="AB484" s="2">
        <v>1124.67</v>
      </c>
      <c r="AC484" s="2">
        <v>0</v>
      </c>
      <c r="AD484" s="2">
        <v>0</v>
      </c>
      <c r="AE484" s="2"/>
    </row>
    <row r="485" spans="1:31" x14ac:dyDescent="0.25">
      <c r="A485" t="s">
        <v>3163</v>
      </c>
      <c r="B485" t="s">
        <v>2508</v>
      </c>
      <c r="C485" t="s">
        <v>3645</v>
      </c>
      <c r="D485" t="s">
        <v>3646</v>
      </c>
      <c r="E485" t="s">
        <v>1671</v>
      </c>
      <c r="F485" t="s">
        <v>3647</v>
      </c>
      <c r="G485" t="s">
        <v>1672</v>
      </c>
      <c r="H485" t="str">
        <f t="shared" si="8"/>
        <v>VDD</v>
      </c>
      <c r="I485" t="s">
        <v>1671</v>
      </c>
      <c r="J485" t="s">
        <v>1672</v>
      </c>
      <c r="K485" t="s">
        <v>1672</v>
      </c>
      <c r="M485">
        <v>60</v>
      </c>
      <c r="N485" s="2">
        <v>15286</v>
      </c>
      <c r="O485" s="2">
        <v>0</v>
      </c>
      <c r="P485" s="2">
        <v>254.76</v>
      </c>
      <c r="Q485" s="2">
        <v>0</v>
      </c>
      <c r="R485" s="2">
        <v>3056</v>
      </c>
      <c r="S485" s="2">
        <v>3821.5</v>
      </c>
      <c r="T485" s="2">
        <v>15286</v>
      </c>
      <c r="U485" s="2">
        <v>15286</v>
      </c>
      <c r="V485" s="2">
        <v>777.04</v>
      </c>
      <c r="W485" s="2">
        <v>929.84</v>
      </c>
      <c r="X485" s="2">
        <v>590.42999999999995</v>
      </c>
      <c r="Y485" s="2">
        <v>0</v>
      </c>
      <c r="Z485" s="2">
        <v>0</v>
      </c>
      <c r="AA485" s="2">
        <v>371.93</v>
      </c>
      <c r="AB485" s="2">
        <v>1139.04</v>
      </c>
      <c r="AC485" s="2">
        <v>0</v>
      </c>
      <c r="AD485" s="2">
        <v>0</v>
      </c>
      <c r="AE485" s="2"/>
    </row>
    <row r="486" spans="1:31" x14ac:dyDescent="0.25">
      <c r="A486" t="s">
        <v>3163</v>
      </c>
      <c r="B486" t="s">
        <v>2508</v>
      </c>
      <c r="C486" t="s">
        <v>3648</v>
      </c>
      <c r="D486" t="s">
        <v>3649</v>
      </c>
      <c r="E486" t="s">
        <v>738</v>
      </c>
      <c r="F486" t="s">
        <v>3650</v>
      </c>
      <c r="G486" t="s">
        <v>236</v>
      </c>
      <c r="H486" t="str">
        <f t="shared" si="8"/>
        <v>VDD</v>
      </c>
      <c r="I486" t="s">
        <v>738</v>
      </c>
      <c r="J486" t="s">
        <v>236</v>
      </c>
      <c r="K486" t="s">
        <v>236</v>
      </c>
      <c r="M486">
        <v>60</v>
      </c>
      <c r="N486" s="2">
        <v>12722</v>
      </c>
      <c r="O486" s="2">
        <v>0</v>
      </c>
      <c r="P486" s="2">
        <v>212.03</v>
      </c>
      <c r="Q486" s="2">
        <v>0</v>
      </c>
      <c r="R486" s="2">
        <v>2544</v>
      </c>
      <c r="S486" s="2">
        <v>3180.5</v>
      </c>
      <c r="T486" s="2">
        <v>12722</v>
      </c>
      <c r="U486" s="2">
        <v>12722</v>
      </c>
      <c r="V486" s="2">
        <v>646.70000000000005</v>
      </c>
      <c r="W486" s="2">
        <v>773.9</v>
      </c>
      <c r="X486" s="2">
        <v>491.41</v>
      </c>
      <c r="Y486" s="2">
        <v>0</v>
      </c>
      <c r="Z486" s="2">
        <v>0</v>
      </c>
      <c r="AA486" s="2">
        <v>309.56</v>
      </c>
      <c r="AB486" s="2">
        <v>948.02</v>
      </c>
      <c r="AC486" s="2">
        <v>0</v>
      </c>
      <c r="AD486" s="2">
        <v>0</v>
      </c>
      <c r="AE486" s="2"/>
    </row>
    <row r="487" spans="1:31" x14ac:dyDescent="0.25">
      <c r="A487" t="s">
        <v>3637</v>
      </c>
      <c r="B487" t="s">
        <v>3651</v>
      </c>
      <c r="C487" t="s">
        <v>3652</v>
      </c>
      <c r="D487" t="s">
        <v>3653</v>
      </c>
      <c r="E487" t="s">
        <v>739</v>
      </c>
      <c r="F487" t="s">
        <v>3654</v>
      </c>
      <c r="G487" t="s">
        <v>740</v>
      </c>
      <c r="H487" t="str">
        <f t="shared" si="8"/>
        <v>VDD</v>
      </c>
      <c r="I487" t="s">
        <v>739</v>
      </c>
      <c r="J487" t="s">
        <v>740</v>
      </c>
      <c r="K487" t="s">
        <v>740</v>
      </c>
      <c r="M487">
        <v>60</v>
      </c>
      <c r="N487" s="2">
        <v>12722</v>
      </c>
      <c r="O487" s="2">
        <v>0</v>
      </c>
      <c r="P487" s="2">
        <v>212.03</v>
      </c>
      <c r="Q487" s="2">
        <v>440</v>
      </c>
      <c r="R487" s="2">
        <v>0</v>
      </c>
      <c r="S487" s="2">
        <v>3180.5</v>
      </c>
      <c r="T487" s="2">
        <v>12722</v>
      </c>
      <c r="U487" s="2">
        <v>12722</v>
      </c>
      <c r="V487" s="2">
        <v>646.70000000000005</v>
      </c>
      <c r="W487" s="2">
        <v>668.7</v>
      </c>
      <c r="X487" s="2">
        <v>424.61</v>
      </c>
      <c r="Y487" s="2">
        <v>0</v>
      </c>
      <c r="Z487" s="2">
        <v>0</v>
      </c>
      <c r="AA487" s="2">
        <v>267.48</v>
      </c>
      <c r="AB487" s="2">
        <v>819.14</v>
      </c>
      <c r="AC487" s="2">
        <v>0</v>
      </c>
      <c r="AD487" s="2">
        <v>0</v>
      </c>
      <c r="AE487" s="2"/>
    </row>
    <row r="488" spans="1:31" x14ac:dyDescent="0.25">
      <c r="A488" t="s">
        <v>1849</v>
      </c>
      <c r="B488" t="s">
        <v>2267</v>
      </c>
      <c r="C488" t="s">
        <v>3655</v>
      </c>
      <c r="D488" t="s">
        <v>3656</v>
      </c>
      <c r="E488" t="s">
        <v>741</v>
      </c>
      <c r="F488" t="s">
        <v>3657</v>
      </c>
      <c r="G488" t="s">
        <v>73</v>
      </c>
      <c r="H488" t="str">
        <f t="shared" si="8"/>
        <v>VDD</v>
      </c>
      <c r="I488" t="s">
        <v>741</v>
      </c>
      <c r="J488" t="s">
        <v>73</v>
      </c>
      <c r="K488" t="s">
        <v>73</v>
      </c>
      <c r="M488">
        <v>60</v>
      </c>
      <c r="N488" s="2">
        <v>15286</v>
      </c>
      <c r="O488" s="2">
        <v>0</v>
      </c>
      <c r="P488" s="2">
        <v>254.76</v>
      </c>
      <c r="Q488" s="2">
        <v>0</v>
      </c>
      <c r="R488" s="2">
        <v>3056</v>
      </c>
      <c r="S488" s="2">
        <v>3821.5</v>
      </c>
      <c r="T488" s="2">
        <v>15286</v>
      </c>
      <c r="U488" s="2">
        <v>15286</v>
      </c>
      <c r="V488" s="2">
        <v>777.04</v>
      </c>
      <c r="W488" s="2">
        <v>929.84</v>
      </c>
      <c r="X488" s="2">
        <v>590.42999999999995</v>
      </c>
      <c r="Y488" s="2">
        <v>0</v>
      </c>
      <c r="Z488" s="2">
        <v>0</v>
      </c>
      <c r="AA488" s="2">
        <v>371.93</v>
      </c>
      <c r="AB488" s="2">
        <v>1139.04</v>
      </c>
      <c r="AC488" s="2">
        <v>0</v>
      </c>
      <c r="AD488" s="2">
        <v>0</v>
      </c>
      <c r="AE488" s="2"/>
    </row>
    <row r="489" spans="1:31" x14ac:dyDescent="0.25">
      <c r="A489" t="s">
        <v>3163</v>
      </c>
      <c r="B489" t="s">
        <v>2267</v>
      </c>
      <c r="C489" t="s">
        <v>3658</v>
      </c>
      <c r="D489" t="s">
        <v>3659</v>
      </c>
      <c r="E489" t="s">
        <v>742</v>
      </c>
      <c r="F489" t="s">
        <v>3660</v>
      </c>
      <c r="G489" t="s">
        <v>138</v>
      </c>
      <c r="H489" t="str">
        <f t="shared" si="8"/>
        <v>VDD</v>
      </c>
      <c r="I489" t="s">
        <v>742</v>
      </c>
      <c r="J489" t="s">
        <v>138</v>
      </c>
      <c r="K489" t="s">
        <v>138</v>
      </c>
      <c r="M489">
        <v>60</v>
      </c>
      <c r="N489" s="2">
        <v>12722</v>
      </c>
      <c r="O489" s="2">
        <v>0</v>
      </c>
      <c r="P489" s="2">
        <v>212.03</v>
      </c>
      <c r="Q489" s="2">
        <v>440</v>
      </c>
      <c r="R489" s="2">
        <v>0</v>
      </c>
      <c r="S489" s="2">
        <v>3180.5</v>
      </c>
      <c r="T489" s="2">
        <v>12722</v>
      </c>
      <c r="U489" s="2">
        <v>12722</v>
      </c>
      <c r="V489" s="2">
        <v>646.70000000000005</v>
      </c>
      <c r="W489" s="2">
        <v>668.7</v>
      </c>
      <c r="X489" s="2">
        <v>424.61</v>
      </c>
      <c r="Y489" s="2">
        <v>0</v>
      </c>
      <c r="Z489" s="2">
        <v>0</v>
      </c>
      <c r="AA489" s="2">
        <v>267.48</v>
      </c>
      <c r="AB489" s="2">
        <v>819.14</v>
      </c>
      <c r="AC489" s="2">
        <v>0</v>
      </c>
      <c r="AD489" s="2">
        <v>0</v>
      </c>
      <c r="AE489" s="2"/>
    </row>
    <row r="490" spans="1:31" x14ac:dyDescent="0.25">
      <c r="A490" t="s">
        <v>3163</v>
      </c>
      <c r="B490" t="s">
        <v>3235</v>
      </c>
      <c r="C490" t="s">
        <v>3661</v>
      </c>
      <c r="D490" t="s">
        <v>3662</v>
      </c>
      <c r="E490" t="s">
        <v>743</v>
      </c>
      <c r="F490" t="s">
        <v>3663</v>
      </c>
      <c r="G490" t="s">
        <v>248</v>
      </c>
      <c r="H490" t="str">
        <f t="shared" si="8"/>
        <v>VDD</v>
      </c>
      <c r="I490" t="s">
        <v>743</v>
      </c>
      <c r="J490" t="s">
        <v>248</v>
      </c>
      <c r="K490" t="s">
        <v>248</v>
      </c>
      <c r="M490">
        <v>60</v>
      </c>
      <c r="N490" s="2">
        <v>15286</v>
      </c>
      <c r="O490" s="2">
        <v>0</v>
      </c>
      <c r="P490" s="2">
        <v>254.76</v>
      </c>
      <c r="Q490" s="2">
        <v>880</v>
      </c>
      <c r="R490" s="2">
        <v>0</v>
      </c>
      <c r="S490" s="2">
        <v>3821.5</v>
      </c>
      <c r="T490" s="2">
        <v>15286</v>
      </c>
      <c r="U490" s="2">
        <v>15286</v>
      </c>
      <c r="V490" s="2">
        <v>777.04</v>
      </c>
      <c r="W490" s="2">
        <v>821.04</v>
      </c>
      <c r="X490" s="2">
        <v>521.35</v>
      </c>
      <c r="Y490" s="2">
        <v>0</v>
      </c>
      <c r="Z490" s="2">
        <v>1067.3399999999999</v>
      </c>
      <c r="AA490" s="2">
        <v>328.41</v>
      </c>
      <c r="AB490" s="2">
        <v>1005.76</v>
      </c>
      <c r="AC490" s="2">
        <v>0</v>
      </c>
      <c r="AD490" s="2">
        <v>328.41</v>
      </c>
      <c r="AE490" s="2"/>
    </row>
    <row r="491" spans="1:31" x14ac:dyDescent="0.25">
      <c r="A491" t="s">
        <v>1849</v>
      </c>
      <c r="B491" t="s">
        <v>3664</v>
      </c>
      <c r="C491" t="s">
        <v>2118</v>
      </c>
      <c r="D491" t="s">
        <v>3665</v>
      </c>
      <c r="E491" t="s">
        <v>744</v>
      </c>
      <c r="F491" t="s">
        <v>3666</v>
      </c>
      <c r="G491" t="s">
        <v>69</v>
      </c>
      <c r="H491" t="str">
        <f t="shared" si="8"/>
        <v>VDD</v>
      </c>
      <c r="I491" t="s">
        <v>744</v>
      </c>
      <c r="J491" t="s">
        <v>69</v>
      </c>
      <c r="K491" t="s">
        <v>69</v>
      </c>
      <c r="M491">
        <v>60</v>
      </c>
      <c r="N491" s="2">
        <v>9694</v>
      </c>
      <c r="O491" s="2">
        <v>0</v>
      </c>
      <c r="P491" s="2">
        <v>161.56</v>
      </c>
      <c r="Q491" s="2">
        <v>440</v>
      </c>
      <c r="R491" s="2">
        <v>1940</v>
      </c>
      <c r="S491" s="2">
        <v>2423.5</v>
      </c>
      <c r="T491" s="2">
        <v>9694</v>
      </c>
      <c r="U491" s="2">
        <v>9694</v>
      </c>
      <c r="V491" s="2">
        <v>492.78</v>
      </c>
      <c r="W491" s="2">
        <v>611.78</v>
      </c>
      <c r="X491" s="2">
        <v>388.47</v>
      </c>
      <c r="Y491" s="2">
        <v>0</v>
      </c>
      <c r="Z491" s="2">
        <v>0</v>
      </c>
      <c r="AA491" s="2">
        <v>244.71</v>
      </c>
      <c r="AB491" s="2">
        <v>749.41</v>
      </c>
      <c r="AC491" s="2">
        <v>0</v>
      </c>
      <c r="AD491" s="2">
        <v>0</v>
      </c>
      <c r="AE491" s="2"/>
    </row>
    <row r="492" spans="1:31" x14ac:dyDescent="0.25">
      <c r="A492" t="s">
        <v>3637</v>
      </c>
      <c r="B492" t="s">
        <v>3667</v>
      </c>
      <c r="C492" t="s">
        <v>3229</v>
      </c>
      <c r="D492" t="s">
        <v>3668</v>
      </c>
      <c r="E492" t="s">
        <v>745</v>
      </c>
      <c r="F492" t="s">
        <v>3669</v>
      </c>
      <c r="G492" t="s">
        <v>746</v>
      </c>
      <c r="H492" t="str">
        <f t="shared" si="8"/>
        <v>VDD</v>
      </c>
      <c r="I492" t="s">
        <v>745</v>
      </c>
      <c r="J492" t="s">
        <v>746</v>
      </c>
      <c r="K492" t="s">
        <v>746</v>
      </c>
      <c r="M492">
        <v>60</v>
      </c>
      <c r="N492" s="2">
        <v>16330</v>
      </c>
      <c r="O492" s="2">
        <v>0</v>
      </c>
      <c r="P492" s="2">
        <v>272.16000000000003</v>
      </c>
      <c r="Q492" s="2">
        <v>1760</v>
      </c>
      <c r="R492" s="2">
        <v>0</v>
      </c>
      <c r="S492" s="2">
        <v>4082.5</v>
      </c>
      <c r="T492" s="2">
        <v>16330</v>
      </c>
      <c r="U492" s="2">
        <v>16330</v>
      </c>
      <c r="V492" s="2">
        <v>830.1</v>
      </c>
      <c r="W492" s="2">
        <v>918.1</v>
      </c>
      <c r="X492" s="2">
        <v>582.98</v>
      </c>
      <c r="Y492" s="2">
        <v>0</v>
      </c>
      <c r="Z492" s="2">
        <v>0</v>
      </c>
      <c r="AA492" s="2">
        <v>367.24</v>
      </c>
      <c r="AB492" s="2">
        <v>1124.67</v>
      </c>
      <c r="AC492" s="2">
        <v>0</v>
      </c>
      <c r="AD492" s="2">
        <v>0</v>
      </c>
      <c r="AE492" s="2"/>
    </row>
    <row r="493" spans="1:31" x14ac:dyDescent="0.25">
      <c r="A493" t="s">
        <v>3670</v>
      </c>
      <c r="B493" t="s">
        <v>2396</v>
      </c>
      <c r="C493" t="s">
        <v>3671</v>
      </c>
      <c r="D493" t="s">
        <v>3672</v>
      </c>
      <c r="E493" t="s">
        <v>747</v>
      </c>
      <c r="F493" t="s">
        <v>3673</v>
      </c>
      <c r="G493" t="s">
        <v>748</v>
      </c>
      <c r="H493" t="str">
        <f t="shared" si="8"/>
        <v>VDD</v>
      </c>
      <c r="I493" t="s">
        <v>747</v>
      </c>
      <c r="J493" t="s">
        <v>748</v>
      </c>
      <c r="K493" t="s">
        <v>748</v>
      </c>
      <c r="M493">
        <v>60</v>
      </c>
      <c r="N493" s="2">
        <v>10480</v>
      </c>
      <c r="O493" s="2">
        <v>0</v>
      </c>
      <c r="P493" s="2">
        <v>174.66</v>
      </c>
      <c r="Q493" s="2">
        <v>1760</v>
      </c>
      <c r="R493" s="2">
        <v>0</v>
      </c>
      <c r="S493" s="2">
        <v>2620</v>
      </c>
      <c r="T493" s="2">
        <v>10480</v>
      </c>
      <c r="U493" s="2">
        <v>10480</v>
      </c>
      <c r="V493" s="2">
        <v>532.73</v>
      </c>
      <c r="W493" s="2">
        <v>620.73</v>
      </c>
      <c r="X493" s="2">
        <v>394.17</v>
      </c>
      <c r="Y493" s="2">
        <v>0</v>
      </c>
      <c r="Z493" s="2">
        <v>0</v>
      </c>
      <c r="AA493" s="2">
        <v>248.29</v>
      </c>
      <c r="AB493" s="2">
        <v>760.4</v>
      </c>
      <c r="AC493" s="2">
        <v>0</v>
      </c>
      <c r="AD493" s="2">
        <v>0</v>
      </c>
      <c r="AE493" s="2"/>
    </row>
    <row r="494" spans="1:31" x14ac:dyDescent="0.25">
      <c r="A494" t="s">
        <v>3670</v>
      </c>
      <c r="B494" t="s">
        <v>1825</v>
      </c>
      <c r="C494" t="s">
        <v>3674</v>
      </c>
      <c r="D494" t="s">
        <v>3675</v>
      </c>
      <c r="E494" t="s">
        <v>1787</v>
      </c>
      <c r="F494" t="s">
        <v>3676</v>
      </c>
      <c r="G494" t="s">
        <v>1786</v>
      </c>
      <c r="H494" t="str">
        <f t="shared" si="8"/>
        <v>VDD</v>
      </c>
      <c r="I494" t="s">
        <v>1787</v>
      </c>
      <c r="J494" t="s">
        <v>1786</v>
      </c>
      <c r="K494" t="s">
        <v>1786</v>
      </c>
      <c r="M494">
        <v>60</v>
      </c>
      <c r="N494" s="2">
        <v>16222</v>
      </c>
      <c r="O494" s="2">
        <v>0</v>
      </c>
      <c r="P494" s="2">
        <v>270.36</v>
      </c>
      <c r="Q494" s="2">
        <v>0</v>
      </c>
      <c r="R494" s="2">
        <v>0</v>
      </c>
      <c r="S494" s="2">
        <v>4055.5</v>
      </c>
      <c r="T494" s="2">
        <v>16222</v>
      </c>
      <c r="U494" s="2">
        <v>16222</v>
      </c>
      <c r="V494" s="2">
        <v>824.61</v>
      </c>
      <c r="W494" s="2">
        <v>824.61</v>
      </c>
      <c r="X494" s="2">
        <v>523.62</v>
      </c>
      <c r="Y494" s="2">
        <v>0</v>
      </c>
      <c r="Z494" s="2">
        <v>0</v>
      </c>
      <c r="AA494" s="2">
        <v>329.84</v>
      </c>
      <c r="AB494" s="2">
        <v>1010.13</v>
      </c>
      <c r="AC494" s="2">
        <v>0</v>
      </c>
      <c r="AD494" s="2">
        <v>0</v>
      </c>
      <c r="AE494" s="2"/>
    </row>
    <row r="495" spans="1:31" x14ac:dyDescent="0.25">
      <c r="A495" t="s">
        <v>3451</v>
      </c>
      <c r="B495" t="s">
        <v>2484</v>
      </c>
      <c r="C495" t="s">
        <v>3677</v>
      </c>
      <c r="D495" t="s">
        <v>3678</v>
      </c>
      <c r="E495" t="s">
        <v>749</v>
      </c>
      <c r="F495" t="s">
        <v>3679</v>
      </c>
      <c r="G495" t="s">
        <v>750</v>
      </c>
      <c r="H495" t="str">
        <f t="shared" si="8"/>
        <v>VDD</v>
      </c>
      <c r="I495" t="s">
        <v>749</v>
      </c>
      <c r="J495" t="s">
        <v>750</v>
      </c>
      <c r="K495" t="s">
        <v>750</v>
      </c>
      <c r="M495">
        <v>60</v>
      </c>
      <c r="N495" s="2">
        <v>9694</v>
      </c>
      <c r="O495" s="2">
        <v>0</v>
      </c>
      <c r="P495" s="2">
        <v>161.56</v>
      </c>
      <c r="Q495" s="2">
        <v>440</v>
      </c>
      <c r="R495" s="2">
        <v>0</v>
      </c>
      <c r="S495" s="2">
        <v>2423.5</v>
      </c>
      <c r="T495" s="2">
        <v>9694</v>
      </c>
      <c r="U495" s="2">
        <v>9694</v>
      </c>
      <c r="V495" s="2">
        <v>492.78</v>
      </c>
      <c r="W495" s="2">
        <v>514.78</v>
      </c>
      <c r="X495" s="2">
        <v>326.87</v>
      </c>
      <c r="Y495" s="2">
        <v>0</v>
      </c>
      <c r="Z495" s="2">
        <v>0</v>
      </c>
      <c r="AA495" s="2">
        <v>205.91</v>
      </c>
      <c r="AB495" s="2">
        <v>630.6</v>
      </c>
      <c r="AC495" s="2">
        <v>0</v>
      </c>
      <c r="AD495" s="2">
        <v>0</v>
      </c>
      <c r="AE495" s="2"/>
    </row>
    <row r="496" spans="1:31" x14ac:dyDescent="0.25">
      <c r="A496" t="s">
        <v>3680</v>
      </c>
      <c r="B496" t="s">
        <v>2079</v>
      </c>
      <c r="C496" t="s">
        <v>3681</v>
      </c>
      <c r="D496" t="s">
        <v>3682</v>
      </c>
      <c r="E496" t="s">
        <v>751</v>
      </c>
      <c r="F496" t="s">
        <v>3683</v>
      </c>
      <c r="G496" t="s">
        <v>99</v>
      </c>
      <c r="H496" t="str">
        <f t="shared" si="8"/>
        <v>VDD</v>
      </c>
      <c r="I496" t="s">
        <v>751</v>
      </c>
      <c r="J496" t="s">
        <v>99</v>
      </c>
      <c r="K496" t="s">
        <v>99</v>
      </c>
      <c r="M496">
        <v>60</v>
      </c>
      <c r="N496" s="2">
        <v>10480</v>
      </c>
      <c r="O496" s="2">
        <v>0</v>
      </c>
      <c r="P496" s="2">
        <v>174.66</v>
      </c>
      <c r="Q496" s="2">
        <v>880</v>
      </c>
      <c r="R496" s="2">
        <v>0</v>
      </c>
      <c r="S496" s="2">
        <v>2620</v>
      </c>
      <c r="T496" s="2">
        <v>10480</v>
      </c>
      <c r="U496" s="2">
        <v>10480</v>
      </c>
      <c r="V496" s="2">
        <v>532.73</v>
      </c>
      <c r="W496" s="2">
        <v>576.73</v>
      </c>
      <c r="X496" s="2">
        <v>366.22</v>
      </c>
      <c r="Y496" s="2">
        <v>0</v>
      </c>
      <c r="Z496" s="2">
        <v>0</v>
      </c>
      <c r="AA496" s="2">
        <v>230.69</v>
      </c>
      <c r="AB496" s="2">
        <v>706.49</v>
      </c>
      <c r="AC496" s="2">
        <v>0</v>
      </c>
      <c r="AD496" s="2">
        <v>0</v>
      </c>
      <c r="AE496" s="2"/>
    </row>
    <row r="497" spans="1:31" x14ac:dyDescent="0.25">
      <c r="A497" t="s">
        <v>3451</v>
      </c>
      <c r="B497" t="s">
        <v>3684</v>
      </c>
      <c r="C497" t="s">
        <v>3685</v>
      </c>
      <c r="D497" t="s">
        <v>3686</v>
      </c>
      <c r="E497" t="s">
        <v>752</v>
      </c>
      <c r="F497" t="s">
        <v>3687</v>
      </c>
      <c r="G497" t="s">
        <v>753</v>
      </c>
      <c r="H497" t="str">
        <f t="shared" si="8"/>
        <v>VDD</v>
      </c>
      <c r="I497" t="s">
        <v>752</v>
      </c>
      <c r="J497" t="s">
        <v>753</v>
      </c>
      <c r="K497" t="s">
        <v>753</v>
      </c>
      <c r="M497">
        <v>60</v>
      </c>
      <c r="N497" s="2">
        <v>15286</v>
      </c>
      <c r="O497" s="2">
        <v>0</v>
      </c>
      <c r="P497" s="2">
        <v>254.76</v>
      </c>
      <c r="Q497" s="2">
        <v>880</v>
      </c>
      <c r="R497" s="2">
        <v>0</v>
      </c>
      <c r="S497" s="2">
        <v>3821.5</v>
      </c>
      <c r="T497" s="2">
        <v>15286</v>
      </c>
      <c r="U497" s="2">
        <v>15286</v>
      </c>
      <c r="V497" s="2">
        <v>777.04</v>
      </c>
      <c r="W497" s="2">
        <v>821.04</v>
      </c>
      <c r="X497" s="2">
        <v>521.35</v>
      </c>
      <c r="Y497" s="2">
        <v>0</v>
      </c>
      <c r="Z497" s="2">
        <v>0</v>
      </c>
      <c r="AA497" s="2">
        <v>328.41</v>
      </c>
      <c r="AB497" s="2">
        <v>1005.76</v>
      </c>
      <c r="AC497" s="2">
        <v>0</v>
      </c>
      <c r="AD497" s="2">
        <v>0</v>
      </c>
      <c r="AE497" s="2"/>
    </row>
    <row r="498" spans="1:31" x14ac:dyDescent="0.25">
      <c r="A498" t="s">
        <v>3451</v>
      </c>
      <c r="B498" t="s">
        <v>2993</v>
      </c>
      <c r="C498" t="s">
        <v>3688</v>
      </c>
      <c r="D498" t="s">
        <v>3689</v>
      </c>
      <c r="E498" t="s">
        <v>754</v>
      </c>
      <c r="F498" t="s">
        <v>3690</v>
      </c>
      <c r="G498" t="s">
        <v>551</v>
      </c>
      <c r="H498" t="str">
        <f t="shared" si="8"/>
        <v>VDD</v>
      </c>
      <c r="I498" t="s">
        <v>754</v>
      </c>
      <c r="J498" t="s">
        <v>551</v>
      </c>
      <c r="K498" t="s">
        <v>551</v>
      </c>
      <c r="M498">
        <v>60</v>
      </c>
      <c r="N498" s="2">
        <v>9458</v>
      </c>
      <c r="O498" s="2">
        <v>0</v>
      </c>
      <c r="P498" s="2">
        <v>157.63</v>
      </c>
      <c r="Q498" s="2">
        <v>1760</v>
      </c>
      <c r="R498" s="2">
        <v>0</v>
      </c>
      <c r="S498" s="2">
        <v>2364.5</v>
      </c>
      <c r="T498" s="2">
        <v>9458</v>
      </c>
      <c r="U498" s="2">
        <v>9458</v>
      </c>
      <c r="V498" s="2">
        <v>480.78</v>
      </c>
      <c r="W498" s="2">
        <v>568.78</v>
      </c>
      <c r="X498" s="2">
        <v>361.16</v>
      </c>
      <c r="Y498" s="2">
        <v>0</v>
      </c>
      <c r="Z498" s="2">
        <v>0</v>
      </c>
      <c r="AA498" s="2">
        <v>227.51</v>
      </c>
      <c r="AB498" s="2">
        <v>696.76</v>
      </c>
      <c r="AC498" s="2">
        <v>0</v>
      </c>
      <c r="AD498" s="2">
        <v>0</v>
      </c>
      <c r="AE498" s="2"/>
    </row>
    <row r="499" spans="1:31" x14ac:dyDescent="0.25">
      <c r="A499" t="s">
        <v>2599</v>
      </c>
      <c r="B499" t="s">
        <v>2224</v>
      </c>
      <c r="C499" t="s">
        <v>3691</v>
      </c>
      <c r="D499" t="s">
        <v>3692</v>
      </c>
      <c r="E499" t="s">
        <v>755</v>
      </c>
      <c r="F499" t="s">
        <v>3693</v>
      </c>
      <c r="G499" t="s">
        <v>43</v>
      </c>
      <c r="H499" t="str">
        <f t="shared" si="8"/>
        <v>VDD</v>
      </c>
      <c r="I499" t="s">
        <v>755</v>
      </c>
      <c r="J499" t="s">
        <v>43</v>
      </c>
      <c r="K499" t="s">
        <v>43</v>
      </c>
      <c r="M499">
        <v>60</v>
      </c>
      <c r="N499" s="2">
        <v>15286</v>
      </c>
      <c r="O499" s="2">
        <v>0</v>
      </c>
      <c r="P499" s="2">
        <v>254.76</v>
      </c>
      <c r="Q499" s="2">
        <v>0</v>
      </c>
      <c r="R499" s="2">
        <v>3056</v>
      </c>
      <c r="S499" s="2">
        <v>3821.5</v>
      </c>
      <c r="T499" s="2">
        <v>15286</v>
      </c>
      <c r="U499" s="2">
        <v>15286</v>
      </c>
      <c r="V499" s="2">
        <v>777.04</v>
      </c>
      <c r="W499" s="2">
        <v>929.84</v>
      </c>
      <c r="X499" s="2">
        <v>590.42999999999995</v>
      </c>
      <c r="Y499" s="2">
        <v>0</v>
      </c>
      <c r="Z499" s="2">
        <v>0</v>
      </c>
      <c r="AA499" s="2">
        <v>371.93</v>
      </c>
      <c r="AB499" s="2">
        <v>1139.04</v>
      </c>
      <c r="AC499" s="2">
        <v>0</v>
      </c>
      <c r="AD499" s="2">
        <v>0</v>
      </c>
      <c r="AE499" s="2"/>
    </row>
    <row r="500" spans="1:31" x14ac:dyDescent="0.25">
      <c r="A500" t="s">
        <v>2599</v>
      </c>
      <c r="B500" t="s">
        <v>1973</v>
      </c>
      <c r="C500" t="s">
        <v>2236</v>
      </c>
      <c r="D500" t="s">
        <v>3694</v>
      </c>
      <c r="E500" t="s">
        <v>756</v>
      </c>
      <c r="F500" t="s">
        <v>3695</v>
      </c>
      <c r="G500" t="s">
        <v>69</v>
      </c>
      <c r="H500" t="str">
        <f t="shared" si="8"/>
        <v>VDD</v>
      </c>
      <c r="I500" t="s">
        <v>756</v>
      </c>
      <c r="J500" t="s">
        <v>69</v>
      </c>
      <c r="K500" t="s">
        <v>69</v>
      </c>
      <c r="M500">
        <v>60</v>
      </c>
      <c r="N500" s="2">
        <v>9694</v>
      </c>
      <c r="O500" s="2">
        <v>0</v>
      </c>
      <c r="P500" s="2">
        <v>161.56</v>
      </c>
      <c r="Q500" s="2">
        <v>440</v>
      </c>
      <c r="R500" s="2">
        <v>1938.8</v>
      </c>
      <c r="S500" s="2">
        <v>2423.5</v>
      </c>
      <c r="T500" s="2">
        <v>9694</v>
      </c>
      <c r="U500" s="2">
        <v>9694</v>
      </c>
      <c r="V500" s="2">
        <v>492.78</v>
      </c>
      <c r="W500" s="2">
        <v>611.71</v>
      </c>
      <c r="X500" s="2">
        <v>388.43</v>
      </c>
      <c r="Y500" s="2">
        <v>0</v>
      </c>
      <c r="Z500" s="2">
        <v>0</v>
      </c>
      <c r="AA500" s="2">
        <v>244.67</v>
      </c>
      <c r="AB500" s="2">
        <v>749.34</v>
      </c>
      <c r="AC500" s="2">
        <v>0</v>
      </c>
      <c r="AD500" s="2">
        <v>0</v>
      </c>
      <c r="AE500" s="2"/>
    </row>
    <row r="501" spans="1:31" x14ac:dyDescent="0.25">
      <c r="A501" t="s">
        <v>1937</v>
      </c>
      <c r="B501" t="s">
        <v>3696</v>
      </c>
      <c r="C501" t="s">
        <v>3697</v>
      </c>
      <c r="D501" t="s">
        <v>3698</v>
      </c>
      <c r="E501" t="s">
        <v>757</v>
      </c>
      <c r="F501" t="s">
        <v>3699</v>
      </c>
      <c r="G501" t="s">
        <v>128</v>
      </c>
      <c r="H501" t="str">
        <f t="shared" si="8"/>
        <v>VDD</v>
      </c>
      <c r="I501" t="s">
        <v>757</v>
      </c>
      <c r="J501" t="s">
        <v>128</v>
      </c>
      <c r="K501" t="s">
        <v>128</v>
      </c>
      <c r="M501">
        <v>60</v>
      </c>
      <c r="N501" s="2">
        <v>11878</v>
      </c>
      <c r="O501" s="2">
        <v>0</v>
      </c>
      <c r="P501" s="2">
        <v>197.96</v>
      </c>
      <c r="Q501" s="2">
        <v>0</v>
      </c>
      <c r="R501" s="2">
        <v>2376</v>
      </c>
      <c r="S501" s="2">
        <v>2969.5</v>
      </c>
      <c r="T501" s="2">
        <v>11878</v>
      </c>
      <c r="U501" s="2">
        <v>11878</v>
      </c>
      <c r="V501" s="2">
        <v>603.79999999999995</v>
      </c>
      <c r="W501" s="2">
        <v>722.6</v>
      </c>
      <c r="X501" s="2">
        <v>458.84</v>
      </c>
      <c r="Y501" s="2">
        <v>0</v>
      </c>
      <c r="Z501" s="2">
        <v>0</v>
      </c>
      <c r="AA501" s="2">
        <v>289.02999999999997</v>
      </c>
      <c r="AB501" s="2">
        <v>885.16</v>
      </c>
      <c r="AC501" s="2">
        <v>0</v>
      </c>
      <c r="AD501" s="2">
        <v>0</v>
      </c>
      <c r="AE501" s="2"/>
    </row>
    <row r="502" spans="1:31" x14ac:dyDescent="0.25">
      <c r="A502" t="s">
        <v>2599</v>
      </c>
      <c r="B502" t="s">
        <v>3700</v>
      </c>
      <c r="C502" t="s">
        <v>3701</v>
      </c>
      <c r="D502" t="s">
        <v>3702</v>
      </c>
      <c r="E502" t="s">
        <v>758</v>
      </c>
      <c r="F502" t="s">
        <v>3703</v>
      </c>
      <c r="G502" t="s">
        <v>158</v>
      </c>
      <c r="H502" t="str">
        <f t="shared" si="8"/>
        <v>VDD</v>
      </c>
      <c r="I502" t="s">
        <v>758</v>
      </c>
      <c r="J502" t="s">
        <v>158</v>
      </c>
      <c r="K502" t="s">
        <v>158</v>
      </c>
      <c r="M502">
        <v>60</v>
      </c>
      <c r="N502" s="2">
        <v>12722</v>
      </c>
      <c r="O502" s="2">
        <v>0</v>
      </c>
      <c r="P502" s="2">
        <v>212.03</v>
      </c>
      <c r="Q502" s="2">
        <v>440</v>
      </c>
      <c r="R502" s="2">
        <v>2544</v>
      </c>
      <c r="S502" s="2">
        <v>3180.5</v>
      </c>
      <c r="T502" s="2">
        <v>12722</v>
      </c>
      <c r="U502" s="2">
        <v>12722</v>
      </c>
      <c r="V502" s="2">
        <v>646.70000000000005</v>
      </c>
      <c r="W502" s="2">
        <v>795.9</v>
      </c>
      <c r="X502" s="2">
        <v>505.39</v>
      </c>
      <c r="Y502" s="2">
        <v>0</v>
      </c>
      <c r="Z502" s="2">
        <v>0</v>
      </c>
      <c r="AA502" s="2">
        <v>318.36</v>
      </c>
      <c r="AB502" s="2">
        <v>974.97</v>
      </c>
      <c r="AC502" s="2">
        <v>0</v>
      </c>
      <c r="AD502" s="2">
        <v>0</v>
      </c>
      <c r="AE502" s="2"/>
    </row>
    <row r="503" spans="1:31" x14ac:dyDescent="0.25">
      <c r="A503" t="s">
        <v>1937</v>
      </c>
      <c r="B503" t="s">
        <v>3704</v>
      </c>
      <c r="C503" t="s">
        <v>3705</v>
      </c>
      <c r="D503" t="s">
        <v>3706</v>
      </c>
      <c r="E503" t="s">
        <v>759</v>
      </c>
      <c r="F503" t="s">
        <v>3707</v>
      </c>
      <c r="G503" t="s">
        <v>760</v>
      </c>
      <c r="H503" t="str">
        <f t="shared" si="8"/>
        <v>VDD</v>
      </c>
      <c r="I503" t="s">
        <v>759</v>
      </c>
      <c r="J503" t="s">
        <v>760</v>
      </c>
      <c r="K503" t="s">
        <v>760</v>
      </c>
      <c r="M503">
        <v>60</v>
      </c>
      <c r="N503" s="2">
        <v>16222</v>
      </c>
      <c r="O503" s="2">
        <v>0</v>
      </c>
      <c r="P503" s="2">
        <v>270.36</v>
      </c>
      <c r="Q503" s="2">
        <v>0</v>
      </c>
      <c r="R503" s="2">
        <v>0</v>
      </c>
      <c r="S503" s="2">
        <v>4055.5</v>
      </c>
      <c r="T503" s="2">
        <v>16222</v>
      </c>
      <c r="U503" s="2">
        <v>16222</v>
      </c>
      <c r="V503" s="2">
        <v>824.61</v>
      </c>
      <c r="W503" s="2">
        <v>824.61</v>
      </c>
      <c r="X503" s="2">
        <v>523.62</v>
      </c>
      <c r="Y503" s="2">
        <v>0</v>
      </c>
      <c r="Z503" s="2">
        <v>0</v>
      </c>
      <c r="AA503" s="2">
        <v>329.84</v>
      </c>
      <c r="AB503" s="2">
        <v>1010.13</v>
      </c>
      <c r="AC503" s="2">
        <v>0</v>
      </c>
      <c r="AD503" s="2">
        <v>0</v>
      </c>
      <c r="AE503" s="2"/>
    </row>
    <row r="504" spans="1:31" x14ac:dyDescent="0.25">
      <c r="A504" t="s">
        <v>1937</v>
      </c>
      <c r="B504" t="s">
        <v>2552</v>
      </c>
      <c r="C504" t="s">
        <v>3708</v>
      </c>
      <c r="D504" t="s">
        <v>3709</v>
      </c>
      <c r="E504" t="s">
        <v>761</v>
      </c>
      <c r="F504" t="s">
        <v>3710</v>
      </c>
      <c r="G504" t="s">
        <v>762</v>
      </c>
      <c r="H504" t="str">
        <f t="shared" si="8"/>
        <v>VDD</v>
      </c>
      <c r="I504" t="s">
        <v>761</v>
      </c>
      <c r="J504" t="s">
        <v>762</v>
      </c>
      <c r="K504" t="s">
        <v>762</v>
      </c>
      <c r="M504">
        <v>60</v>
      </c>
      <c r="N504" s="2">
        <v>12722</v>
      </c>
      <c r="O504" s="2">
        <v>0</v>
      </c>
      <c r="P504" s="2">
        <v>212.03</v>
      </c>
      <c r="Q504" s="2">
        <v>440</v>
      </c>
      <c r="R504" s="2">
        <v>0</v>
      </c>
      <c r="S504" s="2">
        <v>3180.5</v>
      </c>
      <c r="T504" s="2">
        <v>12722</v>
      </c>
      <c r="U504" s="2">
        <v>12722</v>
      </c>
      <c r="V504" s="2">
        <v>646.70000000000005</v>
      </c>
      <c r="W504" s="2">
        <v>668.7</v>
      </c>
      <c r="X504" s="2">
        <v>424.61</v>
      </c>
      <c r="Y504" s="2">
        <v>0</v>
      </c>
      <c r="Z504" s="2">
        <v>0</v>
      </c>
      <c r="AA504" s="2">
        <v>267.48</v>
      </c>
      <c r="AB504" s="2">
        <v>819.14</v>
      </c>
      <c r="AC504" s="2">
        <v>0</v>
      </c>
      <c r="AD504" s="2">
        <v>0</v>
      </c>
      <c r="AE504" s="2"/>
    </row>
    <row r="505" spans="1:31" x14ac:dyDescent="0.25">
      <c r="A505" t="s">
        <v>1937</v>
      </c>
      <c r="B505" t="s">
        <v>1832</v>
      </c>
      <c r="C505" t="s">
        <v>3711</v>
      </c>
      <c r="D505" t="s">
        <v>3712</v>
      </c>
      <c r="E505" t="s">
        <v>763</v>
      </c>
      <c r="F505" t="s">
        <v>3713</v>
      </c>
      <c r="G505" t="s">
        <v>764</v>
      </c>
      <c r="H505" t="str">
        <f t="shared" si="8"/>
        <v>VDD</v>
      </c>
      <c r="I505" t="s">
        <v>763</v>
      </c>
      <c r="J505" t="s">
        <v>764</v>
      </c>
      <c r="K505" t="s">
        <v>764</v>
      </c>
      <c r="M505">
        <v>60</v>
      </c>
      <c r="N505" s="2">
        <v>15286</v>
      </c>
      <c r="O505" s="2">
        <v>0</v>
      </c>
      <c r="P505" s="2">
        <v>254.76</v>
      </c>
      <c r="Q505" s="2">
        <v>0</v>
      </c>
      <c r="R505" s="2">
        <v>3056</v>
      </c>
      <c r="S505" s="2">
        <v>3821.5</v>
      </c>
      <c r="T505" s="2">
        <v>15286</v>
      </c>
      <c r="U505" s="2">
        <v>15286</v>
      </c>
      <c r="V505" s="2">
        <v>777.03</v>
      </c>
      <c r="W505" s="2">
        <v>929.83</v>
      </c>
      <c r="X505" s="2">
        <v>590.41999999999996</v>
      </c>
      <c r="Y505" s="2">
        <v>0</v>
      </c>
      <c r="Z505" s="2">
        <v>0</v>
      </c>
      <c r="AA505" s="2">
        <v>371.93</v>
      </c>
      <c r="AB505" s="2">
        <v>1139.04</v>
      </c>
      <c r="AC505" s="2">
        <v>0</v>
      </c>
      <c r="AD505" s="2">
        <v>0</v>
      </c>
      <c r="AE505" s="2"/>
    </row>
    <row r="506" spans="1:31" x14ac:dyDescent="0.25">
      <c r="A506" t="s">
        <v>1937</v>
      </c>
      <c r="B506" t="s">
        <v>1832</v>
      </c>
      <c r="C506" t="s">
        <v>3714</v>
      </c>
      <c r="D506" t="s">
        <v>3715</v>
      </c>
      <c r="E506" t="s">
        <v>765</v>
      </c>
      <c r="F506" t="s">
        <v>3716</v>
      </c>
      <c r="G506" t="s">
        <v>69</v>
      </c>
      <c r="H506" t="str">
        <f t="shared" si="8"/>
        <v>VDD</v>
      </c>
      <c r="I506" t="s">
        <v>765</v>
      </c>
      <c r="J506" t="s">
        <v>69</v>
      </c>
      <c r="K506" t="s">
        <v>69</v>
      </c>
      <c r="M506">
        <v>60</v>
      </c>
      <c r="N506" s="2">
        <v>15286</v>
      </c>
      <c r="O506" s="2">
        <v>0</v>
      </c>
      <c r="P506" s="2">
        <v>254.76</v>
      </c>
      <c r="Q506" s="2">
        <v>440</v>
      </c>
      <c r="R506" s="2">
        <v>3056</v>
      </c>
      <c r="S506" s="2">
        <v>3821.5</v>
      </c>
      <c r="T506" s="2">
        <v>15286</v>
      </c>
      <c r="U506" s="2">
        <v>15286</v>
      </c>
      <c r="V506" s="2">
        <v>777.04</v>
      </c>
      <c r="W506" s="2">
        <v>951.84</v>
      </c>
      <c r="X506" s="2">
        <v>604.41</v>
      </c>
      <c r="Y506" s="2">
        <v>0</v>
      </c>
      <c r="Z506" s="2">
        <v>0</v>
      </c>
      <c r="AA506" s="2">
        <v>380.73</v>
      </c>
      <c r="AB506" s="2">
        <v>1165.99</v>
      </c>
      <c r="AC506" s="2">
        <v>0</v>
      </c>
      <c r="AD506" s="2">
        <v>0</v>
      </c>
      <c r="AE506" s="2"/>
    </row>
    <row r="507" spans="1:31" x14ac:dyDescent="0.25">
      <c r="A507" t="s">
        <v>2599</v>
      </c>
      <c r="B507" t="s">
        <v>3329</v>
      </c>
      <c r="C507" t="s">
        <v>3717</v>
      </c>
      <c r="D507" t="s">
        <v>3718</v>
      </c>
      <c r="E507" t="s">
        <v>766</v>
      </c>
      <c r="F507" t="s">
        <v>3719</v>
      </c>
      <c r="G507" t="s">
        <v>117</v>
      </c>
      <c r="H507" t="str">
        <f t="shared" si="8"/>
        <v>VDD</v>
      </c>
      <c r="I507" t="s">
        <v>766</v>
      </c>
      <c r="J507" t="s">
        <v>117</v>
      </c>
      <c r="K507" t="s">
        <v>117</v>
      </c>
      <c r="M507">
        <v>60</v>
      </c>
      <c r="N507" s="2">
        <v>12722</v>
      </c>
      <c r="O507" s="2">
        <v>0</v>
      </c>
      <c r="P507" s="2">
        <v>212.03</v>
      </c>
      <c r="Q507" s="2">
        <v>440</v>
      </c>
      <c r="R507" s="2">
        <v>0</v>
      </c>
      <c r="S507" s="2">
        <v>3180.5</v>
      </c>
      <c r="T507" s="2">
        <v>12722</v>
      </c>
      <c r="U507" s="2">
        <v>12722</v>
      </c>
      <c r="V507" s="2">
        <v>646.69000000000005</v>
      </c>
      <c r="W507" s="2">
        <v>668.69</v>
      </c>
      <c r="X507" s="2">
        <v>424.61</v>
      </c>
      <c r="Y507" s="2">
        <v>0</v>
      </c>
      <c r="Z507" s="2">
        <v>0</v>
      </c>
      <c r="AA507" s="2">
        <v>267.48</v>
      </c>
      <c r="AB507" s="2">
        <v>819.14</v>
      </c>
      <c r="AC507" s="2">
        <v>0</v>
      </c>
      <c r="AD507" s="2">
        <v>0</v>
      </c>
      <c r="AE507" s="2"/>
    </row>
    <row r="508" spans="1:31" x14ac:dyDescent="0.25">
      <c r="A508" t="s">
        <v>3720</v>
      </c>
      <c r="B508" t="s">
        <v>3208</v>
      </c>
      <c r="C508" t="s">
        <v>3721</v>
      </c>
      <c r="D508" t="s">
        <v>3722</v>
      </c>
      <c r="E508" t="s">
        <v>767</v>
      </c>
      <c r="F508" t="s">
        <v>3723</v>
      </c>
      <c r="G508" t="s">
        <v>111</v>
      </c>
      <c r="H508" t="str">
        <f t="shared" si="8"/>
        <v>VDD</v>
      </c>
      <c r="I508" t="s">
        <v>767</v>
      </c>
      <c r="J508" t="s">
        <v>111</v>
      </c>
      <c r="K508" t="s">
        <v>111</v>
      </c>
      <c r="M508">
        <v>60</v>
      </c>
      <c r="N508" s="2">
        <v>15286</v>
      </c>
      <c r="O508" s="2">
        <v>0</v>
      </c>
      <c r="P508" s="2">
        <v>254.76</v>
      </c>
      <c r="Q508" s="2">
        <v>440</v>
      </c>
      <c r="R508" s="2">
        <v>0</v>
      </c>
      <c r="S508" s="2">
        <v>3821.5</v>
      </c>
      <c r="T508" s="2">
        <v>15286</v>
      </c>
      <c r="U508" s="2">
        <v>15286</v>
      </c>
      <c r="V508" s="2">
        <v>777.04</v>
      </c>
      <c r="W508" s="2">
        <v>799.04</v>
      </c>
      <c r="X508" s="2">
        <v>507.39</v>
      </c>
      <c r="Y508" s="2">
        <v>0</v>
      </c>
      <c r="Z508" s="2">
        <v>0</v>
      </c>
      <c r="AA508" s="2">
        <v>319.61</v>
      </c>
      <c r="AB508" s="2">
        <v>978.8</v>
      </c>
      <c r="AC508" s="2">
        <v>0</v>
      </c>
      <c r="AD508" s="2">
        <v>0</v>
      </c>
      <c r="AE508" s="2"/>
    </row>
    <row r="509" spans="1:31" x14ac:dyDescent="0.25">
      <c r="A509" t="s">
        <v>1937</v>
      </c>
      <c r="B509" t="s">
        <v>3637</v>
      </c>
      <c r="C509" t="s">
        <v>3724</v>
      </c>
      <c r="D509" t="s">
        <v>3725</v>
      </c>
      <c r="E509" t="s">
        <v>768</v>
      </c>
      <c r="F509" t="s">
        <v>3726</v>
      </c>
      <c r="G509" t="s">
        <v>769</v>
      </c>
      <c r="H509" t="str">
        <f t="shared" si="8"/>
        <v>VDD</v>
      </c>
      <c r="I509" t="s">
        <v>768</v>
      </c>
      <c r="J509" t="s">
        <v>769</v>
      </c>
      <c r="K509" t="s">
        <v>769</v>
      </c>
      <c r="M509">
        <v>60</v>
      </c>
      <c r="N509" s="2">
        <v>9694</v>
      </c>
      <c r="O509" s="2">
        <v>0</v>
      </c>
      <c r="P509" s="2">
        <v>161.56</v>
      </c>
      <c r="Q509" s="2">
        <v>1320</v>
      </c>
      <c r="R509" s="2">
        <v>0</v>
      </c>
      <c r="S509" s="2">
        <v>2423.5</v>
      </c>
      <c r="T509" s="2">
        <v>9694</v>
      </c>
      <c r="U509" s="2">
        <v>9694</v>
      </c>
      <c r="V509" s="2">
        <v>492.77</v>
      </c>
      <c r="W509" s="2">
        <v>558.77</v>
      </c>
      <c r="X509" s="2">
        <v>354.81</v>
      </c>
      <c r="Y509" s="2">
        <v>0</v>
      </c>
      <c r="Z509" s="2">
        <v>0</v>
      </c>
      <c r="AA509" s="2">
        <v>223.51</v>
      </c>
      <c r="AB509" s="2">
        <v>684.49</v>
      </c>
      <c r="AC509" s="2">
        <v>0</v>
      </c>
      <c r="AD509" s="2">
        <v>0</v>
      </c>
      <c r="AE509" s="2"/>
    </row>
    <row r="510" spans="1:31" x14ac:dyDescent="0.25">
      <c r="A510" t="s">
        <v>2599</v>
      </c>
      <c r="B510" t="s">
        <v>1844</v>
      </c>
      <c r="C510" t="s">
        <v>3727</v>
      </c>
      <c r="D510" t="s">
        <v>3728</v>
      </c>
      <c r="E510" t="s">
        <v>770</v>
      </c>
      <c r="F510" t="s">
        <v>3729</v>
      </c>
      <c r="G510" t="s">
        <v>75</v>
      </c>
      <c r="H510" t="str">
        <f t="shared" si="8"/>
        <v>VDD</v>
      </c>
      <c r="I510" t="s">
        <v>770</v>
      </c>
      <c r="J510" t="s">
        <v>75</v>
      </c>
      <c r="K510" t="s">
        <v>75</v>
      </c>
      <c r="M510">
        <v>60</v>
      </c>
      <c r="N510" s="2">
        <v>12722</v>
      </c>
      <c r="O510" s="2">
        <v>0</v>
      </c>
      <c r="P510" s="2">
        <v>212.03</v>
      </c>
      <c r="Q510" s="2">
        <v>440</v>
      </c>
      <c r="R510" s="2">
        <v>0</v>
      </c>
      <c r="S510" s="2">
        <v>3180.5</v>
      </c>
      <c r="T510" s="2">
        <v>12722</v>
      </c>
      <c r="U510" s="2">
        <v>12722</v>
      </c>
      <c r="V510" s="2">
        <v>646.69000000000005</v>
      </c>
      <c r="W510" s="2">
        <v>668.69</v>
      </c>
      <c r="X510" s="2">
        <v>424.61</v>
      </c>
      <c r="Y510" s="2">
        <v>0</v>
      </c>
      <c r="Z510" s="2">
        <v>0</v>
      </c>
      <c r="AA510" s="2">
        <v>267.48</v>
      </c>
      <c r="AB510" s="2">
        <v>819.14</v>
      </c>
      <c r="AC510" s="2">
        <v>0</v>
      </c>
      <c r="AD510" s="2">
        <v>0</v>
      </c>
      <c r="AE510" s="2"/>
    </row>
    <row r="511" spans="1:31" x14ac:dyDescent="0.25">
      <c r="A511" t="s">
        <v>1937</v>
      </c>
      <c r="B511" t="s">
        <v>2000</v>
      </c>
      <c r="C511" t="s">
        <v>3730</v>
      </c>
      <c r="D511" t="s">
        <v>3731</v>
      </c>
      <c r="E511" t="s">
        <v>771</v>
      </c>
      <c r="F511" t="s">
        <v>3732</v>
      </c>
      <c r="G511" t="s">
        <v>524</v>
      </c>
      <c r="H511" t="str">
        <f t="shared" si="8"/>
        <v>VDD</v>
      </c>
      <c r="I511" t="s">
        <v>771</v>
      </c>
      <c r="J511" t="s">
        <v>524</v>
      </c>
      <c r="K511" t="s">
        <v>524</v>
      </c>
      <c r="M511">
        <v>60</v>
      </c>
      <c r="N511" s="2">
        <v>9694</v>
      </c>
      <c r="O511" s="2">
        <v>0</v>
      </c>
      <c r="P511" s="2">
        <v>161.56</v>
      </c>
      <c r="Q511" s="2">
        <v>440</v>
      </c>
      <c r="R511" s="2">
        <v>0</v>
      </c>
      <c r="S511" s="2">
        <v>2423.5</v>
      </c>
      <c r="T511" s="2">
        <v>9694</v>
      </c>
      <c r="U511" s="2">
        <v>9694</v>
      </c>
      <c r="V511" s="2">
        <v>492.78</v>
      </c>
      <c r="W511" s="2">
        <v>514.78</v>
      </c>
      <c r="X511" s="2">
        <v>326.87</v>
      </c>
      <c r="Y511" s="2">
        <v>0</v>
      </c>
      <c r="Z511" s="2">
        <v>0</v>
      </c>
      <c r="AA511" s="2">
        <v>205.91</v>
      </c>
      <c r="AB511" s="2">
        <v>630.6</v>
      </c>
      <c r="AC511" s="2">
        <v>0</v>
      </c>
      <c r="AD511" s="2">
        <v>0</v>
      </c>
      <c r="AE511" s="2"/>
    </row>
    <row r="512" spans="1:31" x14ac:dyDescent="0.25">
      <c r="A512" t="s">
        <v>1937</v>
      </c>
      <c r="B512" t="s">
        <v>3733</v>
      </c>
      <c r="C512" t="s">
        <v>3734</v>
      </c>
      <c r="D512" t="s">
        <v>3735</v>
      </c>
      <c r="E512" t="s">
        <v>772</v>
      </c>
      <c r="F512" t="s">
        <v>3736</v>
      </c>
      <c r="G512" t="s">
        <v>234</v>
      </c>
      <c r="H512" t="str">
        <f t="shared" si="8"/>
        <v>VDD</v>
      </c>
      <c r="I512" t="s">
        <v>772</v>
      </c>
      <c r="J512" t="s">
        <v>234</v>
      </c>
      <c r="K512" t="s">
        <v>234</v>
      </c>
      <c r="M512">
        <v>60</v>
      </c>
      <c r="N512" s="2">
        <v>9694</v>
      </c>
      <c r="O512" s="2">
        <v>0</v>
      </c>
      <c r="P512" s="2">
        <v>161.56</v>
      </c>
      <c r="Q512" s="2">
        <v>440</v>
      </c>
      <c r="R512" s="2">
        <v>0</v>
      </c>
      <c r="S512" s="2">
        <v>2423.5</v>
      </c>
      <c r="T512" s="2">
        <v>9694</v>
      </c>
      <c r="U512" s="2">
        <v>9694</v>
      </c>
      <c r="V512" s="2">
        <v>492.78</v>
      </c>
      <c r="W512" s="2">
        <v>514.78</v>
      </c>
      <c r="X512" s="2">
        <v>326.87</v>
      </c>
      <c r="Y512" s="2">
        <v>0</v>
      </c>
      <c r="Z512" s="2">
        <v>0</v>
      </c>
      <c r="AA512" s="2">
        <v>205.91</v>
      </c>
      <c r="AB512" s="2">
        <v>630.6</v>
      </c>
      <c r="AC512" s="2">
        <v>0</v>
      </c>
      <c r="AD512" s="2">
        <v>0</v>
      </c>
      <c r="AE512" s="2"/>
    </row>
    <row r="513" spans="1:31" x14ac:dyDescent="0.25">
      <c r="A513" t="s">
        <v>1937</v>
      </c>
      <c r="B513" t="s">
        <v>3733</v>
      </c>
      <c r="C513" t="s">
        <v>3737</v>
      </c>
      <c r="D513" t="s">
        <v>3738</v>
      </c>
      <c r="E513" t="s">
        <v>773</v>
      </c>
      <c r="F513" t="s">
        <v>3739</v>
      </c>
      <c r="G513" t="s">
        <v>774</v>
      </c>
      <c r="H513" t="str">
        <f t="shared" si="8"/>
        <v>VDD</v>
      </c>
      <c r="I513" t="s">
        <v>773</v>
      </c>
      <c r="J513" t="s">
        <v>774</v>
      </c>
      <c r="K513" t="s">
        <v>774</v>
      </c>
      <c r="M513">
        <v>60</v>
      </c>
      <c r="N513" s="2">
        <v>9864</v>
      </c>
      <c r="O513" s="2">
        <v>0</v>
      </c>
      <c r="P513" s="2">
        <v>164.4</v>
      </c>
      <c r="Q513" s="2">
        <v>1760</v>
      </c>
      <c r="R513" s="2">
        <v>0</v>
      </c>
      <c r="S513" s="2">
        <v>2466</v>
      </c>
      <c r="T513" s="2">
        <v>9864</v>
      </c>
      <c r="U513" s="2">
        <v>9864</v>
      </c>
      <c r="V513" s="2">
        <v>501.42</v>
      </c>
      <c r="W513" s="2">
        <v>589.41999999999996</v>
      </c>
      <c r="X513" s="2">
        <v>374.27</v>
      </c>
      <c r="Y513" s="2">
        <v>0</v>
      </c>
      <c r="Z513" s="2">
        <v>0</v>
      </c>
      <c r="AA513" s="2">
        <v>235.76</v>
      </c>
      <c r="AB513" s="2">
        <v>722.03</v>
      </c>
      <c r="AC513" s="2">
        <v>0</v>
      </c>
      <c r="AD513" s="2">
        <v>0</v>
      </c>
      <c r="AE513" s="2"/>
    </row>
    <row r="514" spans="1:31" x14ac:dyDescent="0.25">
      <c r="A514" t="s">
        <v>1937</v>
      </c>
      <c r="B514" t="s">
        <v>2277</v>
      </c>
      <c r="C514" t="s">
        <v>3740</v>
      </c>
      <c r="D514" t="s">
        <v>3741</v>
      </c>
      <c r="E514" t="s">
        <v>775</v>
      </c>
      <c r="F514" t="s">
        <v>3742</v>
      </c>
      <c r="G514" t="s">
        <v>776</v>
      </c>
      <c r="H514" t="str">
        <f t="shared" si="8"/>
        <v>VDD</v>
      </c>
      <c r="I514" t="s">
        <v>775</v>
      </c>
      <c r="J514" t="s">
        <v>776</v>
      </c>
      <c r="K514" t="s">
        <v>776</v>
      </c>
      <c r="M514">
        <v>60</v>
      </c>
      <c r="N514" s="2">
        <v>9694</v>
      </c>
      <c r="O514" s="2">
        <v>0</v>
      </c>
      <c r="P514" s="2">
        <v>161.56</v>
      </c>
      <c r="Q514" s="2">
        <v>1320</v>
      </c>
      <c r="R514" s="2">
        <v>0</v>
      </c>
      <c r="S514" s="2">
        <v>2423.5</v>
      </c>
      <c r="T514" s="2">
        <v>9694</v>
      </c>
      <c r="U514" s="2">
        <v>9694</v>
      </c>
      <c r="V514" s="2">
        <v>492.78</v>
      </c>
      <c r="W514" s="2">
        <v>558.78</v>
      </c>
      <c r="X514" s="2">
        <v>354.81</v>
      </c>
      <c r="Y514" s="2">
        <v>0</v>
      </c>
      <c r="Z514" s="2">
        <v>0</v>
      </c>
      <c r="AA514" s="2">
        <v>223.51</v>
      </c>
      <c r="AB514" s="2">
        <v>684.49</v>
      </c>
      <c r="AC514" s="2">
        <v>0</v>
      </c>
      <c r="AD514" s="2">
        <v>0</v>
      </c>
      <c r="AE514" s="2"/>
    </row>
    <row r="515" spans="1:31" x14ac:dyDescent="0.25">
      <c r="A515" t="s">
        <v>1937</v>
      </c>
      <c r="B515" t="s">
        <v>3743</v>
      </c>
      <c r="C515" t="s">
        <v>3744</v>
      </c>
      <c r="D515" t="s">
        <v>3745</v>
      </c>
      <c r="E515" t="s">
        <v>777</v>
      </c>
      <c r="F515" t="s">
        <v>3746</v>
      </c>
      <c r="G515" t="s">
        <v>364</v>
      </c>
      <c r="H515" t="str">
        <f t="shared" si="8"/>
        <v>VDD</v>
      </c>
      <c r="I515" t="s">
        <v>777</v>
      </c>
      <c r="J515" t="s">
        <v>364</v>
      </c>
      <c r="K515" t="s">
        <v>364</v>
      </c>
      <c r="M515">
        <v>60</v>
      </c>
      <c r="N515" s="2">
        <v>15286</v>
      </c>
      <c r="O515" s="2">
        <v>0</v>
      </c>
      <c r="P515" s="2">
        <v>254.76</v>
      </c>
      <c r="Q515" s="2">
        <v>0</v>
      </c>
      <c r="R515" s="2">
        <v>0</v>
      </c>
      <c r="S515" s="2">
        <v>3821.5</v>
      </c>
      <c r="T515" s="2">
        <v>15286</v>
      </c>
      <c r="U515" s="2">
        <v>15286</v>
      </c>
      <c r="V515" s="2">
        <v>777.04</v>
      </c>
      <c r="W515" s="2">
        <v>777.04</v>
      </c>
      <c r="X515" s="2">
        <v>493.41</v>
      </c>
      <c r="Y515" s="2">
        <v>0</v>
      </c>
      <c r="Z515" s="2">
        <v>0</v>
      </c>
      <c r="AA515" s="2">
        <v>310.81</v>
      </c>
      <c r="AB515" s="2">
        <v>951.87</v>
      </c>
      <c r="AC515" s="2">
        <v>0</v>
      </c>
      <c r="AD515" s="2">
        <v>0</v>
      </c>
      <c r="AE515" s="2"/>
    </row>
    <row r="516" spans="1:31" x14ac:dyDescent="0.25">
      <c r="A516" t="s">
        <v>1937</v>
      </c>
      <c r="B516" t="s">
        <v>3747</v>
      </c>
      <c r="C516" t="s">
        <v>3748</v>
      </c>
      <c r="D516" t="s">
        <v>3749</v>
      </c>
      <c r="E516" t="s">
        <v>778</v>
      </c>
      <c r="F516" t="s">
        <v>3750</v>
      </c>
      <c r="G516" t="s">
        <v>779</v>
      </c>
      <c r="H516" t="str">
        <f t="shared" si="8"/>
        <v>VDD</v>
      </c>
      <c r="I516" t="s">
        <v>778</v>
      </c>
      <c r="J516" t="s">
        <v>779</v>
      </c>
      <c r="K516" t="s">
        <v>779</v>
      </c>
      <c r="M516">
        <v>60</v>
      </c>
      <c r="N516" s="2">
        <v>10480</v>
      </c>
      <c r="O516" s="2">
        <v>0</v>
      </c>
      <c r="P516" s="2">
        <v>174.66</v>
      </c>
      <c r="Q516" s="2">
        <v>2500</v>
      </c>
      <c r="R516" s="2">
        <v>0</v>
      </c>
      <c r="S516" s="2">
        <v>2620</v>
      </c>
      <c r="T516" s="2">
        <v>10480</v>
      </c>
      <c r="U516" s="2">
        <v>10480</v>
      </c>
      <c r="V516" s="2">
        <v>532.73</v>
      </c>
      <c r="W516" s="2">
        <v>657.73</v>
      </c>
      <c r="X516" s="2">
        <v>417.65</v>
      </c>
      <c r="Y516" s="2">
        <v>0</v>
      </c>
      <c r="Z516" s="2">
        <v>0</v>
      </c>
      <c r="AA516" s="2">
        <v>263.08999999999997</v>
      </c>
      <c r="AB516" s="2">
        <v>805.72</v>
      </c>
      <c r="AC516" s="2">
        <v>0</v>
      </c>
      <c r="AD516" s="2">
        <v>0</v>
      </c>
      <c r="AE516" s="2"/>
    </row>
    <row r="517" spans="1:31" x14ac:dyDescent="0.25">
      <c r="A517" t="s">
        <v>1937</v>
      </c>
      <c r="B517" t="s">
        <v>3747</v>
      </c>
      <c r="C517" t="s">
        <v>3751</v>
      </c>
      <c r="D517" t="s">
        <v>3752</v>
      </c>
      <c r="E517" t="s">
        <v>780</v>
      </c>
      <c r="F517" t="s">
        <v>3753</v>
      </c>
      <c r="G517" t="s">
        <v>781</v>
      </c>
      <c r="H517" t="str">
        <f t="shared" si="8"/>
        <v>VDD</v>
      </c>
      <c r="I517" t="s">
        <v>780</v>
      </c>
      <c r="J517" t="s">
        <v>781</v>
      </c>
      <c r="K517" t="s">
        <v>781</v>
      </c>
      <c r="M517">
        <v>60</v>
      </c>
      <c r="N517" s="2">
        <v>10480</v>
      </c>
      <c r="O517" s="2">
        <v>0</v>
      </c>
      <c r="P517" s="2">
        <v>174.66</v>
      </c>
      <c r="Q517" s="2">
        <v>1760</v>
      </c>
      <c r="R517" s="2">
        <v>0</v>
      </c>
      <c r="S517" s="2">
        <v>2620</v>
      </c>
      <c r="T517" s="2">
        <v>10480</v>
      </c>
      <c r="U517" s="2">
        <v>10480</v>
      </c>
      <c r="V517" s="2">
        <v>532.73</v>
      </c>
      <c r="W517" s="2">
        <v>620.73</v>
      </c>
      <c r="X517" s="2">
        <v>394.17</v>
      </c>
      <c r="Y517" s="2">
        <v>0</v>
      </c>
      <c r="Z517" s="2">
        <v>0</v>
      </c>
      <c r="AA517" s="2">
        <v>248.29</v>
      </c>
      <c r="AB517" s="2">
        <v>760.4</v>
      </c>
      <c r="AC517" s="2">
        <v>0</v>
      </c>
      <c r="AD517" s="2">
        <v>0</v>
      </c>
      <c r="AE517" s="2"/>
    </row>
    <row r="518" spans="1:31" x14ac:dyDescent="0.25">
      <c r="A518" t="s">
        <v>1937</v>
      </c>
      <c r="B518" t="s">
        <v>1892</v>
      </c>
      <c r="C518" t="s">
        <v>3754</v>
      </c>
      <c r="D518" t="s">
        <v>3755</v>
      </c>
      <c r="E518" t="s">
        <v>782</v>
      </c>
      <c r="F518" t="s">
        <v>3756</v>
      </c>
      <c r="G518" t="s">
        <v>783</v>
      </c>
      <c r="H518" t="str">
        <f t="shared" si="8"/>
        <v>VDD</v>
      </c>
      <c r="I518" t="s">
        <v>782</v>
      </c>
      <c r="J518" t="s">
        <v>783</v>
      </c>
      <c r="K518" t="s">
        <v>783</v>
      </c>
      <c r="M518">
        <v>60</v>
      </c>
      <c r="N518" s="2">
        <v>9694</v>
      </c>
      <c r="O518" s="2">
        <v>0</v>
      </c>
      <c r="P518" s="2">
        <v>161.56</v>
      </c>
      <c r="Q518" s="2">
        <v>1320</v>
      </c>
      <c r="R518" s="2">
        <v>0</v>
      </c>
      <c r="S518" s="2">
        <v>2423.5</v>
      </c>
      <c r="T518" s="2">
        <v>9694</v>
      </c>
      <c r="U518" s="2">
        <v>9694</v>
      </c>
      <c r="V518" s="2">
        <v>492.78</v>
      </c>
      <c r="W518" s="2">
        <v>558.78</v>
      </c>
      <c r="X518" s="2">
        <v>354.81</v>
      </c>
      <c r="Y518" s="2">
        <v>0</v>
      </c>
      <c r="Z518" s="2">
        <v>0</v>
      </c>
      <c r="AA518" s="2">
        <v>223.51</v>
      </c>
      <c r="AB518" s="2">
        <v>684.49</v>
      </c>
      <c r="AC518" s="2">
        <v>0</v>
      </c>
      <c r="AD518" s="2">
        <v>0</v>
      </c>
      <c r="AE518" s="2"/>
    </row>
    <row r="519" spans="1:31" x14ac:dyDescent="0.25">
      <c r="A519" t="s">
        <v>1937</v>
      </c>
      <c r="B519" t="s">
        <v>3381</v>
      </c>
      <c r="C519" t="s">
        <v>3757</v>
      </c>
      <c r="D519" t="s">
        <v>3758</v>
      </c>
      <c r="E519" t="s">
        <v>784</v>
      </c>
      <c r="F519" t="s">
        <v>3759</v>
      </c>
      <c r="G519" t="s">
        <v>785</v>
      </c>
      <c r="H519" t="str">
        <f t="shared" si="8"/>
        <v>VDD</v>
      </c>
      <c r="I519" t="s">
        <v>784</v>
      </c>
      <c r="J519" t="s">
        <v>785</v>
      </c>
      <c r="K519" t="s">
        <v>785</v>
      </c>
      <c r="M519">
        <v>60</v>
      </c>
      <c r="N519" s="2">
        <v>9864</v>
      </c>
      <c r="O519" s="2">
        <v>0</v>
      </c>
      <c r="P519" s="2">
        <v>164.4</v>
      </c>
      <c r="Q519" s="2">
        <v>1760</v>
      </c>
      <c r="R519" s="2">
        <v>0</v>
      </c>
      <c r="S519" s="2">
        <v>2466</v>
      </c>
      <c r="T519" s="2">
        <v>9864</v>
      </c>
      <c r="U519" s="2">
        <v>9864</v>
      </c>
      <c r="V519" s="2">
        <v>501.42</v>
      </c>
      <c r="W519" s="2">
        <v>589.41999999999996</v>
      </c>
      <c r="X519" s="2">
        <v>374.28</v>
      </c>
      <c r="Y519" s="2">
        <v>0</v>
      </c>
      <c r="Z519" s="2">
        <v>0</v>
      </c>
      <c r="AA519" s="2">
        <v>235.76</v>
      </c>
      <c r="AB519" s="2">
        <v>722.03</v>
      </c>
      <c r="AC519" s="2">
        <v>0</v>
      </c>
      <c r="AD519" s="2">
        <v>0</v>
      </c>
      <c r="AE519" s="2"/>
    </row>
    <row r="520" spans="1:31" x14ac:dyDescent="0.25">
      <c r="A520" t="s">
        <v>1937</v>
      </c>
      <c r="B520" t="s">
        <v>3760</v>
      </c>
      <c r="C520" t="s">
        <v>3761</v>
      </c>
      <c r="D520" t="s">
        <v>3762</v>
      </c>
      <c r="E520" t="s">
        <v>786</v>
      </c>
      <c r="F520" t="s">
        <v>3763</v>
      </c>
      <c r="G520" t="s">
        <v>787</v>
      </c>
      <c r="H520" t="str">
        <f t="shared" si="8"/>
        <v>VDD</v>
      </c>
      <c r="I520" t="s">
        <v>786</v>
      </c>
      <c r="J520" t="s">
        <v>787</v>
      </c>
      <c r="K520" t="s">
        <v>787</v>
      </c>
      <c r="M520">
        <v>60</v>
      </c>
      <c r="N520" s="2">
        <v>14366</v>
      </c>
      <c r="O520" s="2">
        <v>0</v>
      </c>
      <c r="P520" s="2">
        <v>239.43</v>
      </c>
      <c r="Q520" s="2">
        <v>2500</v>
      </c>
      <c r="R520" s="2">
        <v>0</v>
      </c>
      <c r="S520" s="2">
        <v>3591.5</v>
      </c>
      <c r="T520" s="2">
        <v>14366</v>
      </c>
      <c r="U520" s="2">
        <v>14366</v>
      </c>
      <c r="V520" s="2">
        <v>730.27</v>
      </c>
      <c r="W520" s="2">
        <v>855.27</v>
      </c>
      <c r="X520" s="2">
        <v>543.08000000000004</v>
      </c>
      <c r="Y520" s="2">
        <v>0</v>
      </c>
      <c r="Z520" s="2">
        <v>0</v>
      </c>
      <c r="AA520" s="2">
        <v>342.1</v>
      </c>
      <c r="AB520" s="2">
        <v>1047.7</v>
      </c>
      <c r="AC520" s="2">
        <v>0</v>
      </c>
      <c r="AD520" s="2">
        <v>0</v>
      </c>
      <c r="AE520" s="2"/>
    </row>
    <row r="521" spans="1:31" x14ac:dyDescent="0.25">
      <c r="A521" t="s">
        <v>2599</v>
      </c>
      <c r="B521" t="s">
        <v>3765</v>
      </c>
      <c r="C521" t="s">
        <v>3766</v>
      </c>
      <c r="D521" t="s">
        <v>3767</v>
      </c>
      <c r="E521" t="s">
        <v>1793</v>
      </c>
      <c r="F521" t="s">
        <v>3768</v>
      </c>
      <c r="G521" t="s">
        <v>1794</v>
      </c>
      <c r="H521" t="str">
        <f t="shared" si="8"/>
        <v>VDD</v>
      </c>
      <c r="I521" t="s">
        <v>1793</v>
      </c>
      <c r="J521" t="s">
        <v>1794</v>
      </c>
      <c r="K521" t="s">
        <v>1794</v>
      </c>
      <c r="M521">
        <v>60</v>
      </c>
      <c r="N521" s="2">
        <v>14366</v>
      </c>
      <c r="O521" s="2">
        <v>5048.3999999999996</v>
      </c>
      <c r="P521" s="2">
        <v>239.43</v>
      </c>
      <c r="Q521" s="2">
        <v>2500</v>
      </c>
      <c r="R521" s="2">
        <v>0</v>
      </c>
      <c r="S521" s="2">
        <v>3591.5</v>
      </c>
      <c r="T521" s="2">
        <v>14366</v>
      </c>
      <c r="U521" s="2">
        <v>14366</v>
      </c>
      <c r="V521" s="2">
        <v>730.28</v>
      </c>
      <c r="W521" s="2">
        <v>1107.69</v>
      </c>
      <c r="X521" s="2">
        <v>703.39</v>
      </c>
      <c r="Y521" s="2">
        <v>0</v>
      </c>
      <c r="Z521" s="2">
        <v>0</v>
      </c>
      <c r="AA521" s="2">
        <v>443.07</v>
      </c>
      <c r="AB521" s="2">
        <v>1356.91</v>
      </c>
      <c r="AC521" s="2">
        <v>0</v>
      </c>
      <c r="AD521" s="2">
        <v>0</v>
      </c>
      <c r="AE521" s="2"/>
    </row>
    <row r="522" spans="1:31" x14ac:dyDescent="0.25">
      <c r="A522" t="s">
        <v>1937</v>
      </c>
      <c r="B522" t="s">
        <v>2199</v>
      </c>
      <c r="C522" t="s">
        <v>3769</v>
      </c>
      <c r="D522" t="s">
        <v>3770</v>
      </c>
      <c r="E522" t="s">
        <v>1784</v>
      </c>
      <c r="F522" t="s">
        <v>3771</v>
      </c>
      <c r="G522" t="s">
        <v>1708</v>
      </c>
      <c r="H522" t="str">
        <f t="shared" si="8"/>
        <v>VDD</v>
      </c>
      <c r="I522" t="s">
        <v>1784</v>
      </c>
      <c r="J522" t="s">
        <v>1708</v>
      </c>
      <c r="K522" t="s">
        <v>1708</v>
      </c>
      <c r="M522">
        <v>60</v>
      </c>
      <c r="N522" s="2">
        <v>16222</v>
      </c>
      <c r="O522" s="2">
        <v>0</v>
      </c>
      <c r="P522" s="2">
        <v>270.36</v>
      </c>
      <c r="Q522" s="2">
        <v>0</v>
      </c>
      <c r="R522" s="2">
        <v>0</v>
      </c>
      <c r="S522" s="2">
        <v>4055.5</v>
      </c>
      <c r="T522" s="2">
        <v>16222</v>
      </c>
      <c r="U522" s="2">
        <v>16222</v>
      </c>
      <c r="V522" s="2">
        <v>824.61</v>
      </c>
      <c r="W522" s="2">
        <v>824.61</v>
      </c>
      <c r="X522" s="2">
        <v>523.62</v>
      </c>
      <c r="Y522" s="2">
        <v>0</v>
      </c>
      <c r="Z522" s="2">
        <v>0</v>
      </c>
      <c r="AA522" s="2">
        <v>329.84</v>
      </c>
      <c r="AB522" s="2">
        <v>1010.13</v>
      </c>
      <c r="AC522" s="2">
        <v>0</v>
      </c>
      <c r="AD522" s="2">
        <v>0</v>
      </c>
      <c r="AE522" s="2"/>
    </row>
    <row r="523" spans="1:31" x14ac:dyDescent="0.25">
      <c r="A523" t="s">
        <v>3772</v>
      </c>
      <c r="B523" t="s">
        <v>2199</v>
      </c>
      <c r="C523" t="s">
        <v>3773</v>
      </c>
      <c r="D523" t="s">
        <v>3774</v>
      </c>
      <c r="E523" t="s">
        <v>788</v>
      </c>
      <c r="F523" t="s">
        <v>3775</v>
      </c>
      <c r="G523" t="s">
        <v>354</v>
      </c>
      <c r="H523" t="str">
        <f t="shared" si="8"/>
        <v>VDD</v>
      </c>
      <c r="I523" t="s">
        <v>788</v>
      </c>
      <c r="J523" t="s">
        <v>354</v>
      </c>
      <c r="K523" t="s">
        <v>354</v>
      </c>
      <c r="M523">
        <v>60</v>
      </c>
      <c r="N523" s="2">
        <v>15286</v>
      </c>
      <c r="O523" s="2">
        <v>0</v>
      </c>
      <c r="P523" s="2">
        <v>254.76</v>
      </c>
      <c r="Q523" s="2">
        <v>880</v>
      </c>
      <c r="R523" s="2">
        <v>0</v>
      </c>
      <c r="S523" s="2">
        <v>3821.5</v>
      </c>
      <c r="T523" s="2">
        <v>15286</v>
      </c>
      <c r="U523" s="2">
        <v>15286</v>
      </c>
      <c r="V523" s="2">
        <v>777.03</v>
      </c>
      <c r="W523" s="2">
        <v>821.03</v>
      </c>
      <c r="X523" s="2">
        <v>521.34</v>
      </c>
      <c r="Y523" s="2">
        <v>0</v>
      </c>
      <c r="Z523" s="2">
        <v>0</v>
      </c>
      <c r="AA523" s="2">
        <v>328.41</v>
      </c>
      <c r="AB523" s="2">
        <v>1005.76</v>
      </c>
      <c r="AC523" s="2">
        <v>0</v>
      </c>
      <c r="AD523" s="2">
        <v>0</v>
      </c>
      <c r="AE523" s="2"/>
    </row>
    <row r="524" spans="1:31" x14ac:dyDescent="0.25">
      <c r="A524" t="s">
        <v>1937</v>
      </c>
      <c r="B524" t="s">
        <v>3776</v>
      </c>
      <c r="C524" t="s">
        <v>2372</v>
      </c>
      <c r="D524" t="s">
        <v>3777</v>
      </c>
      <c r="E524" t="s">
        <v>789</v>
      </c>
      <c r="F524" t="s">
        <v>3778</v>
      </c>
      <c r="G524" t="s">
        <v>790</v>
      </c>
      <c r="H524" t="str">
        <f t="shared" si="8"/>
        <v>VDD</v>
      </c>
      <c r="I524" t="s">
        <v>789</v>
      </c>
      <c r="J524" t="s">
        <v>790</v>
      </c>
      <c r="K524" t="s">
        <v>790</v>
      </c>
      <c r="M524">
        <v>60</v>
      </c>
      <c r="N524" s="2">
        <v>16222</v>
      </c>
      <c r="O524" s="2">
        <v>0</v>
      </c>
      <c r="P524" s="2">
        <v>270.36</v>
      </c>
      <c r="Q524" s="2">
        <v>0</v>
      </c>
      <c r="R524" s="2">
        <v>0</v>
      </c>
      <c r="S524" s="2">
        <v>4055.5</v>
      </c>
      <c r="T524" s="2">
        <v>16222</v>
      </c>
      <c r="U524" s="2">
        <v>16222</v>
      </c>
      <c r="V524" s="2">
        <v>824.61</v>
      </c>
      <c r="W524" s="2">
        <v>824.61</v>
      </c>
      <c r="X524" s="2">
        <v>523.62</v>
      </c>
      <c r="Y524" s="2">
        <v>0</v>
      </c>
      <c r="Z524" s="2">
        <v>0</v>
      </c>
      <c r="AA524" s="2">
        <v>329.84</v>
      </c>
      <c r="AB524" s="2">
        <v>1010.13</v>
      </c>
      <c r="AC524" s="2">
        <v>0</v>
      </c>
      <c r="AD524" s="2">
        <v>0</v>
      </c>
      <c r="AE524" s="2"/>
    </row>
    <row r="525" spans="1:31" x14ac:dyDescent="0.25">
      <c r="A525" t="s">
        <v>1937</v>
      </c>
      <c r="B525" t="s">
        <v>3779</v>
      </c>
      <c r="C525" t="s">
        <v>3780</v>
      </c>
      <c r="D525" t="s">
        <v>3781</v>
      </c>
      <c r="E525" t="s">
        <v>791</v>
      </c>
      <c r="F525" t="s">
        <v>3782</v>
      </c>
      <c r="G525" t="s">
        <v>792</v>
      </c>
      <c r="H525" t="str">
        <f t="shared" si="8"/>
        <v>VDD</v>
      </c>
      <c r="I525" t="s">
        <v>791</v>
      </c>
      <c r="J525" t="s">
        <v>792</v>
      </c>
      <c r="K525" t="s">
        <v>792</v>
      </c>
      <c r="M525">
        <v>60</v>
      </c>
      <c r="N525" s="2">
        <v>15286</v>
      </c>
      <c r="O525" s="2">
        <v>0</v>
      </c>
      <c r="P525" s="2">
        <v>254.76</v>
      </c>
      <c r="Q525" s="2">
        <v>440</v>
      </c>
      <c r="R525" s="2">
        <v>0</v>
      </c>
      <c r="S525" s="2">
        <v>3821.5</v>
      </c>
      <c r="T525" s="2">
        <v>15286</v>
      </c>
      <c r="U525" s="2">
        <v>15286</v>
      </c>
      <c r="V525" s="2">
        <v>777.04</v>
      </c>
      <c r="W525" s="2">
        <v>799.04</v>
      </c>
      <c r="X525" s="2">
        <v>507.39</v>
      </c>
      <c r="Y525" s="2">
        <v>0</v>
      </c>
      <c r="Z525" s="2">
        <v>0</v>
      </c>
      <c r="AA525" s="2">
        <v>319.61</v>
      </c>
      <c r="AB525" s="2">
        <v>978.8</v>
      </c>
      <c r="AC525" s="2">
        <v>0</v>
      </c>
      <c r="AD525" s="2">
        <v>0</v>
      </c>
      <c r="AE525" s="2"/>
    </row>
    <row r="526" spans="1:31" x14ac:dyDescent="0.25">
      <c r="A526" t="s">
        <v>1937</v>
      </c>
      <c r="B526" t="s">
        <v>2818</v>
      </c>
      <c r="C526" t="s">
        <v>3783</v>
      </c>
      <c r="D526" t="s">
        <v>3784</v>
      </c>
      <c r="E526" t="s">
        <v>793</v>
      </c>
      <c r="F526" t="s">
        <v>3785</v>
      </c>
      <c r="G526" t="s">
        <v>488</v>
      </c>
      <c r="H526" t="str">
        <f t="shared" si="8"/>
        <v>VDD</v>
      </c>
      <c r="I526" t="s">
        <v>793</v>
      </c>
      <c r="J526" t="s">
        <v>488</v>
      </c>
      <c r="K526" t="s">
        <v>488</v>
      </c>
      <c r="M526">
        <v>60</v>
      </c>
      <c r="N526" s="2">
        <v>16330</v>
      </c>
      <c r="O526" s="2">
        <v>0</v>
      </c>
      <c r="P526" s="2">
        <v>272.16000000000003</v>
      </c>
      <c r="Q526" s="2">
        <v>2500</v>
      </c>
      <c r="R526" s="2">
        <v>0</v>
      </c>
      <c r="S526" s="2">
        <v>4082.5</v>
      </c>
      <c r="T526" s="2">
        <v>16330</v>
      </c>
      <c r="U526" s="2">
        <v>16330</v>
      </c>
      <c r="V526" s="2">
        <v>830.1</v>
      </c>
      <c r="W526" s="2">
        <v>955.1</v>
      </c>
      <c r="X526" s="2">
        <v>606.48</v>
      </c>
      <c r="Y526" s="2">
        <v>0</v>
      </c>
      <c r="Z526" s="2">
        <v>0</v>
      </c>
      <c r="AA526" s="2">
        <v>382.04</v>
      </c>
      <c r="AB526" s="2">
        <v>1169.99</v>
      </c>
      <c r="AC526" s="2">
        <v>0</v>
      </c>
      <c r="AD526" s="2">
        <v>0</v>
      </c>
      <c r="AE526" s="2"/>
    </row>
    <row r="527" spans="1:31" x14ac:dyDescent="0.25">
      <c r="A527" t="s">
        <v>1937</v>
      </c>
      <c r="B527" t="s">
        <v>3786</v>
      </c>
      <c r="C527" t="s">
        <v>3787</v>
      </c>
      <c r="D527" t="s">
        <v>3788</v>
      </c>
      <c r="E527" t="s">
        <v>794</v>
      </c>
      <c r="F527" t="s">
        <v>3789</v>
      </c>
      <c r="G527" t="s">
        <v>795</v>
      </c>
      <c r="H527" t="str">
        <f t="shared" si="8"/>
        <v>VDD</v>
      </c>
      <c r="I527" t="s">
        <v>794</v>
      </c>
      <c r="J527" t="s">
        <v>795</v>
      </c>
      <c r="K527" t="s">
        <v>795</v>
      </c>
      <c r="M527">
        <v>60</v>
      </c>
      <c r="N527" s="2">
        <v>11516</v>
      </c>
      <c r="O527" s="2">
        <v>0</v>
      </c>
      <c r="P527" s="2">
        <v>191.93</v>
      </c>
      <c r="Q527" s="2">
        <v>440</v>
      </c>
      <c r="R527" s="2">
        <v>0</v>
      </c>
      <c r="S527" s="2">
        <v>2879</v>
      </c>
      <c r="T527" s="2">
        <v>11516</v>
      </c>
      <c r="U527" s="2">
        <v>11516</v>
      </c>
      <c r="V527" s="2">
        <v>585.39</v>
      </c>
      <c r="W527" s="2">
        <v>607.39</v>
      </c>
      <c r="X527" s="2">
        <v>385.69</v>
      </c>
      <c r="Y527" s="2">
        <v>0</v>
      </c>
      <c r="Z527" s="2">
        <v>0</v>
      </c>
      <c r="AA527" s="2">
        <v>242.95</v>
      </c>
      <c r="AB527" s="2">
        <v>744.05</v>
      </c>
      <c r="AC527" s="2">
        <v>0</v>
      </c>
      <c r="AD527" s="2">
        <v>0</v>
      </c>
      <c r="AE527" s="2"/>
    </row>
    <row r="528" spans="1:31" x14ac:dyDescent="0.25">
      <c r="A528" t="s">
        <v>1937</v>
      </c>
      <c r="B528" t="s">
        <v>3790</v>
      </c>
      <c r="C528" t="s">
        <v>2033</v>
      </c>
      <c r="D528" t="s">
        <v>3791</v>
      </c>
      <c r="E528" t="s">
        <v>796</v>
      </c>
      <c r="F528" t="s">
        <v>3792</v>
      </c>
      <c r="G528" t="s">
        <v>797</v>
      </c>
      <c r="H528" t="str">
        <f t="shared" ref="H528:H586" si="9">IF(E528=I528,"VDD","FAL")</f>
        <v>VDD</v>
      </c>
      <c r="I528" t="s">
        <v>796</v>
      </c>
      <c r="J528" t="s">
        <v>797</v>
      </c>
      <c r="K528" t="s">
        <v>797</v>
      </c>
      <c r="M528">
        <v>60</v>
      </c>
      <c r="N528" s="2">
        <v>9694</v>
      </c>
      <c r="O528" s="2">
        <v>0</v>
      </c>
      <c r="P528" s="2">
        <v>161.56</v>
      </c>
      <c r="Q528" s="2">
        <v>880</v>
      </c>
      <c r="R528" s="2">
        <v>0</v>
      </c>
      <c r="S528" s="2">
        <v>2423.5</v>
      </c>
      <c r="T528" s="2">
        <v>9694</v>
      </c>
      <c r="U528" s="2">
        <v>9694</v>
      </c>
      <c r="V528" s="2">
        <v>492.78</v>
      </c>
      <c r="W528" s="2">
        <v>536.78</v>
      </c>
      <c r="X528" s="2">
        <v>340.85</v>
      </c>
      <c r="Y528" s="2">
        <v>0</v>
      </c>
      <c r="Z528" s="2">
        <v>0</v>
      </c>
      <c r="AA528" s="2">
        <v>214.71</v>
      </c>
      <c r="AB528" s="2">
        <v>657.53</v>
      </c>
      <c r="AC528" s="2">
        <v>0</v>
      </c>
      <c r="AD528" s="2">
        <v>0</v>
      </c>
      <c r="AE528" s="2"/>
    </row>
    <row r="529" spans="1:31" x14ac:dyDescent="0.25">
      <c r="A529" t="s">
        <v>3793</v>
      </c>
      <c r="B529" t="s">
        <v>3794</v>
      </c>
      <c r="C529" t="s">
        <v>3795</v>
      </c>
      <c r="D529" t="s">
        <v>3796</v>
      </c>
      <c r="E529" t="s">
        <v>798</v>
      </c>
      <c r="F529" t="s">
        <v>3797</v>
      </c>
      <c r="G529" t="s">
        <v>672</v>
      </c>
      <c r="H529" t="str">
        <f t="shared" si="9"/>
        <v>VDD</v>
      </c>
      <c r="I529" t="s">
        <v>798</v>
      </c>
      <c r="J529" t="s">
        <v>672</v>
      </c>
      <c r="K529" t="s">
        <v>672</v>
      </c>
      <c r="M529">
        <v>60</v>
      </c>
      <c r="N529" s="2">
        <v>15286</v>
      </c>
      <c r="O529" s="2">
        <v>0</v>
      </c>
      <c r="P529" s="2">
        <v>254.76</v>
      </c>
      <c r="Q529" s="2">
        <v>0</v>
      </c>
      <c r="R529" s="2">
        <v>0</v>
      </c>
      <c r="S529" s="2">
        <v>3821.5</v>
      </c>
      <c r="T529" s="2">
        <v>15286</v>
      </c>
      <c r="U529" s="2">
        <v>15286</v>
      </c>
      <c r="V529" s="2">
        <v>777.04</v>
      </c>
      <c r="W529" s="2">
        <v>777.04</v>
      </c>
      <c r="X529" s="2">
        <v>493.41</v>
      </c>
      <c r="Y529" s="2">
        <v>0</v>
      </c>
      <c r="Z529" s="2">
        <v>0</v>
      </c>
      <c r="AA529" s="2">
        <v>310.81</v>
      </c>
      <c r="AB529" s="2">
        <v>951.87</v>
      </c>
      <c r="AC529" s="2">
        <v>0</v>
      </c>
      <c r="AD529" s="2">
        <v>0</v>
      </c>
      <c r="AE529" s="2"/>
    </row>
    <row r="530" spans="1:31" x14ac:dyDescent="0.25">
      <c r="A530" t="s">
        <v>3798</v>
      </c>
      <c r="B530" t="s">
        <v>1825</v>
      </c>
      <c r="C530" t="s">
        <v>2031</v>
      </c>
      <c r="D530" t="s">
        <v>3799</v>
      </c>
      <c r="E530" t="s">
        <v>799</v>
      </c>
      <c r="F530" t="s">
        <v>3800</v>
      </c>
      <c r="G530" t="s">
        <v>56</v>
      </c>
      <c r="H530" t="str">
        <f t="shared" si="9"/>
        <v>VDD</v>
      </c>
      <c r="I530" t="s">
        <v>799</v>
      </c>
      <c r="J530" t="s">
        <v>56</v>
      </c>
      <c r="K530" t="s">
        <v>56</v>
      </c>
      <c r="M530">
        <v>60</v>
      </c>
      <c r="N530" s="2">
        <v>10480</v>
      </c>
      <c r="O530" s="2">
        <v>0</v>
      </c>
      <c r="P530" s="2">
        <v>174.66</v>
      </c>
      <c r="Q530" s="2">
        <v>1320</v>
      </c>
      <c r="R530" s="2">
        <v>0</v>
      </c>
      <c r="S530" s="2">
        <v>2620</v>
      </c>
      <c r="T530" s="2">
        <v>10480</v>
      </c>
      <c r="U530" s="2">
        <v>10480</v>
      </c>
      <c r="V530" s="2">
        <v>532.73</v>
      </c>
      <c r="W530" s="2">
        <v>598.73</v>
      </c>
      <c r="X530" s="2">
        <v>380.18</v>
      </c>
      <c r="Y530" s="2">
        <v>0</v>
      </c>
      <c r="Z530" s="2">
        <v>0</v>
      </c>
      <c r="AA530" s="2">
        <v>239.49</v>
      </c>
      <c r="AB530" s="2">
        <v>733.44</v>
      </c>
      <c r="AC530" s="2">
        <v>0</v>
      </c>
      <c r="AD530" s="2">
        <v>0</v>
      </c>
      <c r="AE530" s="2"/>
    </row>
    <row r="531" spans="1:31" x14ac:dyDescent="0.25">
      <c r="A531" t="s">
        <v>3801</v>
      </c>
      <c r="B531" t="s">
        <v>2542</v>
      </c>
      <c r="C531" t="s">
        <v>3802</v>
      </c>
      <c r="D531" t="s">
        <v>3803</v>
      </c>
      <c r="E531" t="s">
        <v>800</v>
      </c>
      <c r="F531" t="s">
        <v>3804</v>
      </c>
      <c r="G531" t="s">
        <v>801</v>
      </c>
      <c r="H531" t="str">
        <f t="shared" si="9"/>
        <v>VDD</v>
      </c>
      <c r="I531" t="s">
        <v>800</v>
      </c>
      <c r="J531" t="s">
        <v>801</v>
      </c>
      <c r="K531" t="s">
        <v>801</v>
      </c>
      <c r="M531">
        <v>60</v>
      </c>
      <c r="N531" s="2">
        <v>9694</v>
      </c>
      <c r="O531" s="2">
        <v>0</v>
      </c>
      <c r="P531" s="2">
        <v>161.56</v>
      </c>
      <c r="Q531" s="2">
        <v>880</v>
      </c>
      <c r="R531" s="2">
        <v>0</v>
      </c>
      <c r="S531" s="2">
        <v>2423.5</v>
      </c>
      <c r="T531" s="2">
        <v>9694</v>
      </c>
      <c r="U531" s="2">
        <v>9694</v>
      </c>
      <c r="V531" s="2">
        <v>492.78</v>
      </c>
      <c r="W531" s="2">
        <v>536.78</v>
      </c>
      <c r="X531" s="2">
        <v>340.85</v>
      </c>
      <c r="Y531" s="2">
        <v>0</v>
      </c>
      <c r="Z531" s="2">
        <v>0</v>
      </c>
      <c r="AA531" s="2">
        <v>214.71</v>
      </c>
      <c r="AB531" s="2">
        <v>657.53</v>
      </c>
      <c r="AC531" s="2">
        <v>0</v>
      </c>
      <c r="AD531" s="2">
        <v>0</v>
      </c>
      <c r="AE531" s="2"/>
    </row>
    <row r="532" spans="1:31" x14ac:dyDescent="0.25">
      <c r="A532" t="s">
        <v>3805</v>
      </c>
      <c r="B532" t="s">
        <v>2484</v>
      </c>
      <c r="C532" t="s">
        <v>3806</v>
      </c>
      <c r="D532" t="s">
        <v>3807</v>
      </c>
      <c r="E532" t="s">
        <v>802</v>
      </c>
      <c r="F532" t="s">
        <v>3808</v>
      </c>
      <c r="G532" t="s">
        <v>803</v>
      </c>
      <c r="H532" t="str">
        <f t="shared" si="9"/>
        <v>VDD</v>
      </c>
      <c r="I532" t="s">
        <v>802</v>
      </c>
      <c r="J532" t="s">
        <v>803</v>
      </c>
      <c r="K532" t="s">
        <v>803</v>
      </c>
      <c r="M532">
        <v>60</v>
      </c>
      <c r="N532" s="2">
        <v>9864</v>
      </c>
      <c r="O532" s="2">
        <v>0</v>
      </c>
      <c r="P532" s="2">
        <v>164.4</v>
      </c>
      <c r="Q532" s="2">
        <v>1760</v>
      </c>
      <c r="R532" s="2">
        <v>0</v>
      </c>
      <c r="S532" s="2">
        <v>2466</v>
      </c>
      <c r="T532" s="2">
        <v>9864</v>
      </c>
      <c r="U532" s="2">
        <v>9864</v>
      </c>
      <c r="V532" s="2">
        <v>501.42</v>
      </c>
      <c r="W532" s="2">
        <v>589.41999999999996</v>
      </c>
      <c r="X532" s="2">
        <v>374.28</v>
      </c>
      <c r="Y532" s="2">
        <v>0</v>
      </c>
      <c r="Z532" s="2">
        <v>0</v>
      </c>
      <c r="AA532" s="2">
        <v>235.76</v>
      </c>
      <c r="AB532" s="2">
        <v>722.03</v>
      </c>
      <c r="AC532" s="2">
        <v>0</v>
      </c>
      <c r="AD532" s="2">
        <v>0</v>
      </c>
      <c r="AE532" s="2"/>
    </row>
    <row r="533" spans="1:31" x14ac:dyDescent="0.25">
      <c r="A533" t="s">
        <v>3809</v>
      </c>
      <c r="B533" t="s">
        <v>3810</v>
      </c>
      <c r="C533" t="s">
        <v>3811</v>
      </c>
      <c r="D533" t="s">
        <v>3812</v>
      </c>
      <c r="E533" t="s">
        <v>804</v>
      </c>
      <c r="F533" t="s">
        <v>3813</v>
      </c>
      <c r="G533" t="s">
        <v>269</v>
      </c>
      <c r="H533" t="str">
        <f t="shared" si="9"/>
        <v>VDD</v>
      </c>
      <c r="I533" t="s">
        <v>804</v>
      </c>
      <c r="J533" t="s">
        <v>269</v>
      </c>
      <c r="K533" t="s">
        <v>269</v>
      </c>
      <c r="M533">
        <v>60</v>
      </c>
      <c r="N533" s="2">
        <v>15286</v>
      </c>
      <c r="O533" s="2">
        <v>0</v>
      </c>
      <c r="P533" s="2">
        <v>254.76</v>
      </c>
      <c r="Q533" s="2">
        <v>0</v>
      </c>
      <c r="R533" s="2">
        <v>0</v>
      </c>
      <c r="S533" s="2">
        <v>3821.5</v>
      </c>
      <c r="T533" s="2">
        <v>15286</v>
      </c>
      <c r="U533" s="2">
        <v>15286</v>
      </c>
      <c r="V533" s="2">
        <v>777.04</v>
      </c>
      <c r="W533" s="2">
        <v>777.04</v>
      </c>
      <c r="X533" s="2">
        <v>493.41</v>
      </c>
      <c r="Y533" s="2">
        <v>0</v>
      </c>
      <c r="Z533" s="2">
        <v>0</v>
      </c>
      <c r="AA533" s="2">
        <v>310.81</v>
      </c>
      <c r="AB533" s="2">
        <v>951.87</v>
      </c>
      <c r="AC533" s="2">
        <v>0</v>
      </c>
      <c r="AD533" s="2">
        <v>0</v>
      </c>
      <c r="AE533" s="2"/>
    </row>
    <row r="534" spans="1:31" x14ac:dyDescent="0.25">
      <c r="A534" t="s">
        <v>3814</v>
      </c>
      <c r="B534" t="s">
        <v>3815</v>
      </c>
      <c r="C534" t="s">
        <v>3816</v>
      </c>
      <c r="D534" t="s">
        <v>3817</v>
      </c>
      <c r="E534" t="s">
        <v>805</v>
      </c>
      <c r="F534" t="s">
        <v>3818</v>
      </c>
      <c r="G534" t="s">
        <v>215</v>
      </c>
      <c r="H534" t="str">
        <f t="shared" si="9"/>
        <v>VDD</v>
      </c>
      <c r="I534" t="s">
        <v>805</v>
      </c>
      <c r="J534" t="s">
        <v>215</v>
      </c>
      <c r="K534" t="s">
        <v>215</v>
      </c>
      <c r="M534">
        <v>60</v>
      </c>
      <c r="N534" s="2">
        <v>12722</v>
      </c>
      <c r="O534" s="2">
        <v>0</v>
      </c>
      <c r="P534" s="2">
        <v>212.03</v>
      </c>
      <c r="Q534" s="2">
        <v>0</v>
      </c>
      <c r="R534" s="2">
        <v>0</v>
      </c>
      <c r="S534" s="2">
        <v>3180.5</v>
      </c>
      <c r="T534" s="2">
        <v>12722</v>
      </c>
      <c r="U534" s="2">
        <v>12722</v>
      </c>
      <c r="V534" s="2">
        <v>646.70000000000005</v>
      </c>
      <c r="W534" s="2">
        <v>646.70000000000005</v>
      </c>
      <c r="X534" s="2">
        <v>410.65</v>
      </c>
      <c r="Y534" s="2">
        <v>0</v>
      </c>
      <c r="Z534" s="2">
        <v>0</v>
      </c>
      <c r="AA534" s="2">
        <v>258.68</v>
      </c>
      <c r="AB534" s="2">
        <v>792.21</v>
      </c>
      <c r="AC534" s="2">
        <v>0</v>
      </c>
      <c r="AD534" s="2">
        <v>0</v>
      </c>
      <c r="AE534" s="2"/>
    </row>
    <row r="535" spans="1:31" x14ac:dyDescent="0.25">
      <c r="A535" t="s">
        <v>2613</v>
      </c>
      <c r="B535" t="s">
        <v>3819</v>
      </c>
      <c r="C535" t="s">
        <v>3820</v>
      </c>
      <c r="D535" t="s">
        <v>3821</v>
      </c>
      <c r="E535" t="s">
        <v>806</v>
      </c>
      <c r="F535" t="s">
        <v>3822</v>
      </c>
      <c r="G535" t="s">
        <v>158</v>
      </c>
      <c r="H535" t="str">
        <f t="shared" si="9"/>
        <v>VDD</v>
      </c>
      <c r="I535" t="s">
        <v>806</v>
      </c>
      <c r="J535" t="s">
        <v>158</v>
      </c>
      <c r="K535" t="s">
        <v>158</v>
      </c>
      <c r="M535">
        <v>60</v>
      </c>
      <c r="N535" s="2">
        <v>12722</v>
      </c>
      <c r="O535" s="2">
        <v>0</v>
      </c>
      <c r="P535" s="2">
        <v>212.03</v>
      </c>
      <c r="Q535" s="2">
        <v>440</v>
      </c>
      <c r="R535" s="2">
        <v>2544</v>
      </c>
      <c r="S535" s="2">
        <v>3180.5</v>
      </c>
      <c r="T535" s="2">
        <v>12722</v>
      </c>
      <c r="U535" s="2">
        <v>12722</v>
      </c>
      <c r="V535" s="2">
        <v>646.70000000000005</v>
      </c>
      <c r="W535" s="2">
        <v>795.9</v>
      </c>
      <c r="X535" s="2">
        <v>505.39</v>
      </c>
      <c r="Y535" s="2">
        <v>0</v>
      </c>
      <c r="Z535" s="2">
        <v>0</v>
      </c>
      <c r="AA535" s="2">
        <v>318.36</v>
      </c>
      <c r="AB535" s="2">
        <v>974.97</v>
      </c>
      <c r="AC535" s="2">
        <v>0</v>
      </c>
      <c r="AD535" s="2">
        <v>0</v>
      </c>
      <c r="AE535" s="2"/>
    </row>
    <row r="536" spans="1:31" x14ac:dyDescent="0.25">
      <c r="A536" t="s">
        <v>2262</v>
      </c>
      <c r="B536" t="s">
        <v>3302</v>
      </c>
      <c r="C536" t="s">
        <v>3823</v>
      </c>
      <c r="D536" t="s">
        <v>3824</v>
      </c>
      <c r="E536" t="s">
        <v>807</v>
      </c>
      <c r="F536" t="s">
        <v>3825</v>
      </c>
      <c r="G536" t="s">
        <v>808</v>
      </c>
      <c r="H536" t="str">
        <f t="shared" si="9"/>
        <v>VDD</v>
      </c>
      <c r="I536" t="s">
        <v>807</v>
      </c>
      <c r="J536" t="s">
        <v>808</v>
      </c>
      <c r="K536" t="s">
        <v>808</v>
      </c>
      <c r="M536">
        <v>60</v>
      </c>
      <c r="N536" s="2">
        <v>15286</v>
      </c>
      <c r="O536" s="2">
        <v>0</v>
      </c>
      <c r="P536" s="2">
        <v>254.76</v>
      </c>
      <c r="Q536" s="2">
        <v>880</v>
      </c>
      <c r="R536" s="2">
        <v>0</v>
      </c>
      <c r="S536" s="2">
        <v>3821.5</v>
      </c>
      <c r="T536" s="2">
        <v>15286</v>
      </c>
      <c r="U536" s="2">
        <v>15286</v>
      </c>
      <c r="V536" s="2">
        <v>777.04</v>
      </c>
      <c r="W536" s="2">
        <v>821.04</v>
      </c>
      <c r="X536" s="2">
        <v>521.35</v>
      </c>
      <c r="Y536" s="2">
        <v>0</v>
      </c>
      <c r="Z536" s="2">
        <v>1067.3399999999999</v>
      </c>
      <c r="AA536" s="2">
        <v>328.41</v>
      </c>
      <c r="AB536" s="2">
        <v>1005.76</v>
      </c>
      <c r="AC536" s="2">
        <v>0</v>
      </c>
      <c r="AD536" s="2">
        <v>328.41</v>
      </c>
      <c r="AE536" s="2"/>
    </row>
    <row r="537" spans="1:31" x14ac:dyDescent="0.25">
      <c r="A537" t="s">
        <v>3826</v>
      </c>
      <c r="B537" t="s">
        <v>2023</v>
      </c>
      <c r="C537" t="s">
        <v>3827</v>
      </c>
      <c r="D537" t="s">
        <v>3828</v>
      </c>
      <c r="E537" t="s">
        <v>809</v>
      </c>
      <c r="F537" t="s">
        <v>3829</v>
      </c>
      <c r="G537" t="s">
        <v>810</v>
      </c>
      <c r="H537" t="str">
        <f t="shared" si="9"/>
        <v>VDD</v>
      </c>
      <c r="I537" t="s">
        <v>809</v>
      </c>
      <c r="J537" t="s">
        <v>810</v>
      </c>
      <c r="K537" t="s">
        <v>810</v>
      </c>
      <c r="M537">
        <v>60</v>
      </c>
      <c r="N537" s="2">
        <v>16222</v>
      </c>
      <c r="O537" s="2">
        <v>0</v>
      </c>
      <c r="P537" s="2">
        <v>270.36</v>
      </c>
      <c r="Q537" s="2">
        <v>1320</v>
      </c>
      <c r="R537" s="2">
        <v>0</v>
      </c>
      <c r="S537" s="2">
        <v>4055.5</v>
      </c>
      <c r="T537" s="2">
        <v>16222</v>
      </c>
      <c r="U537" s="2">
        <v>16222</v>
      </c>
      <c r="V537" s="2">
        <v>824.61</v>
      </c>
      <c r="W537" s="2">
        <v>890.61</v>
      </c>
      <c r="X537" s="2">
        <v>565.52</v>
      </c>
      <c r="Y537" s="2">
        <v>0</v>
      </c>
      <c r="Z537" s="2">
        <v>0</v>
      </c>
      <c r="AA537" s="2">
        <v>356.24</v>
      </c>
      <c r="AB537" s="2">
        <v>1091</v>
      </c>
      <c r="AC537" s="2">
        <v>0</v>
      </c>
      <c r="AD537" s="2">
        <v>0</v>
      </c>
      <c r="AE537" s="2"/>
    </row>
    <row r="538" spans="1:31" x14ac:dyDescent="0.25">
      <c r="A538" t="s">
        <v>3830</v>
      </c>
      <c r="B538" t="s">
        <v>3018</v>
      </c>
      <c r="C538" t="s">
        <v>3831</v>
      </c>
      <c r="D538" t="s">
        <v>3832</v>
      </c>
      <c r="E538" t="s">
        <v>1727</v>
      </c>
      <c r="F538" s="4" t="s">
        <v>3833</v>
      </c>
      <c r="G538" t="s">
        <v>1728</v>
      </c>
      <c r="H538" t="str">
        <f t="shared" si="9"/>
        <v>VDD</v>
      </c>
      <c r="I538" t="s">
        <v>1727</v>
      </c>
      <c r="J538" t="s">
        <v>1728</v>
      </c>
      <c r="K538" t="s">
        <v>1728</v>
      </c>
      <c r="M538">
        <v>60</v>
      </c>
      <c r="N538" s="2">
        <v>11516</v>
      </c>
      <c r="O538" s="2">
        <v>0</v>
      </c>
      <c r="P538" s="2">
        <v>0</v>
      </c>
      <c r="Q538" s="2">
        <v>0</v>
      </c>
      <c r="R538" s="2">
        <v>0</v>
      </c>
      <c r="S538" s="2">
        <v>2879</v>
      </c>
      <c r="T538" s="2">
        <v>11516</v>
      </c>
      <c r="U538" s="2">
        <v>11516</v>
      </c>
      <c r="V538" s="2">
        <v>575.79999999999995</v>
      </c>
      <c r="W538" s="2">
        <v>575.79999999999995</v>
      </c>
      <c r="X538" s="2">
        <v>365.63</v>
      </c>
      <c r="Y538" s="2">
        <v>0</v>
      </c>
      <c r="Z538" s="2">
        <v>0</v>
      </c>
      <c r="AA538" s="2">
        <v>230.32</v>
      </c>
      <c r="AB538" s="2">
        <v>705.35</v>
      </c>
      <c r="AC538" s="2">
        <v>0</v>
      </c>
      <c r="AD538" s="2">
        <v>0</v>
      </c>
      <c r="AE538" s="2"/>
    </row>
    <row r="539" spans="1:31" x14ac:dyDescent="0.25">
      <c r="A539" t="s">
        <v>3834</v>
      </c>
      <c r="B539" t="s">
        <v>3835</v>
      </c>
      <c r="C539" t="s">
        <v>3836</v>
      </c>
      <c r="D539" t="s">
        <v>3837</v>
      </c>
      <c r="E539" t="s">
        <v>811</v>
      </c>
      <c r="F539" t="s">
        <v>3838</v>
      </c>
      <c r="G539" t="s">
        <v>30</v>
      </c>
      <c r="H539" t="str">
        <f t="shared" si="9"/>
        <v>VDD</v>
      </c>
      <c r="I539" t="s">
        <v>811</v>
      </c>
      <c r="J539" t="s">
        <v>30</v>
      </c>
      <c r="K539" t="s">
        <v>812</v>
      </c>
      <c r="M539">
        <v>60</v>
      </c>
      <c r="N539" s="2">
        <v>15286</v>
      </c>
      <c r="O539" s="2">
        <v>0</v>
      </c>
      <c r="P539" s="2">
        <v>254.76</v>
      </c>
      <c r="Q539" s="2">
        <v>1320</v>
      </c>
      <c r="R539" s="2">
        <v>0</v>
      </c>
      <c r="S539" s="2">
        <v>3821.5</v>
      </c>
      <c r="T539" s="2">
        <v>15286</v>
      </c>
      <c r="U539" s="2">
        <v>15286</v>
      </c>
      <c r="V539" s="2">
        <v>777.04</v>
      </c>
      <c r="W539" s="2">
        <v>843.04</v>
      </c>
      <c r="X539" s="2">
        <v>535.32000000000005</v>
      </c>
      <c r="Y539" s="2">
        <v>0</v>
      </c>
      <c r="Z539" s="2">
        <v>0</v>
      </c>
      <c r="AA539" s="2">
        <v>337.21</v>
      </c>
      <c r="AB539" s="2">
        <v>1032.71</v>
      </c>
      <c r="AC539" s="2">
        <v>0</v>
      </c>
      <c r="AD539" s="2">
        <v>0</v>
      </c>
      <c r="AE539" s="2"/>
    </row>
    <row r="540" spans="1:31" x14ac:dyDescent="0.25">
      <c r="A540" t="s">
        <v>3839</v>
      </c>
      <c r="B540" t="s">
        <v>1892</v>
      </c>
      <c r="C540" t="s">
        <v>3840</v>
      </c>
      <c r="D540" t="s">
        <v>3841</v>
      </c>
      <c r="E540" t="s">
        <v>813</v>
      </c>
      <c r="F540" t="s">
        <v>3842</v>
      </c>
      <c r="G540" t="s">
        <v>814</v>
      </c>
      <c r="H540" t="str">
        <f t="shared" si="9"/>
        <v>VDD</v>
      </c>
      <c r="I540" t="s">
        <v>813</v>
      </c>
      <c r="J540" t="s">
        <v>814</v>
      </c>
      <c r="K540" t="s">
        <v>814</v>
      </c>
      <c r="M540">
        <v>60</v>
      </c>
      <c r="N540" s="2">
        <v>16222</v>
      </c>
      <c r="O540" s="2">
        <v>0</v>
      </c>
      <c r="P540" s="2">
        <v>270.36</v>
      </c>
      <c r="Q540" s="2">
        <v>1760</v>
      </c>
      <c r="R540" s="2">
        <v>0</v>
      </c>
      <c r="S540" s="2">
        <v>4055.5</v>
      </c>
      <c r="T540" s="2">
        <v>16222</v>
      </c>
      <c r="U540" s="2">
        <v>16222</v>
      </c>
      <c r="V540" s="2">
        <v>824.61</v>
      </c>
      <c r="W540" s="2">
        <v>912.61</v>
      </c>
      <c r="X540" s="2">
        <v>579.5</v>
      </c>
      <c r="Y540" s="2">
        <v>0</v>
      </c>
      <c r="Z540" s="2">
        <v>0</v>
      </c>
      <c r="AA540" s="2">
        <v>365.04</v>
      </c>
      <c r="AB540" s="2">
        <v>1117.93</v>
      </c>
      <c r="AC540" s="2">
        <v>0</v>
      </c>
      <c r="AD540" s="2">
        <v>0</v>
      </c>
      <c r="AE540" s="2"/>
    </row>
    <row r="541" spans="1:31" x14ac:dyDescent="0.25">
      <c r="A541" t="s">
        <v>2019</v>
      </c>
      <c r="B541" t="s">
        <v>1980</v>
      </c>
      <c r="C541" t="s">
        <v>3843</v>
      </c>
      <c r="D541" t="s">
        <v>3844</v>
      </c>
      <c r="E541" t="s">
        <v>815</v>
      </c>
      <c r="F541" t="s">
        <v>3845</v>
      </c>
      <c r="G541" t="s">
        <v>64</v>
      </c>
      <c r="H541" t="str">
        <f t="shared" si="9"/>
        <v>VDD</v>
      </c>
      <c r="I541" t="s">
        <v>815</v>
      </c>
      <c r="J541" t="s">
        <v>64</v>
      </c>
      <c r="K541" t="s">
        <v>64</v>
      </c>
      <c r="M541">
        <v>60</v>
      </c>
      <c r="N541" s="2">
        <v>12722</v>
      </c>
      <c r="O541" s="2">
        <v>0</v>
      </c>
      <c r="P541" s="2">
        <v>212.03</v>
      </c>
      <c r="Q541" s="2">
        <v>880</v>
      </c>
      <c r="R541" s="2">
        <v>0</v>
      </c>
      <c r="S541" s="2">
        <v>3180.5</v>
      </c>
      <c r="T541" s="2">
        <v>12722</v>
      </c>
      <c r="U541" s="2">
        <v>12722</v>
      </c>
      <c r="V541" s="2">
        <v>646.70000000000005</v>
      </c>
      <c r="W541" s="2">
        <v>690.7</v>
      </c>
      <c r="X541" s="2">
        <v>438.59</v>
      </c>
      <c r="Y541" s="2">
        <v>0</v>
      </c>
      <c r="Z541" s="2">
        <v>0</v>
      </c>
      <c r="AA541" s="2">
        <v>276.27999999999997</v>
      </c>
      <c r="AB541" s="2">
        <v>846.1</v>
      </c>
      <c r="AC541" s="2">
        <v>0</v>
      </c>
      <c r="AD541" s="2">
        <v>0</v>
      </c>
      <c r="AE541" s="2"/>
    </row>
    <row r="542" spans="1:31" x14ac:dyDescent="0.25">
      <c r="A542" t="s">
        <v>2019</v>
      </c>
      <c r="B542" t="s">
        <v>3846</v>
      </c>
      <c r="C542" t="s">
        <v>3847</v>
      </c>
      <c r="D542" t="s">
        <v>3848</v>
      </c>
      <c r="E542" t="s">
        <v>816</v>
      </c>
      <c r="F542" t="s">
        <v>3849</v>
      </c>
      <c r="G542" t="s">
        <v>817</v>
      </c>
      <c r="H542" t="str">
        <f t="shared" si="9"/>
        <v>VDD</v>
      </c>
      <c r="I542" t="s">
        <v>816</v>
      </c>
      <c r="J542" t="s">
        <v>817</v>
      </c>
      <c r="K542" t="s">
        <v>817</v>
      </c>
      <c r="M542">
        <v>60</v>
      </c>
      <c r="N542" s="2">
        <v>9864</v>
      </c>
      <c r="O542" s="2">
        <v>0</v>
      </c>
      <c r="P542" s="2">
        <v>164.4</v>
      </c>
      <c r="Q542" s="2">
        <v>1760</v>
      </c>
      <c r="R542" s="2">
        <v>0</v>
      </c>
      <c r="S542" s="2">
        <v>2466</v>
      </c>
      <c r="T542" s="2">
        <v>9864</v>
      </c>
      <c r="U542" s="2">
        <v>9864</v>
      </c>
      <c r="V542" s="2">
        <v>501.42</v>
      </c>
      <c r="W542" s="2">
        <v>589.41999999999996</v>
      </c>
      <c r="X542" s="2">
        <v>374.28</v>
      </c>
      <c r="Y542" s="2">
        <v>0</v>
      </c>
      <c r="Z542" s="2">
        <v>0</v>
      </c>
      <c r="AA542" s="2">
        <v>235.76</v>
      </c>
      <c r="AB542" s="2">
        <v>722.03</v>
      </c>
      <c r="AC542" s="2">
        <v>0</v>
      </c>
      <c r="AD542" s="2">
        <v>0</v>
      </c>
      <c r="AE542" s="2"/>
    </row>
    <row r="543" spans="1:31" x14ac:dyDescent="0.25">
      <c r="A543" t="s">
        <v>2019</v>
      </c>
      <c r="B543" t="s">
        <v>3850</v>
      </c>
      <c r="C543" t="s">
        <v>3851</v>
      </c>
      <c r="D543" t="s">
        <v>3852</v>
      </c>
      <c r="E543" t="s">
        <v>1709</v>
      </c>
      <c r="F543" s="4" t="s">
        <v>3853</v>
      </c>
      <c r="G543" t="s">
        <v>1663</v>
      </c>
      <c r="H543" t="str">
        <f t="shared" si="9"/>
        <v>VDD</v>
      </c>
      <c r="I543" t="s">
        <v>1709</v>
      </c>
      <c r="J543" t="s">
        <v>1663</v>
      </c>
      <c r="K543" t="s">
        <v>1663</v>
      </c>
      <c r="M543">
        <v>60</v>
      </c>
      <c r="N543" s="2">
        <v>9694</v>
      </c>
      <c r="O543" s="2">
        <v>0</v>
      </c>
      <c r="P543" s="2">
        <v>0</v>
      </c>
      <c r="Q543" s="2">
        <v>0</v>
      </c>
      <c r="R543" s="2">
        <v>0</v>
      </c>
      <c r="S543" s="2">
        <v>2423.5</v>
      </c>
      <c r="T543" s="2">
        <v>9694</v>
      </c>
      <c r="U543" s="2">
        <v>9694</v>
      </c>
      <c r="V543" s="2">
        <v>484.69</v>
      </c>
      <c r="W543" s="2">
        <v>484.69</v>
      </c>
      <c r="X543" s="2">
        <v>307.77</v>
      </c>
      <c r="Y543" s="2">
        <v>0</v>
      </c>
      <c r="Z543" s="2">
        <v>0</v>
      </c>
      <c r="AA543" s="2">
        <v>193.88</v>
      </c>
      <c r="AB543" s="2">
        <v>593.73</v>
      </c>
      <c r="AC543" s="2">
        <v>0</v>
      </c>
      <c r="AD543" s="2">
        <v>0</v>
      </c>
      <c r="AE543" s="2"/>
    </row>
    <row r="544" spans="1:31" x14ac:dyDescent="0.25">
      <c r="A544" t="s">
        <v>1858</v>
      </c>
      <c r="B544" t="s">
        <v>3854</v>
      </c>
      <c r="C544" t="s">
        <v>3855</v>
      </c>
      <c r="D544" t="s">
        <v>3856</v>
      </c>
      <c r="E544" t="s">
        <v>818</v>
      </c>
      <c r="F544" t="s">
        <v>3857</v>
      </c>
      <c r="G544" t="s">
        <v>69</v>
      </c>
      <c r="H544" t="str">
        <f t="shared" si="9"/>
        <v>VDD</v>
      </c>
      <c r="I544" t="s">
        <v>818</v>
      </c>
      <c r="J544" t="s">
        <v>69</v>
      </c>
      <c r="K544" t="s">
        <v>69</v>
      </c>
      <c r="M544">
        <v>60</v>
      </c>
      <c r="N544" s="2">
        <v>12722</v>
      </c>
      <c r="O544" s="2">
        <v>0</v>
      </c>
      <c r="P544" s="2">
        <v>212.03</v>
      </c>
      <c r="Q544" s="2">
        <v>440</v>
      </c>
      <c r="R544" s="2">
        <v>2544</v>
      </c>
      <c r="S544" s="2">
        <v>3180.5</v>
      </c>
      <c r="T544" s="2">
        <v>12722</v>
      </c>
      <c r="U544" s="2">
        <v>12722</v>
      </c>
      <c r="V544" s="2">
        <v>646.70000000000005</v>
      </c>
      <c r="W544" s="2">
        <v>795.9</v>
      </c>
      <c r="X544" s="2">
        <v>505.39</v>
      </c>
      <c r="Y544" s="2">
        <v>0</v>
      </c>
      <c r="Z544" s="2">
        <v>0</v>
      </c>
      <c r="AA544" s="2">
        <v>318.36</v>
      </c>
      <c r="AB544" s="2">
        <v>974.97</v>
      </c>
      <c r="AC544" s="2">
        <v>0</v>
      </c>
      <c r="AD544" s="2">
        <v>0</v>
      </c>
      <c r="AE544" s="2"/>
    </row>
    <row r="545" spans="1:31" x14ac:dyDescent="0.25">
      <c r="A545" t="s">
        <v>1858</v>
      </c>
      <c r="B545" t="s">
        <v>3858</v>
      </c>
      <c r="C545" t="s">
        <v>2372</v>
      </c>
      <c r="D545" t="s">
        <v>3859</v>
      </c>
      <c r="E545" t="s">
        <v>819</v>
      </c>
      <c r="F545" t="s">
        <v>3860</v>
      </c>
      <c r="G545" t="s">
        <v>820</v>
      </c>
      <c r="H545" t="str">
        <f t="shared" si="9"/>
        <v>VDD</v>
      </c>
      <c r="I545" t="s">
        <v>819</v>
      </c>
      <c r="J545" t="s">
        <v>820</v>
      </c>
      <c r="K545" t="s">
        <v>820</v>
      </c>
      <c r="M545">
        <v>60</v>
      </c>
      <c r="N545" s="2">
        <v>15286</v>
      </c>
      <c r="O545" s="2">
        <v>0</v>
      </c>
      <c r="P545" s="2">
        <v>254.76</v>
      </c>
      <c r="Q545" s="2">
        <v>1100</v>
      </c>
      <c r="R545" s="2">
        <v>0</v>
      </c>
      <c r="S545" s="2">
        <v>3821.5</v>
      </c>
      <c r="T545" s="2">
        <v>15286</v>
      </c>
      <c r="U545" s="2">
        <v>15286</v>
      </c>
      <c r="V545" s="2">
        <v>777.03</v>
      </c>
      <c r="W545" s="2">
        <v>832.03</v>
      </c>
      <c r="X545" s="2">
        <v>528.33000000000004</v>
      </c>
      <c r="Y545" s="2">
        <v>0</v>
      </c>
      <c r="Z545" s="2">
        <v>1081.6300000000001</v>
      </c>
      <c r="AA545" s="2">
        <v>332.81</v>
      </c>
      <c r="AB545" s="2">
        <v>1019.23</v>
      </c>
      <c r="AC545" s="2">
        <v>0</v>
      </c>
      <c r="AD545" s="2">
        <v>332.81</v>
      </c>
      <c r="AE545" s="2"/>
    </row>
    <row r="546" spans="1:31" x14ac:dyDescent="0.25">
      <c r="A546" t="s">
        <v>1858</v>
      </c>
      <c r="B546" t="s">
        <v>2267</v>
      </c>
      <c r="C546" t="s">
        <v>3861</v>
      </c>
      <c r="D546" t="s">
        <v>3862</v>
      </c>
      <c r="E546" t="s">
        <v>821</v>
      </c>
      <c r="F546" t="s">
        <v>3863</v>
      </c>
      <c r="G546" t="s">
        <v>822</v>
      </c>
      <c r="H546" t="str">
        <f t="shared" si="9"/>
        <v>VDD</v>
      </c>
      <c r="I546" t="s">
        <v>821</v>
      </c>
      <c r="J546" t="s">
        <v>822</v>
      </c>
      <c r="K546" t="s">
        <v>822</v>
      </c>
      <c r="M546">
        <v>60</v>
      </c>
      <c r="N546" s="2">
        <v>11516</v>
      </c>
      <c r="O546" s="2">
        <v>0</v>
      </c>
      <c r="P546" s="2">
        <v>191.93</v>
      </c>
      <c r="Q546" s="2">
        <v>440</v>
      </c>
      <c r="R546" s="2">
        <v>0</v>
      </c>
      <c r="S546" s="2">
        <v>2879</v>
      </c>
      <c r="T546" s="2">
        <v>11516</v>
      </c>
      <c r="U546" s="2">
        <v>11516</v>
      </c>
      <c r="V546" s="2">
        <v>585.39</v>
      </c>
      <c r="W546" s="2">
        <v>607.39</v>
      </c>
      <c r="X546" s="2">
        <v>385.69</v>
      </c>
      <c r="Y546" s="2">
        <v>0</v>
      </c>
      <c r="Z546" s="2">
        <v>0</v>
      </c>
      <c r="AA546" s="2">
        <v>242.95</v>
      </c>
      <c r="AB546" s="2">
        <v>744.05</v>
      </c>
      <c r="AC546" s="2">
        <v>0</v>
      </c>
      <c r="AD546" s="2">
        <v>0</v>
      </c>
      <c r="AE546" s="2"/>
    </row>
    <row r="547" spans="1:31" x14ac:dyDescent="0.25">
      <c r="A547" t="s">
        <v>2616</v>
      </c>
      <c r="B547" t="s">
        <v>2631</v>
      </c>
      <c r="C547" t="s">
        <v>3864</v>
      </c>
      <c r="D547" t="s">
        <v>3865</v>
      </c>
      <c r="E547" t="s">
        <v>823</v>
      </c>
      <c r="F547" t="s">
        <v>3866</v>
      </c>
      <c r="G547" t="s">
        <v>407</v>
      </c>
      <c r="H547" t="str">
        <f t="shared" si="9"/>
        <v>VDD</v>
      </c>
      <c r="I547" t="s">
        <v>823</v>
      </c>
      <c r="J547" t="s">
        <v>407</v>
      </c>
      <c r="K547" t="s">
        <v>407</v>
      </c>
      <c r="M547">
        <v>60</v>
      </c>
      <c r="N547" s="2">
        <v>12722</v>
      </c>
      <c r="O547" s="2">
        <v>0</v>
      </c>
      <c r="P547" s="2">
        <v>212.03</v>
      </c>
      <c r="Q547" s="2">
        <v>0</v>
      </c>
      <c r="R547" s="2">
        <v>0</v>
      </c>
      <c r="S547" s="2">
        <v>3180.5</v>
      </c>
      <c r="T547" s="2">
        <v>12722</v>
      </c>
      <c r="U547" s="2">
        <v>12722</v>
      </c>
      <c r="V547" s="2">
        <v>646.70000000000005</v>
      </c>
      <c r="W547" s="2">
        <v>646.70000000000005</v>
      </c>
      <c r="X547" s="2">
        <v>410.65</v>
      </c>
      <c r="Y547" s="2">
        <v>0</v>
      </c>
      <c r="Z547" s="2">
        <v>0</v>
      </c>
      <c r="AA547" s="2">
        <v>258.68</v>
      </c>
      <c r="AB547" s="2">
        <v>792.21</v>
      </c>
      <c r="AC547" s="2">
        <v>0</v>
      </c>
      <c r="AD547" s="2">
        <v>0</v>
      </c>
      <c r="AE547" s="2"/>
    </row>
    <row r="548" spans="1:31" x14ac:dyDescent="0.25">
      <c r="A548" t="s">
        <v>2616</v>
      </c>
      <c r="B548" t="s">
        <v>3867</v>
      </c>
      <c r="C548" t="s">
        <v>2734</v>
      </c>
      <c r="D548" t="s">
        <v>3868</v>
      </c>
      <c r="E548" t="s">
        <v>824</v>
      </c>
      <c r="F548" t="s">
        <v>3869</v>
      </c>
      <c r="G548" t="s">
        <v>215</v>
      </c>
      <c r="H548" t="str">
        <f t="shared" si="9"/>
        <v>VDD</v>
      </c>
      <c r="I548" t="s">
        <v>824</v>
      </c>
      <c r="J548" t="s">
        <v>215</v>
      </c>
      <c r="K548" t="s">
        <v>215</v>
      </c>
      <c r="M548">
        <v>60</v>
      </c>
      <c r="N548" s="2">
        <v>12722</v>
      </c>
      <c r="O548" s="2">
        <v>0</v>
      </c>
      <c r="P548" s="2">
        <v>212.03</v>
      </c>
      <c r="Q548" s="2">
        <v>0</v>
      </c>
      <c r="R548" s="2">
        <v>0</v>
      </c>
      <c r="S548" s="2">
        <v>3180.5</v>
      </c>
      <c r="T548" s="2">
        <v>12722</v>
      </c>
      <c r="U548" s="2">
        <v>12722</v>
      </c>
      <c r="V548" s="2">
        <v>646.70000000000005</v>
      </c>
      <c r="W548" s="2">
        <v>646.70000000000005</v>
      </c>
      <c r="X548" s="2">
        <v>410.65</v>
      </c>
      <c r="Y548" s="2">
        <v>0</v>
      </c>
      <c r="Z548" s="2">
        <v>0</v>
      </c>
      <c r="AA548" s="2">
        <v>258.68</v>
      </c>
      <c r="AB548" s="2">
        <v>792.21</v>
      </c>
      <c r="AC548" s="2">
        <v>0</v>
      </c>
      <c r="AD548" s="2">
        <v>0</v>
      </c>
      <c r="AE548" s="2"/>
    </row>
    <row r="549" spans="1:31" x14ac:dyDescent="0.25">
      <c r="A549" t="s">
        <v>3132</v>
      </c>
      <c r="B549" t="s">
        <v>3870</v>
      </c>
      <c r="C549" t="s">
        <v>3871</v>
      </c>
      <c r="D549" t="s">
        <v>3872</v>
      </c>
      <c r="E549" t="s">
        <v>825</v>
      </c>
      <c r="F549" t="s">
        <v>3873</v>
      </c>
      <c r="G549" t="s">
        <v>99</v>
      </c>
      <c r="H549" t="str">
        <f t="shared" si="9"/>
        <v>VDD</v>
      </c>
      <c r="I549" t="s">
        <v>825</v>
      </c>
      <c r="J549" t="s">
        <v>99</v>
      </c>
      <c r="K549" t="s">
        <v>99</v>
      </c>
      <c r="M549">
        <v>60</v>
      </c>
      <c r="N549" s="2">
        <v>9694</v>
      </c>
      <c r="O549" s="2">
        <v>0</v>
      </c>
      <c r="P549" s="2">
        <v>161.56</v>
      </c>
      <c r="Q549" s="2">
        <v>880</v>
      </c>
      <c r="R549" s="2">
        <v>0</v>
      </c>
      <c r="S549" s="2">
        <v>2423.5</v>
      </c>
      <c r="T549" s="2">
        <v>9694</v>
      </c>
      <c r="U549" s="2">
        <v>9694</v>
      </c>
      <c r="V549" s="2">
        <v>492.78</v>
      </c>
      <c r="W549" s="2">
        <v>536.78</v>
      </c>
      <c r="X549" s="2">
        <v>340.85</v>
      </c>
      <c r="Y549" s="2">
        <v>0</v>
      </c>
      <c r="Z549" s="2">
        <v>0</v>
      </c>
      <c r="AA549" s="2">
        <v>214.71</v>
      </c>
      <c r="AB549" s="2">
        <v>657.53</v>
      </c>
      <c r="AC549" s="2">
        <v>0</v>
      </c>
      <c r="AD549" s="2">
        <v>0</v>
      </c>
      <c r="AE549" s="2"/>
    </row>
    <row r="550" spans="1:31" x14ac:dyDescent="0.25">
      <c r="A550" t="s">
        <v>2620</v>
      </c>
      <c r="B550" t="s">
        <v>3235</v>
      </c>
      <c r="C550" t="s">
        <v>3874</v>
      </c>
      <c r="D550" t="s">
        <v>3875</v>
      </c>
      <c r="E550" t="s">
        <v>826</v>
      </c>
      <c r="F550" t="s">
        <v>3876</v>
      </c>
      <c r="G550" t="s">
        <v>827</v>
      </c>
      <c r="H550" t="str">
        <f t="shared" si="9"/>
        <v>VDD</v>
      </c>
      <c r="I550" t="s">
        <v>826</v>
      </c>
      <c r="J550" t="s">
        <v>827</v>
      </c>
      <c r="K550" t="s">
        <v>827</v>
      </c>
      <c r="M550">
        <v>60</v>
      </c>
      <c r="N550" s="2">
        <v>10480</v>
      </c>
      <c r="O550" s="2">
        <v>0</v>
      </c>
      <c r="P550" s="2">
        <v>174.66</v>
      </c>
      <c r="Q550" s="2">
        <v>1760</v>
      </c>
      <c r="R550" s="2">
        <v>0</v>
      </c>
      <c r="S550" s="2">
        <v>2620</v>
      </c>
      <c r="T550" s="2">
        <v>10480</v>
      </c>
      <c r="U550" s="2">
        <v>10480</v>
      </c>
      <c r="V550" s="2">
        <v>532.73</v>
      </c>
      <c r="W550" s="2">
        <v>620.73</v>
      </c>
      <c r="X550" s="2">
        <v>394.17</v>
      </c>
      <c r="Y550" s="2">
        <v>0</v>
      </c>
      <c r="Z550" s="2">
        <v>806.95</v>
      </c>
      <c r="AA550" s="2">
        <v>248.29</v>
      </c>
      <c r="AB550" s="2">
        <v>760.4</v>
      </c>
      <c r="AC550" s="2">
        <v>0</v>
      </c>
      <c r="AD550" s="2">
        <v>248.29</v>
      </c>
      <c r="AE550" s="2"/>
    </row>
    <row r="551" spans="1:31" x14ac:dyDescent="0.25">
      <c r="A551" t="s">
        <v>2916</v>
      </c>
      <c r="B551" t="s">
        <v>2709</v>
      </c>
      <c r="C551" t="s">
        <v>3877</v>
      </c>
      <c r="D551" t="s">
        <v>3878</v>
      </c>
      <c r="E551" t="s">
        <v>828</v>
      </c>
      <c r="F551" t="s">
        <v>3879</v>
      </c>
      <c r="G551" t="s">
        <v>60</v>
      </c>
      <c r="H551" t="str">
        <f t="shared" si="9"/>
        <v>VDD</v>
      </c>
      <c r="I551" t="s">
        <v>828</v>
      </c>
      <c r="J551" t="s">
        <v>60</v>
      </c>
      <c r="K551" t="s">
        <v>60</v>
      </c>
      <c r="M551">
        <v>60</v>
      </c>
      <c r="N551" s="2">
        <v>15286</v>
      </c>
      <c r="O551" s="2">
        <v>0</v>
      </c>
      <c r="P551" s="2">
        <v>254.76</v>
      </c>
      <c r="Q551" s="2">
        <v>0</v>
      </c>
      <c r="R551" s="2">
        <v>0</v>
      </c>
      <c r="S551" s="2">
        <v>3821.5</v>
      </c>
      <c r="T551" s="2">
        <v>15286</v>
      </c>
      <c r="U551" s="2">
        <v>15286</v>
      </c>
      <c r="V551" s="2">
        <v>777.04</v>
      </c>
      <c r="W551" s="2">
        <v>777.04</v>
      </c>
      <c r="X551" s="2">
        <v>493.41</v>
      </c>
      <c r="Y551" s="2">
        <v>0</v>
      </c>
      <c r="Z551" s="2">
        <v>0</v>
      </c>
      <c r="AA551" s="2">
        <v>310.81</v>
      </c>
      <c r="AB551" s="2">
        <v>951.87</v>
      </c>
      <c r="AC551" s="2">
        <v>0</v>
      </c>
      <c r="AD551" s="2">
        <v>0</v>
      </c>
      <c r="AE551" s="2"/>
    </row>
    <row r="552" spans="1:31" x14ac:dyDescent="0.25">
      <c r="A552" t="s">
        <v>2916</v>
      </c>
      <c r="B552" t="s">
        <v>2484</v>
      </c>
      <c r="C552" t="s">
        <v>3880</v>
      </c>
      <c r="D552" t="s">
        <v>3881</v>
      </c>
      <c r="E552" t="s">
        <v>829</v>
      </c>
      <c r="F552" t="s">
        <v>3882</v>
      </c>
      <c r="G552" t="s">
        <v>830</v>
      </c>
      <c r="H552" t="str">
        <f t="shared" si="9"/>
        <v>VDD</v>
      </c>
      <c r="I552" t="s">
        <v>829</v>
      </c>
      <c r="J552" t="s">
        <v>830</v>
      </c>
      <c r="K552" t="s">
        <v>830</v>
      </c>
      <c r="M552">
        <v>60</v>
      </c>
      <c r="N552" s="2">
        <v>16222</v>
      </c>
      <c r="O552" s="2">
        <v>0</v>
      </c>
      <c r="P552" s="2">
        <v>270.36</v>
      </c>
      <c r="Q552" s="2">
        <v>1320</v>
      </c>
      <c r="R552" s="2">
        <v>0</v>
      </c>
      <c r="S552" s="2">
        <v>4055.5</v>
      </c>
      <c r="T552" s="2">
        <v>16222</v>
      </c>
      <c r="U552" s="2">
        <v>16222</v>
      </c>
      <c r="V552" s="2">
        <v>824.61</v>
      </c>
      <c r="W552" s="2">
        <v>890.61</v>
      </c>
      <c r="X552" s="2">
        <v>565.52</v>
      </c>
      <c r="Y552" s="2">
        <v>0</v>
      </c>
      <c r="Z552" s="2">
        <v>0</v>
      </c>
      <c r="AA552" s="2">
        <v>356.24</v>
      </c>
      <c r="AB552" s="2">
        <v>1091</v>
      </c>
      <c r="AC552" s="2">
        <v>0</v>
      </c>
      <c r="AD552" s="2">
        <v>0</v>
      </c>
      <c r="AE552" s="2"/>
    </row>
    <row r="553" spans="1:31" x14ac:dyDescent="0.25">
      <c r="A553" t="s">
        <v>2916</v>
      </c>
      <c r="B553" t="s">
        <v>2484</v>
      </c>
      <c r="C553" t="s">
        <v>3883</v>
      </c>
      <c r="D553" t="s">
        <v>3884</v>
      </c>
      <c r="E553" t="s">
        <v>831</v>
      </c>
      <c r="F553" t="s">
        <v>3885</v>
      </c>
      <c r="G553" t="s">
        <v>64</v>
      </c>
      <c r="H553" t="str">
        <f t="shared" si="9"/>
        <v>VDD</v>
      </c>
      <c r="I553" t="s">
        <v>831</v>
      </c>
      <c r="J553" t="s">
        <v>64</v>
      </c>
      <c r="K553" t="s">
        <v>64</v>
      </c>
      <c r="M553">
        <v>60</v>
      </c>
      <c r="N553" s="2">
        <v>11516</v>
      </c>
      <c r="O553" s="2">
        <v>0</v>
      </c>
      <c r="P553" s="2">
        <v>191.93</v>
      </c>
      <c r="Q553" s="2">
        <v>880</v>
      </c>
      <c r="R553" s="2">
        <v>0</v>
      </c>
      <c r="S553" s="2">
        <v>2879</v>
      </c>
      <c r="T553" s="2">
        <v>11516</v>
      </c>
      <c r="U553" s="2">
        <v>11516</v>
      </c>
      <c r="V553" s="2">
        <v>585.39</v>
      </c>
      <c r="W553" s="2">
        <v>629.39</v>
      </c>
      <c r="X553" s="2">
        <v>399.65</v>
      </c>
      <c r="Y553" s="2">
        <v>0</v>
      </c>
      <c r="Z553" s="2">
        <v>0</v>
      </c>
      <c r="AA553" s="2">
        <v>251.75</v>
      </c>
      <c r="AB553" s="2">
        <v>770.99</v>
      </c>
      <c r="AC553" s="2">
        <v>0</v>
      </c>
      <c r="AD553" s="2">
        <v>0</v>
      </c>
      <c r="AE553" s="2"/>
    </row>
    <row r="554" spans="1:31" x14ac:dyDescent="0.25">
      <c r="A554" t="s">
        <v>2023</v>
      </c>
      <c r="B554" t="s">
        <v>3680</v>
      </c>
      <c r="C554" t="s">
        <v>3886</v>
      </c>
      <c r="D554" t="s">
        <v>3887</v>
      </c>
      <c r="E554" t="s">
        <v>832</v>
      </c>
      <c r="F554" t="s">
        <v>3888</v>
      </c>
      <c r="G554" t="s">
        <v>833</v>
      </c>
      <c r="H554" t="str">
        <f t="shared" si="9"/>
        <v>VDD</v>
      </c>
      <c r="I554" t="s">
        <v>832</v>
      </c>
      <c r="J554" t="s">
        <v>833</v>
      </c>
      <c r="K554" t="s">
        <v>833</v>
      </c>
      <c r="M554">
        <v>60</v>
      </c>
      <c r="N554" s="2">
        <v>12722</v>
      </c>
      <c r="O554" s="2">
        <v>0</v>
      </c>
      <c r="P554" s="2">
        <v>212.03</v>
      </c>
      <c r="Q554" s="2">
        <v>440</v>
      </c>
      <c r="R554" s="2">
        <v>0</v>
      </c>
      <c r="S554" s="2">
        <v>3180.5</v>
      </c>
      <c r="T554" s="2">
        <v>12722</v>
      </c>
      <c r="U554" s="2">
        <v>12722</v>
      </c>
      <c r="V554" s="2">
        <v>646.70000000000005</v>
      </c>
      <c r="W554" s="2">
        <v>668.7</v>
      </c>
      <c r="X554" s="2">
        <v>424.61</v>
      </c>
      <c r="Y554" s="2">
        <v>0</v>
      </c>
      <c r="Z554" s="2">
        <v>0</v>
      </c>
      <c r="AA554" s="2">
        <v>267.48</v>
      </c>
      <c r="AB554" s="2">
        <v>819.14</v>
      </c>
      <c r="AC554" s="2">
        <v>0</v>
      </c>
      <c r="AD554" s="2">
        <v>0</v>
      </c>
      <c r="AE554" s="2"/>
    </row>
    <row r="555" spans="1:31" x14ac:dyDescent="0.25">
      <c r="A555" t="s">
        <v>2023</v>
      </c>
      <c r="B555" t="s">
        <v>2267</v>
      </c>
      <c r="C555" t="s">
        <v>2031</v>
      </c>
      <c r="D555" t="s">
        <v>3889</v>
      </c>
      <c r="E555" t="s">
        <v>834</v>
      </c>
      <c r="F555" t="s">
        <v>3890</v>
      </c>
      <c r="G555" t="s">
        <v>99</v>
      </c>
      <c r="H555" t="str">
        <f t="shared" si="9"/>
        <v>VDD</v>
      </c>
      <c r="I555" t="s">
        <v>834</v>
      </c>
      <c r="J555" t="s">
        <v>99</v>
      </c>
      <c r="K555" t="s">
        <v>99</v>
      </c>
      <c r="M555">
        <v>60</v>
      </c>
      <c r="N555" s="2">
        <v>9694</v>
      </c>
      <c r="O555" s="2">
        <v>0</v>
      </c>
      <c r="P555" s="2">
        <v>161.56</v>
      </c>
      <c r="Q555" s="2">
        <v>880</v>
      </c>
      <c r="R555" s="2">
        <v>0</v>
      </c>
      <c r="S555" s="2">
        <v>2423.5</v>
      </c>
      <c r="T555" s="2">
        <v>9694</v>
      </c>
      <c r="U555" s="2">
        <v>9694</v>
      </c>
      <c r="V555" s="2">
        <v>492.78</v>
      </c>
      <c r="W555" s="2">
        <v>536.78</v>
      </c>
      <c r="X555" s="2">
        <v>340.85</v>
      </c>
      <c r="Y555" s="2">
        <v>0</v>
      </c>
      <c r="Z555" s="2">
        <v>0</v>
      </c>
      <c r="AA555" s="2">
        <v>214.71</v>
      </c>
      <c r="AB555" s="2">
        <v>657.53</v>
      </c>
      <c r="AC555" s="2">
        <v>0</v>
      </c>
      <c r="AD555" s="2">
        <v>0</v>
      </c>
      <c r="AE555" s="2"/>
    </row>
    <row r="556" spans="1:31" x14ac:dyDescent="0.25">
      <c r="A556" t="s">
        <v>2023</v>
      </c>
      <c r="B556" t="s">
        <v>1883</v>
      </c>
      <c r="C556" t="s">
        <v>3891</v>
      </c>
      <c r="D556" t="s">
        <v>3892</v>
      </c>
      <c r="E556" t="s">
        <v>1715</v>
      </c>
      <c r="F556" s="4" t="s">
        <v>3893</v>
      </c>
      <c r="G556" t="s">
        <v>1142</v>
      </c>
      <c r="H556" t="str">
        <f t="shared" si="9"/>
        <v>VDD</v>
      </c>
      <c r="I556" t="s">
        <v>1715</v>
      </c>
      <c r="J556" t="s">
        <v>1142</v>
      </c>
      <c r="K556" t="s">
        <v>1142</v>
      </c>
      <c r="M556">
        <v>60</v>
      </c>
      <c r="N556" s="2">
        <v>8294</v>
      </c>
      <c r="O556" s="2">
        <v>0</v>
      </c>
      <c r="P556" s="2">
        <v>0</v>
      </c>
      <c r="Q556" s="2">
        <v>0</v>
      </c>
      <c r="R556" s="2">
        <v>0</v>
      </c>
      <c r="S556" s="2">
        <v>1917.5</v>
      </c>
      <c r="T556" s="2">
        <v>8294</v>
      </c>
      <c r="U556" s="2">
        <v>8294</v>
      </c>
      <c r="V556" s="2">
        <v>414.72</v>
      </c>
      <c r="W556" s="2">
        <v>414.72</v>
      </c>
      <c r="X556" s="2">
        <v>263.32</v>
      </c>
      <c r="Y556" s="2">
        <v>0</v>
      </c>
      <c r="Z556" s="2">
        <v>0</v>
      </c>
      <c r="AA556" s="2">
        <v>165.88</v>
      </c>
      <c r="AB556" s="2">
        <v>508.02</v>
      </c>
      <c r="AC556" s="2">
        <v>0</v>
      </c>
      <c r="AD556" s="2">
        <v>0</v>
      </c>
      <c r="AE556" s="2"/>
    </row>
    <row r="557" spans="1:31" x14ac:dyDescent="0.25">
      <c r="A557" s="3" t="s">
        <v>2023</v>
      </c>
      <c r="B557" s="3" t="s">
        <v>2733</v>
      </c>
      <c r="C557" s="3" t="s">
        <v>5963</v>
      </c>
      <c r="D557" s="3"/>
      <c r="E557" s="3"/>
      <c r="F557" s="3"/>
      <c r="G557" s="3" t="s">
        <v>5964</v>
      </c>
      <c r="H557" t="str">
        <f t="shared" si="9"/>
        <v>FAL</v>
      </c>
      <c r="I557" t="s">
        <v>835</v>
      </c>
      <c r="J557" t="s">
        <v>836</v>
      </c>
      <c r="K557" t="s">
        <v>836</v>
      </c>
      <c r="M557">
        <v>60</v>
      </c>
      <c r="N557" s="2">
        <v>1273.83</v>
      </c>
      <c r="O557" s="2">
        <v>0</v>
      </c>
      <c r="P557" s="2">
        <v>0</v>
      </c>
      <c r="Q557" s="2">
        <v>36.67</v>
      </c>
      <c r="R557" s="2">
        <v>0</v>
      </c>
      <c r="S557" s="2">
        <v>1273.83</v>
      </c>
      <c r="T557" s="2">
        <v>1273.83</v>
      </c>
      <c r="U557" s="2">
        <v>1273.83</v>
      </c>
      <c r="V557" s="2">
        <v>63.69</v>
      </c>
      <c r="W557" s="2">
        <v>65.53</v>
      </c>
      <c r="X557" s="2">
        <v>41.61</v>
      </c>
      <c r="Y557" s="2">
        <v>0</v>
      </c>
      <c r="Z557" s="2">
        <v>0</v>
      </c>
      <c r="AA557" s="2">
        <v>26.21</v>
      </c>
      <c r="AB557" s="2">
        <v>80.27</v>
      </c>
      <c r="AC557" s="2">
        <v>0</v>
      </c>
      <c r="AD557" s="2">
        <v>0</v>
      </c>
      <c r="AE557" s="2"/>
    </row>
    <row r="558" spans="1:31" x14ac:dyDescent="0.25">
      <c r="A558" t="s">
        <v>2916</v>
      </c>
      <c r="B558" t="s">
        <v>1878</v>
      </c>
      <c r="C558" t="s">
        <v>3894</v>
      </c>
      <c r="D558" t="s">
        <v>3895</v>
      </c>
      <c r="E558" t="s">
        <v>1716</v>
      </c>
      <c r="F558" s="4" t="s">
        <v>3896</v>
      </c>
      <c r="G558" t="s">
        <v>1404</v>
      </c>
      <c r="H558" t="str">
        <f t="shared" si="9"/>
        <v>VDD</v>
      </c>
      <c r="I558" t="s">
        <v>1716</v>
      </c>
      <c r="J558" t="s">
        <v>1404</v>
      </c>
      <c r="K558" t="s">
        <v>1404</v>
      </c>
      <c r="M558">
        <v>60</v>
      </c>
      <c r="N558" s="2">
        <v>16222</v>
      </c>
      <c r="O558" s="2">
        <v>0</v>
      </c>
      <c r="P558" s="2">
        <v>0</v>
      </c>
      <c r="Q558" s="2">
        <v>0</v>
      </c>
      <c r="R558" s="2">
        <v>0</v>
      </c>
      <c r="S558" s="2">
        <v>4055.5</v>
      </c>
      <c r="T558" s="2">
        <v>16222</v>
      </c>
      <c r="U558" s="2">
        <v>16222</v>
      </c>
      <c r="V558" s="2">
        <v>811.11</v>
      </c>
      <c r="W558" s="2">
        <v>811.11</v>
      </c>
      <c r="X558" s="2">
        <v>515.04</v>
      </c>
      <c r="Y558" s="2">
        <v>0</v>
      </c>
      <c r="Z558" s="2">
        <v>0</v>
      </c>
      <c r="AA558" s="2">
        <v>324.44</v>
      </c>
      <c r="AB558" s="2">
        <v>993.59</v>
      </c>
      <c r="AC558" s="2">
        <v>0</v>
      </c>
      <c r="AD558" s="2">
        <v>0</v>
      </c>
      <c r="AE558" s="2"/>
    </row>
    <row r="559" spans="1:31" x14ac:dyDescent="0.25">
      <c r="A559" t="s">
        <v>2023</v>
      </c>
      <c r="B559" t="s">
        <v>2380</v>
      </c>
      <c r="C559" t="s">
        <v>3897</v>
      </c>
      <c r="D559" t="s">
        <v>3898</v>
      </c>
      <c r="E559" t="s">
        <v>837</v>
      </c>
      <c r="F559" t="s">
        <v>3899</v>
      </c>
      <c r="G559" t="s">
        <v>171</v>
      </c>
      <c r="H559" t="str">
        <f t="shared" si="9"/>
        <v>VDD</v>
      </c>
      <c r="I559" t="s">
        <v>837</v>
      </c>
      <c r="J559" t="s">
        <v>171</v>
      </c>
      <c r="K559" t="s">
        <v>171</v>
      </c>
      <c r="M559">
        <v>60</v>
      </c>
      <c r="N559" s="2">
        <v>9694</v>
      </c>
      <c r="O559" s="2">
        <v>0</v>
      </c>
      <c r="P559" s="2">
        <v>161.56</v>
      </c>
      <c r="Q559" s="2">
        <v>0</v>
      </c>
      <c r="R559" s="2">
        <v>1938.8</v>
      </c>
      <c r="S559" s="2">
        <v>2423.5</v>
      </c>
      <c r="T559" s="2">
        <v>9694</v>
      </c>
      <c r="U559" s="2">
        <v>9694</v>
      </c>
      <c r="V559" s="2">
        <v>492.78</v>
      </c>
      <c r="W559" s="2">
        <v>589.71</v>
      </c>
      <c r="X559" s="2">
        <v>374.47</v>
      </c>
      <c r="Y559" s="2">
        <v>0</v>
      </c>
      <c r="Z559" s="2">
        <v>0</v>
      </c>
      <c r="AA559" s="2">
        <v>235.87</v>
      </c>
      <c r="AB559" s="2">
        <v>722.4</v>
      </c>
      <c r="AC559" s="2">
        <v>0</v>
      </c>
      <c r="AD559" s="2">
        <v>0</v>
      </c>
      <c r="AE559" s="2"/>
    </row>
    <row r="560" spans="1:31" x14ac:dyDescent="0.25">
      <c r="A560" t="s">
        <v>2023</v>
      </c>
      <c r="B560" t="s">
        <v>3900</v>
      </c>
      <c r="C560" t="s">
        <v>3901</v>
      </c>
      <c r="D560" t="s">
        <v>3902</v>
      </c>
      <c r="E560" t="s">
        <v>838</v>
      </c>
      <c r="F560" t="s">
        <v>3903</v>
      </c>
      <c r="G560" t="s">
        <v>186</v>
      </c>
      <c r="H560" t="str">
        <f t="shared" si="9"/>
        <v>VDD</v>
      </c>
      <c r="I560" t="s">
        <v>838</v>
      </c>
      <c r="J560" t="s">
        <v>186</v>
      </c>
      <c r="K560" t="s">
        <v>186</v>
      </c>
      <c r="M560">
        <v>60</v>
      </c>
      <c r="N560" s="2">
        <v>9694</v>
      </c>
      <c r="O560" s="2">
        <v>0</v>
      </c>
      <c r="P560" s="2">
        <v>161.56</v>
      </c>
      <c r="Q560" s="2">
        <v>440</v>
      </c>
      <c r="R560" s="2">
        <v>0</v>
      </c>
      <c r="S560" s="2">
        <v>2423.5</v>
      </c>
      <c r="T560" s="2">
        <v>9694</v>
      </c>
      <c r="U560" s="2">
        <v>9694</v>
      </c>
      <c r="V560" s="2">
        <v>492.78</v>
      </c>
      <c r="W560" s="2">
        <v>514.78</v>
      </c>
      <c r="X560" s="2">
        <v>326.87</v>
      </c>
      <c r="Y560" s="2">
        <v>0</v>
      </c>
      <c r="Z560" s="2">
        <v>0</v>
      </c>
      <c r="AA560" s="2">
        <v>205.91</v>
      </c>
      <c r="AB560" s="2">
        <v>630.6</v>
      </c>
      <c r="AC560" s="2">
        <v>0</v>
      </c>
      <c r="AD560" s="2">
        <v>0</v>
      </c>
      <c r="AE560" s="2"/>
    </row>
    <row r="561" spans="1:31" x14ac:dyDescent="0.25">
      <c r="A561" t="s">
        <v>3904</v>
      </c>
      <c r="B561" t="s">
        <v>1937</v>
      </c>
      <c r="C561" t="s">
        <v>3905</v>
      </c>
      <c r="D561" t="s">
        <v>3906</v>
      </c>
      <c r="E561" t="s">
        <v>839</v>
      </c>
      <c r="F561" t="s">
        <v>3907</v>
      </c>
      <c r="G561" t="s">
        <v>840</v>
      </c>
      <c r="H561" t="str">
        <f t="shared" si="9"/>
        <v>VDD</v>
      </c>
      <c r="I561" t="s">
        <v>839</v>
      </c>
      <c r="J561" t="s">
        <v>840</v>
      </c>
      <c r="K561" t="s">
        <v>840</v>
      </c>
      <c r="M561">
        <v>60</v>
      </c>
      <c r="N561" s="2">
        <v>12722</v>
      </c>
      <c r="O561" s="2">
        <v>0</v>
      </c>
      <c r="P561" s="2">
        <v>212.03</v>
      </c>
      <c r="Q561" s="2">
        <v>880</v>
      </c>
      <c r="R561" s="2">
        <v>0</v>
      </c>
      <c r="S561" s="2">
        <v>3180.5</v>
      </c>
      <c r="T561" s="2">
        <v>12722</v>
      </c>
      <c r="U561" s="2">
        <v>12722</v>
      </c>
      <c r="V561" s="2">
        <v>646.70000000000005</v>
      </c>
      <c r="W561" s="2">
        <v>690.7</v>
      </c>
      <c r="X561" s="2">
        <v>438.59</v>
      </c>
      <c r="Y561" s="2">
        <v>0</v>
      </c>
      <c r="Z561" s="2">
        <v>0</v>
      </c>
      <c r="AA561" s="2">
        <v>276.27999999999997</v>
      </c>
      <c r="AB561" s="2">
        <v>846.1</v>
      </c>
      <c r="AC561" s="2">
        <v>0</v>
      </c>
      <c r="AD561" s="2">
        <v>0</v>
      </c>
      <c r="AE561" s="2"/>
    </row>
    <row r="562" spans="1:31" x14ac:dyDescent="0.25">
      <c r="A562" t="s">
        <v>3908</v>
      </c>
      <c r="B562" t="s">
        <v>3909</v>
      </c>
      <c r="C562" t="s">
        <v>3910</v>
      </c>
      <c r="D562" t="s">
        <v>3911</v>
      </c>
      <c r="E562" t="s">
        <v>841</v>
      </c>
      <c r="F562" t="s">
        <v>3912</v>
      </c>
      <c r="G562" t="s">
        <v>69</v>
      </c>
      <c r="H562" t="str">
        <f t="shared" si="9"/>
        <v>VDD</v>
      </c>
      <c r="I562" t="s">
        <v>841</v>
      </c>
      <c r="J562" t="s">
        <v>69</v>
      </c>
      <c r="K562" t="s">
        <v>69</v>
      </c>
      <c r="M562">
        <v>60</v>
      </c>
      <c r="N562" s="2">
        <v>15286</v>
      </c>
      <c r="O562" s="2">
        <v>0</v>
      </c>
      <c r="P562" s="2">
        <v>254.76</v>
      </c>
      <c r="Q562" s="2">
        <v>440</v>
      </c>
      <c r="R562" s="2">
        <v>3056</v>
      </c>
      <c r="S562" s="2">
        <v>3821.5</v>
      </c>
      <c r="T562" s="2">
        <v>15286</v>
      </c>
      <c r="U562" s="2">
        <v>15286</v>
      </c>
      <c r="V562" s="2">
        <v>777.04</v>
      </c>
      <c r="W562" s="2">
        <v>951.84</v>
      </c>
      <c r="X562" s="2">
        <v>604.41</v>
      </c>
      <c r="Y562" s="2">
        <v>0</v>
      </c>
      <c r="Z562" s="2">
        <v>0</v>
      </c>
      <c r="AA562" s="2">
        <v>380.73</v>
      </c>
      <c r="AB562" s="2">
        <v>1165.99</v>
      </c>
      <c r="AC562" s="2">
        <v>0</v>
      </c>
      <c r="AD562" s="2">
        <v>0</v>
      </c>
      <c r="AE562" s="2"/>
    </row>
    <row r="563" spans="1:31" x14ac:dyDescent="0.25">
      <c r="A563" t="s">
        <v>3914</v>
      </c>
      <c r="B563" t="s">
        <v>3915</v>
      </c>
      <c r="C563" t="s">
        <v>3916</v>
      </c>
      <c r="D563" t="s">
        <v>3917</v>
      </c>
      <c r="E563" t="s">
        <v>842</v>
      </c>
      <c r="F563" t="s">
        <v>3918</v>
      </c>
      <c r="G563" t="s">
        <v>27</v>
      </c>
      <c r="H563" t="str">
        <f t="shared" si="9"/>
        <v>VDD</v>
      </c>
      <c r="I563" t="s">
        <v>842</v>
      </c>
      <c r="J563" t="s">
        <v>27</v>
      </c>
      <c r="K563" t="s">
        <v>27</v>
      </c>
      <c r="M563">
        <v>60</v>
      </c>
      <c r="N563" s="2">
        <v>12722</v>
      </c>
      <c r="O563" s="2">
        <v>0</v>
      </c>
      <c r="P563" s="2">
        <v>212.03</v>
      </c>
      <c r="Q563" s="2">
        <v>0</v>
      </c>
      <c r="R563" s="2">
        <v>0</v>
      </c>
      <c r="S563" s="2">
        <v>3180.5</v>
      </c>
      <c r="T563" s="2">
        <v>12722</v>
      </c>
      <c r="U563" s="2">
        <v>12722</v>
      </c>
      <c r="V563" s="2">
        <v>646.70000000000005</v>
      </c>
      <c r="W563" s="2">
        <v>646.70000000000005</v>
      </c>
      <c r="X563" s="2">
        <v>410.65</v>
      </c>
      <c r="Y563" s="2">
        <v>0</v>
      </c>
      <c r="Z563" s="2">
        <v>0</v>
      </c>
      <c r="AA563" s="2">
        <v>258.68</v>
      </c>
      <c r="AB563" s="2">
        <v>792.21</v>
      </c>
      <c r="AC563" s="2">
        <v>0</v>
      </c>
      <c r="AD563" s="2">
        <v>0</v>
      </c>
      <c r="AE563" s="2"/>
    </row>
    <row r="564" spans="1:31" x14ac:dyDescent="0.25">
      <c r="A564" t="s">
        <v>2636</v>
      </c>
      <c r="B564" t="s">
        <v>2199</v>
      </c>
      <c r="C564" t="s">
        <v>3919</v>
      </c>
      <c r="D564" t="s">
        <v>3920</v>
      </c>
      <c r="E564" t="s">
        <v>843</v>
      </c>
      <c r="F564" t="s">
        <v>3921</v>
      </c>
      <c r="G564" t="s">
        <v>844</v>
      </c>
      <c r="H564" t="str">
        <f t="shared" si="9"/>
        <v>VDD</v>
      </c>
      <c r="I564" t="s">
        <v>843</v>
      </c>
      <c r="J564" t="s">
        <v>844</v>
      </c>
      <c r="K564" t="s">
        <v>844</v>
      </c>
      <c r="M564">
        <v>60</v>
      </c>
      <c r="N564" s="2">
        <v>12722</v>
      </c>
      <c r="O564" s="2">
        <v>0</v>
      </c>
      <c r="P564" s="2">
        <v>212.03</v>
      </c>
      <c r="Q564" s="2">
        <v>0</v>
      </c>
      <c r="R564" s="2">
        <v>2544</v>
      </c>
      <c r="S564" s="2">
        <v>3180.5</v>
      </c>
      <c r="T564" s="2">
        <v>12722</v>
      </c>
      <c r="U564" s="2">
        <v>12722</v>
      </c>
      <c r="V564" s="2">
        <v>646.70000000000005</v>
      </c>
      <c r="W564" s="2">
        <v>773.9</v>
      </c>
      <c r="X564" s="2">
        <v>491.41</v>
      </c>
      <c r="Y564" s="2">
        <v>0</v>
      </c>
      <c r="Z564" s="2">
        <v>0</v>
      </c>
      <c r="AA564" s="2">
        <v>309.56</v>
      </c>
      <c r="AB564" s="2">
        <v>948.02</v>
      </c>
      <c r="AC564" s="2">
        <v>0</v>
      </c>
      <c r="AD564" s="2">
        <v>0</v>
      </c>
      <c r="AE564" s="2"/>
    </row>
    <row r="565" spans="1:31" x14ac:dyDescent="0.25">
      <c r="A565" t="s">
        <v>2027</v>
      </c>
      <c r="B565" t="s">
        <v>2683</v>
      </c>
      <c r="C565" t="s">
        <v>3922</v>
      </c>
      <c r="D565" t="s">
        <v>3923</v>
      </c>
      <c r="E565" t="s">
        <v>845</v>
      </c>
      <c r="F565" t="s">
        <v>3924</v>
      </c>
      <c r="G565" t="s">
        <v>236</v>
      </c>
      <c r="H565" t="str">
        <f t="shared" si="9"/>
        <v>VDD</v>
      </c>
      <c r="I565" t="s">
        <v>845</v>
      </c>
      <c r="J565" t="s">
        <v>236</v>
      </c>
      <c r="K565" t="s">
        <v>236</v>
      </c>
      <c r="M565">
        <v>60</v>
      </c>
      <c r="N565" s="2">
        <v>15286</v>
      </c>
      <c r="O565" s="2">
        <v>0</v>
      </c>
      <c r="P565" s="2">
        <v>254.76</v>
      </c>
      <c r="Q565" s="2">
        <v>0</v>
      </c>
      <c r="R565" s="2">
        <v>0</v>
      </c>
      <c r="S565" s="2">
        <v>3821.5</v>
      </c>
      <c r="T565" s="2">
        <v>15286</v>
      </c>
      <c r="U565" s="2">
        <v>15286</v>
      </c>
      <c r="V565" s="2">
        <v>777.04</v>
      </c>
      <c r="W565" s="2">
        <v>777.04</v>
      </c>
      <c r="X565" s="2">
        <v>493.41</v>
      </c>
      <c r="Y565" s="2">
        <v>0</v>
      </c>
      <c r="Z565" s="2">
        <v>0</v>
      </c>
      <c r="AA565" s="2">
        <v>310.81</v>
      </c>
      <c r="AB565" s="2">
        <v>951.87</v>
      </c>
      <c r="AC565" s="2">
        <v>0</v>
      </c>
      <c r="AD565" s="2">
        <v>0</v>
      </c>
      <c r="AE565" s="2"/>
    </row>
    <row r="566" spans="1:31" x14ac:dyDescent="0.25">
      <c r="A566" t="s">
        <v>3925</v>
      </c>
      <c r="B566" t="s">
        <v>1985</v>
      </c>
      <c r="C566" t="s">
        <v>3926</v>
      </c>
      <c r="D566" t="s">
        <v>3927</v>
      </c>
      <c r="E566" t="s">
        <v>846</v>
      </c>
      <c r="F566" t="s">
        <v>3928</v>
      </c>
      <c r="G566" t="s">
        <v>339</v>
      </c>
      <c r="H566" t="str">
        <f t="shared" si="9"/>
        <v>VDD</v>
      </c>
      <c r="I566" t="s">
        <v>846</v>
      </c>
      <c r="J566" t="s">
        <v>339</v>
      </c>
      <c r="K566" t="s">
        <v>339</v>
      </c>
      <c r="M566">
        <v>60</v>
      </c>
      <c r="N566" s="2">
        <v>9694</v>
      </c>
      <c r="O566" s="2">
        <v>0</v>
      </c>
      <c r="P566" s="2">
        <v>161.56</v>
      </c>
      <c r="Q566" s="2">
        <v>0</v>
      </c>
      <c r="R566" s="2">
        <v>0</v>
      </c>
      <c r="S566" s="2">
        <v>2423.5</v>
      </c>
      <c r="T566" s="2">
        <v>9694</v>
      </c>
      <c r="U566" s="2">
        <v>9694</v>
      </c>
      <c r="V566" s="2">
        <v>492.78</v>
      </c>
      <c r="W566" s="2">
        <v>492.78</v>
      </c>
      <c r="X566" s="2">
        <v>312.91000000000003</v>
      </c>
      <c r="Y566" s="2">
        <v>0</v>
      </c>
      <c r="Z566" s="2">
        <v>0</v>
      </c>
      <c r="AA566" s="2">
        <v>197.11</v>
      </c>
      <c r="AB566" s="2">
        <v>603.64</v>
      </c>
      <c r="AC566" s="2">
        <v>0</v>
      </c>
      <c r="AD566" s="2">
        <v>0</v>
      </c>
      <c r="AE566" s="2"/>
    </row>
    <row r="567" spans="1:31" x14ac:dyDescent="0.25">
      <c r="A567" t="s">
        <v>3929</v>
      </c>
      <c r="B567" t="s">
        <v>1832</v>
      </c>
      <c r="C567" t="s">
        <v>3930</v>
      </c>
      <c r="D567" t="s">
        <v>3931</v>
      </c>
      <c r="E567" t="s">
        <v>847</v>
      </c>
      <c r="F567" t="s">
        <v>3932</v>
      </c>
      <c r="G567" t="s">
        <v>848</v>
      </c>
      <c r="H567" t="str">
        <f t="shared" si="9"/>
        <v>VDD</v>
      </c>
      <c r="I567" t="s">
        <v>847</v>
      </c>
      <c r="J567" t="s">
        <v>848</v>
      </c>
      <c r="K567" t="s">
        <v>848</v>
      </c>
      <c r="M567">
        <v>60</v>
      </c>
      <c r="N567" s="2">
        <v>9458</v>
      </c>
      <c r="O567" s="2">
        <v>0</v>
      </c>
      <c r="P567" s="2">
        <v>157.63</v>
      </c>
      <c r="Q567" s="2">
        <v>2500</v>
      </c>
      <c r="R567" s="2">
        <v>0</v>
      </c>
      <c r="S567" s="2">
        <v>2364.5</v>
      </c>
      <c r="T567" s="2">
        <v>9458</v>
      </c>
      <c r="U567" s="2">
        <v>9458</v>
      </c>
      <c r="V567" s="2">
        <v>480.78</v>
      </c>
      <c r="W567" s="2">
        <v>605.78</v>
      </c>
      <c r="X567" s="2">
        <v>384.67</v>
      </c>
      <c r="Y567" s="2">
        <v>0</v>
      </c>
      <c r="Z567" s="2">
        <v>0</v>
      </c>
      <c r="AA567" s="2">
        <v>242.31</v>
      </c>
      <c r="AB567" s="2">
        <v>742.08</v>
      </c>
      <c r="AC567" s="2">
        <v>0</v>
      </c>
      <c r="AD567" s="2">
        <v>0</v>
      </c>
      <c r="AE567" s="2"/>
    </row>
    <row r="568" spans="1:31" x14ac:dyDescent="0.25">
      <c r="A568" t="s">
        <v>2027</v>
      </c>
      <c r="B568" t="s">
        <v>1937</v>
      </c>
      <c r="C568" t="s">
        <v>3933</v>
      </c>
      <c r="D568" t="s">
        <v>3934</v>
      </c>
      <c r="E568" t="s">
        <v>849</v>
      </c>
      <c r="F568" t="s">
        <v>3935</v>
      </c>
      <c r="G568" t="s">
        <v>60</v>
      </c>
      <c r="H568" t="str">
        <f t="shared" si="9"/>
        <v>VDD</v>
      </c>
      <c r="I568" t="s">
        <v>849</v>
      </c>
      <c r="J568" t="s">
        <v>60</v>
      </c>
      <c r="K568" t="s">
        <v>60</v>
      </c>
      <c r="M568">
        <v>60</v>
      </c>
      <c r="N568" s="2">
        <v>12722</v>
      </c>
      <c r="O568" s="2">
        <v>0</v>
      </c>
      <c r="P568" s="2">
        <v>212.03</v>
      </c>
      <c r="Q568" s="2">
        <v>0</v>
      </c>
      <c r="R568" s="2">
        <v>0</v>
      </c>
      <c r="S568" s="2">
        <v>3180.5</v>
      </c>
      <c r="T568" s="2">
        <v>12722</v>
      </c>
      <c r="U568" s="2">
        <v>12722</v>
      </c>
      <c r="V568" s="2">
        <v>646.70000000000005</v>
      </c>
      <c r="W568" s="2">
        <v>646.70000000000005</v>
      </c>
      <c r="X568" s="2">
        <v>410.65</v>
      </c>
      <c r="Y568" s="2">
        <v>0</v>
      </c>
      <c r="Z568" s="2">
        <v>0</v>
      </c>
      <c r="AA568" s="2">
        <v>258.68</v>
      </c>
      <c r="AB568" s="2">
        <v>792.21</v>
      </c>
      <c r="AC568" s="2">
        <v>0</v>
      </c>
      <c r="AD568" s="2">
        <v>0</v>
      </c>
      <c r="AE568" s="2"/>
    </row>
    <row r="569" spans="1:31" x14ac:dyDescent="0.25">
      <c r="A569" t="s">
        <v>3936</v>
      </c>
      <c r="B569" t="s">
        <v>2668</v>
      </c>
      <c r="C569" t="s">
        <v>3937</v>
      </c>
      <c r="D569" t="s">
        <v>3938</v>
      </c>
      <c r="E569" t="s">
        <v>850</v>
      </c>
      <c r="F569" t="s">
        <v>3939</v>
      </c>
      <c r="G569" t="s">
        <v>186</v>
      </c>
      <c r="H569" t="str">
        <f t="shared" si="9"/>
        <v>VDD</v>
      </c>
      <c r="I569" t="s">
        <v>850</v>
      </c>
      <c r="J569" t="s">
        <v>186</v>
      </c>
      <c r="K569" t="s">
        <v>186</v>
      </c>
      <c r="M569">
        <v>60</v>
      </c>
      <c r="N569" s="2">
        <v>9458</v>
      </c>
      <c r="O569" s="2">
        <v>0</v>
      </c>
      <c r="P569" s="2">
        <v>157.63</v>
      </c>
      <c r="Q569" s="2">
        <v>440</v>
      </c>
      <c r="R569" s="2">
        <v>0</v>
      </c>
      <c r="S569" s="2">
        <v>2364.5</v>
      </c>
      <c r="T569" s="2">
        <v>9458</v>
      </c>
      <c r="U569" s="2">
        <v>9458</v>
      </c>
      <c r="V569" s="2">
        <v>480.78</v>
      </c>
      <c r="W569" s="2">
        <v>502.78</v>
      </c>
      <c r="X569" s="2">
        <v>319.27</v>
      </c>
      <c r="Y569" s="2">
        <v>0</v>
      </c>
      <c r="Z569" s="2">
        <v>0</v>
      </c>
      <c r="AA569" s="2">
        <v>201.11</v>
      </c>
      <c r="AB569" s="2">
        <v>615.89</v>
      </c>
      <c r="AC569" s="2">
        <v>0</v>
      </c>
      <c r="AD569" s="2">
        <v>0</v>
      </c>
      <c r="AE569" s="2"/>
    </row>
    <row r="570" spans="1:31" x14ac:dyDescent="0.25">
      <c r="A570" t="s">
        <v>3936</v>
      </c>
      <c r="B570" t="s">
        <v>3940</v>
      </c>
      <c r="C570" t="s">
        <v>3941</v>
      </c>
      <c r="D570" t="s">
        <v>3942</v>
      </c>
      <c r="E570" t="s">
        <v>1785</v>
      </c>
      <c r="F570" t="s">
        <v>3943</v>
      </c>
      <c r="G570" t="s">
        <v>1786</v>
      </c>
      <c r="H570" t="str">
        <f t="shared" si="9"/>
        <v>VDD</v>
      </c>
      <c r="I570" t="s">
        <v>1785</v>
      </c>
      <c r="J570" t="s">
        <v>1786</v>
      </c>
      <c r="K570" t="s">
        <v>1786</v>
      </c>
      <c r="M570">
        <v>60</v>
      </c>
      <c r="N570" s="2">
        <v>16222</v>
      </c>
      <c r="O570" s="2">
        <v>0</v>
      </c>
      <c r="P570" s="2">
        <v>270.36</v>
      </c>
      <c r="Q570" s="2">
        <v>0</v>
      </c>
      <c r="R570" s="2">
        <v>0</v>
      </c>
      <c r="S570" s="2">
        <v>4055.5</v>
      </c>
      <c r="T570" s="2">
        <v>16222</v>
      </c>
      <c r="U570" s="2">
        <v>16222</v>
      </c>
      <c r="V570" s="2">
        <v>824.61</v>
      </c>
      <c r="W570" s="2">
        <v>824.61</v>
      </c>
      <c r="X570" s="2">
        <v>523.62</v>
      </c>
      <c r="Y570" s="2">
        <v>0</v>
      </c>
      <c r="Z570" s="2">
        <v>0</v>
      </c>
      <c r="AA570" s="2">
        <v>329.84</v>
      </c>
      <c r="AB570" s="2">
        <v>1010.13</v>
      </c>
      <c r="AC570" s="2">
        <v>0</v>
      </c>
      <c r="AD570" s="2">
        <v>0</v>
      </c>
      <c r="AE570" s="2"/>
    </row>
    <row r="571" spans="1:31" x14ac:dyDescent="0.25">
      <c r="A571" t="s">
        <v>3944</v>
      </c>
      <c r="B571" t="s">
        <v>1967</v>
      </c>
      <c r="C571" t="s">
        <v>3945</v>
      </c>
      <c r="D571" t="s">
        <v>3946</v>
      </c>
      <c r="E571" t="s">
        <v>851</v>
      </c>
      <c r="F571" t="s">
        <v>3947</v>
      </c>
      <c r="G571" t="s">
        <v>852</v>
      </c>
      <c r="H571" t="str">
        <f t="shared" si="9"/>
        <v>VDD</v>
      </c>
      <c r="I571" t="s">
        <v>851</v>
      </c>
      <c r="J571" t="s">
        <v>852</v>
      </c>
      <c r="K571" t="s">
        <v>852</v>
      </c>
      <c r="M571">
        <v>60</v>
      </c>
      <c r="N571" s="2">
        <v>15286</v>
      </c>
      <c r="O571" s="2">
        <v>0</v>
      </c>
      <c r="P571" s="2">
        <v>254.76</v>
      </c>
      <c r="Q571" s="2">
        <v>440</v>
      </c>
      <c r="R571" s="2">
        <v>0</v>
      </c>
      <c r="S571" s="2">
        <v>3821.5</v>
      </c>
      <c r="T571" s="2">
        <v>15286</v>
      </c>
      <c r="U571" s="2">
        <v>15286</v>
      </c>
      <c r="V571" s="2">
        <v>777.04</v>
      </c>
      <c r="W571" s="2">
        <v>799.04</v>
      </c>
      <c r="X571" s="2">
        <v>507.39</v>
      </c>
      <c r="Y571" s="2">
        <v>0</v>
      </c>
      <c r="Z571" s="2">
        <v>0</v>
      </c>
      <c r="AA571" s="2">
        <v>319.61</v>
      </c>
      <c r="AB571" s="2">
        <v>978.8</v>
      </c>
      <c r="AC571" s="2">
        <v>0</v>
      </c>
      <c r="AD571" s="2">
        <v>0</v>
      </c>
      <c r="AE571" s="2"/>
    </row>
    <row r="572" spans="1:31" x14ac:dyDescent="0.25">
      <c r="A572" t="s">
        <v>2267</v>
      </c>
      <c r="B572" t="s">
        <v>3948</v>
      </c>
      <c r="C572" t="s">
        <v>3949</v>
      </c>
      <c r="D572" t="s">
        <v>3950</v>
      </c>
      <c r="E572" t="s">
        <v>853</v>
      </c>
      <c r="F572" t="s">
        <v>3951</v>
      </c>
      <c r="G572" t="s">
        <v>124</v>
      </c>
      <c r="H572" t="str">
        <f t="shared" si="9"/>
        <v>VDD</v>
      </c>
      <c r="I572" t="s">
        <v>853</v>
      </c>
      <c r="J572" t="s">
        <v>124</v>
      </c>
      <c r="K572" t="s">
        <v>124</v>
      </c>
      <c r="M572">
        <v>60</v>
      </c>
      <c r="N572" s="2">
        <v>12722</v>
      </c>
      <c r="O572" s="2">
        <v>0</v>
      </c>
      <c r="P572" s="2">
        <v>212.03</v>
      </c>
      <c r="Q572" s="2">
        <v>0</v>
      </c>
      <c r="R572" s="2">
        <v>2544</v>
      </c>
      <c r="S572" s="2">
        <v>3180.5</v>
      </c>
      <c r="T572" s="2">
        <v>12722</v>
      </c>
      <c r="U572" s="2">
        <v>12722</v>
      </c>
      <c r="V572" s="2">
        <v>646.70000000000005</v>
      </c>
      <c r="W572" s="2">
        <v>773.9</v>
      </c>
      <c r="X572" s="2">
        <v>491.41</v>
      </c>
      <c r="Y572" s="2">
        <v>0</v>
      </c>
      <c r="Z572" s="2">
        <v>0</v>
      </c>
      <c r="AA572" s="2">
        <v>309.56</v>
      </c>
      <c r="AB572" s="2">
        <v>948.02</v>
      </c>
      <c r="AC572" s="2">
        <v>0</v>
      </c>
      <c r="AD572" s="2">
        <v>0</v>
      </c>
      <c r="AE572" s="2"/>
    </row>
    <row r="573" spans="1:31" x14ac:dyDescent="0.25">
      <c r="A573" t="s">
        <v>2267</v>
      </c>
      <c r="B573" t="s">
        <v>3952</v>
      </c>
      <c r="C573" t="s">
        <v>3953</v>
      </c>
      <c r="D573" t="s">
        <v>3954</v>
      </c>
      <c r="E573" t="s">
        <v>854</v>
      </c>
      <c r="F573" t="s">
        <v>3955</v>
      </c>
      <c r="G573" t="s">
        <v>234</v>
      </c>
      <c r="H573" t="str">
        <f t="shared" si="9"/>
        <v>VDD</v>
      </c>
      <c r="I573" t="s">
        <v>854</v>
      </c>
      <c r="J573" t="s">
        <v>234</v>
      </c>
      <c r="K573" t="s">
        <v>234</v>
      </c>
      <c r="M573">
        <v>60</v>
      </c>
      <c r="N573" s="2">
        <v>9458</v>
      </c>
      <c r="O573" s="2">
        <v>0</v>
      </c>
      <c r="P573" s="2">
        <v>157.63</v>
      </c>
      <c r="Q573" s="2">
        <v>440</v>
      </c>
      <c r="R573" s="2">
        <v>0</v>
      </c>
      <c r="S573" s="2">
        <v>2364.5</v>
      </c>
      <c r="T573" s="2">
        <v>9458</v>
      </c>
      <c r="U573" s="2">
        <v>9458</v>
      </c>
      <c r="V573" s="2">
        <v>480.77</v>
      </c>
      <c r="W573" s="2">
        <v>502.77</v>
      </c>
      <c r="X573" s="2">
        <v>319.26</v>
      </c>
      <c r="Y573" s="2">
        <v>0</v>
      </c>
      <c r="Z573" s="2">
        <v>0</v>
      </c>
      <c r="AA573" s="2">
        <v>201.11</v>
      </c>
      <c r="AB573" s="2">
        <v>615.89</v>
      </c>
      <c r="AC573" s="2">
        <v>0</v>
      </c>
      <c r="AD573" s="2">
        <v>0</v>
      </c>
      <c r="AE573" s="2"/>
    </row>
    <row r="574" spans="1:31" x14ac:dyDescent="0.25">
      <c r="A574" t="s">
        <v>2267</v>
      </c>
      <c r="B574" t="s">
        <v>3952</v>
      </c>
      <c r="C574" t="s">
        <v>2882</v>
      </c>
      <c r="D574" t="s">
        <v>3956</v>
      </c>
      <c r="E574" t="s">
        <v>855</v>
      </c>
      <c r="F574" t="s">
        <v>3957</v>
      </c>
      <c r="G574" t="s">
        <v>856</v>
      </c>
      <c r="H574" t="str">
        <f t="shared" si="9"/>
        <v>VDD</v>
      </c>
      <c r="I574" t="s">
        <v>855</v>
      </c>
      <c r="J574" t="s">
        <v>856</v>
      </c>
      <c r="K574" t="s">
        <v>856</v>
      </c>
      <c r="M574">
        <v>60</v>
      </c>
      <c r="N574" s="2">
        <v>11516</v>
      </c>
      <c r="O574" s="2">
        <v>0</v>
      </c>
      <c r="P574" s="2">
        <v>191.93</v>
      </c>
      <c r="Q574" s="2">
        <v>880</v>
      </c>
      <c r="R574" s="2">
        <v>0</v>
      </c>
      <c r="S574" s="2">
        <v>2879</v>
      </c>
      <c r="T574" s="2">
        <v>11516</v>
      </c>
      <c r="U574" s="2">
        <v>11516</v>
      </c>
      <c r="V574" s="2">
        <v>585.39</v>
      </c>
      <c r="W574" s="2">
        <v>629.39</v>
      </c>
      <c r="X574" s="2">
        <v>399.65</v>
      </c>
      <c r="Y574" s="2">
        <v>0</v>
      </c>
      <c r="Z574" s="2">
        <v>818.22</v>
      </c>
      <c r="AA574" s="2">
        <v>251.75</v>
      </c>
      <c r="AB574" s="2">
        <v>770.99</v>
      </c>
      <c r="AC574" s="2">
        <v>0</v>
      </c>
      <c r="AD574" s="2">
        <v>251.75</v>
      </c>
      <c r="AE574" s="2"/>
    </row>
    <row r="575" spans="1:31" x14ac:dyDescent="0.25">
      <c r="A575" t="s">
        <v>3958</v>
      </c>
      <c r="B575" t="s">
        <v>1836</v>
      </c>
      <c r="C575" t="s">
        <v>3959</v>
      </c>
      <c r="D575" t="s">
        <v>3960</v>
      </c>
      <c r="E575" t="s">
        <v>857</v>
      </c>
      <c r="F575" t="s">
        <v>3961</v>
      </c>
      <c r="G575" t="s">
        <v>60</v>
      </c>
      <c r="H575" t="str">
        <f t="shared" si="9"/>
        <v>VDD</v>
      </c>
      <c r="I575" t="s">
        <v>857</v>
      </c>
      <c r="J575" t="s">
        <v>60</v>
      </c>
      <c r="K575" t="s">
        <v>60</v>
      </c>
      <c r="M575">
        <v>60</v>
      </c>
      <c r="N575" s="2">
        <v>9694</v>
      </c>
      <c r="O575" s="2">
        <v>0</v>
      </c>
      <c r="P575" s="2">
        <v>161.56</v>
      </c>
      <c r="Q575" s="2">
        <v>0</v>
      </c>
      <c r="R575" s="2">
        <v>0</v>
      </c>
      <c r="S575" s="2">
        <v>2423.5</v>
      </c>
      <c r="T575" s="2">
        <v>9694</v>
      </c>
      <c r="U575" s="2">
        <v>9694</v>
      </c>
      <c r="V575" s="2">
        <v>492.78</v>
      </c>
      <c r="W575" s="2">
        <v>492.78</v>
      </c>
      <c r="X575" s="2">
        <v>312.91000000000003</v>
      </c>
      <c r="Y575" s="2">
        <v>0</v>
      </c>
      <c r="Z575" s="2">
        <v>0</v>
      </c>
      <c r="AA575" s="2">
        <v>197.11</v>
      </c>
      <c r="AB575" s="2">
        <v>603.64</v>
      </c>
      <c r="AC575" s="2">
        <v>0</v>
      </c>
      <c r="AD575" s="2">
        <v>0</v>
      </c>
      <c r="AE575" s="2"/>
    </row>
    <row r="576" spans="1:31" x14ac:dyDescent="0.25">
      <c r="A576" t="s">
        <v>2267</v>
      </c>
      <c r="B576" t="s">
        <v>3962</v>
      </c>
      <c r="C576" t="s">
        <v>3963</v>
      </c>
      <c r="D576" t="s">
        <v>3964</v>
      </c>
      <c r="E576" t="s">
        <v>858</v>
      </c>
      <c r="F576" t="s">
        <v>3965</v>
      </c>
      <c r="G576" t="s">
        <v>859</v>
      </c>
      <c r="H576" t="str">
        <f t="shared" si="9"/>
        <v>VDD</v>
      </c>
      <c r="I576" t="s">
        <v>858</v>
      </c>
      <c r="J576" t="s">
        <v>859</v>
      </c>
      <c r="K576" t="s">
        <v>859</v>
      </c>
      <c r="M576">
        <v>60</v>
      </c>
      <c r="N576" s="2">
        <v>15286</v>
      </c>
      <c r="O576" s="2">
        <v>0</v>
      </c>
      <c r="P576" s="2">
        <v>254.76</v>
      </c>
      <c r="Q576" s="2">
        <v>880</v>
      </c>
      <c r="R576" s="2">
        <v>0</v>
      </c>
      <c r="S576" s="2">
        <v>3821.5</v>
      </c>
      <c r="T576" s="2">
        <v>15286</v>
      </c>
      <c r="U576" s="2">
        <v>15286</v>
      </c>
      <c r="V576" s="2">
        <v>777.03</v>
      </c>
      <c r="W576" s="2">
        <v>821.03</v>
      </c>
      <c r="X576" s="2">
        <v>521.34</v>
      </c>
      <c r="Y576" s="2">
        <v>0</v>
      </c>
      <c r="Z576" s="2">
        <v>0</v>
      </c>
      <c r="AA576" s="2">
        <v>328.41</v>
      </c>
      <c r="AB576" s="2">
        <v>1005.76</v>
      </c>
      <c r="AC576" s="2">
        <v>0</v>
      </c>
      <c r="AD576" s="2">
        <v>0</v>
      </c>
      <c r="AE576" s="2"/>
    </row>
    <row r="577" spans="1:31" x14ac:dyDescent="0.25">
      <c r="A577" t="s">
        <v>2267</v>
      </c>
      <c r="B577" t="s">
        <v>3966</v>
      </c>
      <c r="C577" t="s">
        <v>3967</v>
      </c>
      <c r="D577" t="s">
        <v>3968</v>
      </c>
      <c r="E577" t="s">
        <v>860</v>
      </c>
      <c r="F577" t="s">
        <v>3969</v>
      </c>
      <c r="G577" t="s">
        <v>248</v>
      </c>
      <c r="H577" t="str">
        <f t="shared" si="9"/>
        <v>VDD</v>
      </c>
      <c r="I577" t="s">
        <v>860</v>
      </c>
      <c r="J577" t="s">
        <v>248</v>
      </c>
      <c r="K577" t="s">
        <v>248</v>
      </c>
      <c r="M577">
        <v>60</v>
      </c>
      <c r="N577" s="2">
        <v>16222</v>
      </c>
      <c r="O577" s="2">
        <v>0</v>
      </c>
      <c r="P577" s="2">
        <v>270.36</v>
      </c>
      <c r="Q577" s="2">
        <v>880</v>
      </c>
      <c r="R577" s="2">
        <v>0</v>
      </c>
      <c r="S577" s="2">
        <v>4055.5</v>
      </c>
      <c r="T577" s="2">
        <v>16222</v>
      </c>
      <c r="U577" s="2">
        <v>16222</v>
      </c>
      <c r="V577" s="2">
        <v>824.61</v>
      </c>
      <c r="W577" s="2">
        <v>868.61</v>
      </c>
      <c r="X577" s="2">
        <v>551.55999999999995</v>
      </c>
      <c r="Y577" s="2">
        <v>0</v>
      </c>
      <c r="Z577" s="2">
        <v>0</v>
      </c>
      <c r="AA577" s="2">
        <v>347.44</v>
      </c>
      <c r="AB577" s="2">
        <v>1064.04</v>
      </c>
      <c r="AC577" s="2">
        <v>0</v>
      </c>
      <c r="AD577" s="2">
        <v>0</v>
      </c>
      <c r="AE577" s="2"/>
    </row>
    <row r="578" spans="1:31" x14ac:dyDescent="0.25">
      <c r="A578" t="s">
        <v>2267</v>
      </c>
      <c r="B578" t="s">
        <v>3970</v>
      </c>
      <c r="C578" t="s">
        <v>3971</v>
      </c>
      <c r="D578" t="s">
        <v>3972</v>
      </c>
      <c r="E578" t="s">
        <v>861</v>
      </c>
      <c r="F578" t="s">
        <v>3973</v>
      </c>
      <c r="G578" t="s">
        <v>862</v>
      </c>
      <c r="H578" t="str">
        <f t="shared" si="9"/>
        <v>VDD</v>
      </c>
      <c r="I578" t="s">
        <v>861</v>
      </c>
      <c r="J578" t="s">
        <v>862</v>
      </c>
      <c r="K578" t="s">
        <v>862</v>
      </c>
      <c r="M578">
        <v>60</v>
      </c>
      <c r="N578" s="2">
        <v>12722</v>
      </c>
      <c r="O578" s="2">
        <v>0</v>
      </c>
      <c r="P578" s="2">
        <v>212.03</v>
      </c>
      <c r="Q578" s="2">
        <v>0</v>
      </c>
      <c r="R578" s="2">
        <v>0</v>
      </c>
      <c r="S578" s="2">
        <v>3180.5</v>
      </c>
      <c r="T578" s="2">
        <v>12722</v>
      </c>
      <c r="U578" s="2">
        <v>12722</v>
      </c>
      <c r="V578" s="2">
        <v>646.70000000000005</v>
      </c>
      <c r="W578" s="2">
        <v>646.70000000000005</v>
      </c>
      <c r="X578" s="2">
        <v>410.65</v>
      </c>
      <c r="Y578" s="2">
        <v>0</v>
      </c>
      <c r="Z578" s="2">
        <v>0</v>
      </c>
      <c r="AA578" s="2">
        <v>258.68</v>
      </c>
      <c r="AB578" s="2">
        <v>792.21</v>
      </c>
      <c r="AC578" s="2">
        <v>0</v>
      </c>
      <c r="AD578" s="2">
        <v>0</v>
      </c>
      <c r="AE578" s="2"/>
    </row>
    <row r="579" spans="1:31" x14ac:dyDescent="0.25">
      <c r="A579" t="s">
        <v>2267</v>
      </c>
      <c r="B579" t="s">
        <v>3208</v>
      </c>
      <c r="C579" t="s">
        <v>3974</v>
      </c>
      <c r="D579" t="s">
        <v>3975</v>
      </c>
      <c r="E579" t="s">
        <v>864</v>
      </c>
      <c r="F579" t="s">
        <v>3976</v>
      </c>
      <c r="G579" t="s">
        <v>865</v>
      </c>
      <c r="H579" t="str">
        <f t="shared" si="9"/>
        <v>VDD</v>
      </c>
      <c r="I579" t="s">
        <v>864</v>
      </c>
      <c r="J579" t="s">
        <v>865</v>
      </c>
      <c r="K579" t="s">
        <v>865</v>
      </c>
      <c r="M579">
        <v>60</v>
      </c>
      <c r="N579" s="2">
        <v>12722</v>
      </c>
      <c r="O579" s="2">
        <v>0</v>
      </c>
      <c r="P579" s="2">
        <v>212.03</v>
      </c>
      <c r="Q579" s="2">
        <v>880</v>
      </c>
      <c r="R579" s="2">
        <v>0</v>
      </c>
      <c r="S579" s="2">
        <v>3180.5</v>
      </c>
      <c r="T579" s="2">
        <v>12722</v>
      </c>
      <c r="U579" s="2">
        <v>12722</v>
      </c>
      <c r="V579" s="2">
        <v>646.70000000000005</v>
      </c>
      <c r="W579" s="2">
        <v>690.7</v>
      </c>
      <c r="X579" s="2">
        <v>438.59</v>
      </c>
      <c r="Y579" s="2">
        <v>0</v>
      </c>
      <c r="Z579" s="2">
        <v>0</v>
      </c>
      <c r="AA579" s="2">
        <v>276.27999999999997</v>
      </c>
      <c r="AB579" s="2">
        <v>846.1</v>
      </c>
      <c r="AC579" s="2">
        <v>0</v>
      </c>
      <c r="AD579" s="2">
        <v>0</v>
      </c>
      <c r="AE579" s="2"/>
    </row>
    <row r="580" spans="1:31" x14ac:dyDescent="0.25">
      <c r="A580" t="s">
        <v>2267</v>
      </c>
      <c r="B580" t="s">
        <v>1844</v>
      </c>
      <c r="C580" t="s">
        <v>3977</v>
      </c>
      <c r="D580" t="s">
        <v>3978</v>
      </c>
      <c r="E580" t="s">
        <v>866</v>
      </c>
      <c r="F580" t="s">
        <v>3979</v>
      </c>
      <c r="G580" t="s">
        <v>64</v>
      </c>
      <c r="H580" t="str">
        <f t="shared" si="9"/>
        <v>VDD</v>
      </c>
      <c r="I580" t="s">
        <v>866</v>
      </c>
      <c r="J580" t="s">
        <v>64</v>
      </c>
      <c r="K580" t="s">
        <v>64</v>
      </c>
      <c r="M580">
        <v>60</v>
      </c>
      <c r="N580" s="2">
        <v>12044</v>
      </c>
      <c r="O580" s="2">
        <v>0</v>
      </c>
      <c r="P580" s="2">
        <v>200.73</v>
      </c>
      <c r="Q580" s="2">
        <v>880</v>
      </c>
      <c r="R580" s="2">
        <v>0</v>
      </c>
      <c r="S580" s="2">
        <v>3011</v>
      </c>
      <c r="T580" s="2">
        <v>12044</v>
      </c>
      <c r="U580" s="2">
        <v>12044</v>
      </c>
      <c r="V580" s="2">
        <v>612.23</v>
      </c>
      <c r="W580" s="2">
        <v>656.23</v>
      </c>
      <c r="X580" s="2">
        <v>416.69</v>
      </c>
      <c r="Y580" s="2">
        <v>0</v>
      </c>
      <c r="Z580" s="2">
        <v>0</v>
      </c>
      <c r="AA580" s="2">
        <v>262.49</v>
      </c>
      <c r="AB580" s="2">
        <v>803.88</v>
      </c>
      <c r="AC580" s="2">
        <v>0</v>
      </c>
      <c r="AD580" s="2">
        <v>0</v>
      </c>
      <c r="AE580" s="2"/>
    </row>
    <row r="581" spans="1:31" x14ac:dyDescent="0.25">
      <c r="A581" t="s">
        <v>2267</v>
      </c>
      <c r="B581" t="s">
        <v>2019</v>
      </c>
      <c r="C581" t="s">
        <v>3980</v>
      </c>
      <c r="D581" t="s">
        <v>3981</v>
      </c>
      <c r="E581" t="s">
        <v>867</v>
      </c>
      <c r="F581" t="s">
        <v>3982</v>
      </c>
      <c r="G581" t="s">
        <v>186</v>
      </c>
      <c r="H581" t="str">
        <f t="shared" si="9"/>
        <v>VDD</v>
      </c>
      <c r="I581" t="s">
        <v>867</v>
      </c>
      <c r="J581" t="s">
        <v>186</v>
      </c>
      <c r="K581" t="s">
        <v>186</v>
      </c>
      <c r="M581">
        <v>60</v>
      </c>
      <c r="N581" s="2">
        <v>9694</v>
      </c>
      <c r="O581" s="2">
        <v>0</v>
      </c>
      <c r="P581" s="2">
        <v>161.56</v>
      </c>
      <c r="Q581" s="2">
        <v>440</v>
      </c>
      <c r="R581" s="2">
        <v>0</v>
      </c>
      <c r="S581" s="2">
        <v>2423.5</v>
      </c>
      <c r="T581" s="2">
        <v>9694</v>
      </c>
      <c r="U581" s="2">
        <v>9694</v>
      </c>
      <c r="V581" s="2">
        <v>492.77</v>
      </c>
      <c r="W581" s="2">
        <v>514.77</v>
      </c>
      <c r="X581" s="2">
        <v>326.86</v>
      </c>
      <c r="Y581" s="2">
        <v>0</v>
      </c>
      <c r="Z581" s="2">
        <v>0</v>
      </c>
      <c r="AA581" s="2">
        <v>205.91</v>
      </c>
      <c r="AB581" s="2">
        <v>630.59</v>
      </c>
      <c r="AC581" s="2">
        <v>0</v>
      </c>
      <c r="AD581" s="2">
        <v>0</v>
      </c>
      <c r="AE581" s="2"/>
    </row>
    <row r="582" spans="1:31" x14ac:dyDescent="0.25">
      <c r="A582" t="s">
        <v>2267</v>
      </c>
      <c r="B582" t="s">
        <v>2267</v>
      </c>
      <c r="C582" t="s">
        <v>3983</v>
      </c>
      <c r="D582" t="s">
        <v>3984</v>
      </c>
      <c r="E582" t="s">
        <v>868</v>
      </c>
      <c r="F582" t="s">
        <v>3985</v>
      </c>
      <c r="G582" t="s">
        <v>99</v>
      </c>
      <c r="H582" t="str">
        <f t="shared" si="9"/>
        <v>VDD</v>
      </c>
      <c r="I582" t="s">
        <v>868</v>
      </c>
      <c r="J582" t="s">
        <v>99</v>
      </c>
      <c r="K582" t="s">
        <v>99</v>
      </c>
      <c r="M582">
        <v>60</v>
      </c>
      <c r="N582" s="2">
        <v>9694</v>
      </c>
      <c r="O582" s="2">
        <v>0</v>
      </c>
      <c r="P582" s="2">
        <v>161.56</v>
      </c>
      <c r="Q582" s="2">
        <v>880</v>
      </c>
      <c r="R582" s="2">
        <v>0</v>
      </c>
      <c r="S582" s="2">
        <v>2423.5</v>
      </c>
      <c r="T582" s="2">
        <v>9694</v>
      </c>
      <c r="U582" s="2">
        <v>9694</v>
      </c>
      <c r="V582" s="2">
        <v>492.78</v>
      </c>
      <c r="W582" s="2">
        <v>536.78</v>
      </c>
      <c r="X582" s="2">
        <v>340.85</v>
      </c>
      <c r="Y582" s="2">
        <v>0</v>
      </c>
      <c r="Z582" s="2">
        <v>0</v>
      </c>
      <c r="AA582" s="2">
        <v>214.71</v>
      </c>
      <c r="AB582" s="2">
        <v>657.53</v>
      </c>
      <c r="AC582" s="2">
        <v>0</v>
      </c>
      <c r="AD582" s="2">
        <v>0</v>
      </c>
      <c r="AE582" s="2"/>
    </row>
    <row r="583" spans="1:31" x14ac:dyDescent="0.25">
      <c r="A583" t="s">
        <v>2267</v>
      </c>
      <c r="B583" t="s">
        <v>3986</v>
      </c>
      <c r="C583" t="s">
        <v>3987</v>
      </c>
      <c r="D583" t="s">
        <v>3988</v>
      </c>
      <c r="E583" t="s">
        <v>869</v>
      </c>
      <c r="F583" t="s">
        <v>3989</v>
      </c>
      <c r="G583" t="s">
        <v>54</v>
      </c>
      <c r="H583" t="str">
        <f t="shared" si="9"/>
        <v>VDD</v>
      </c>
      <c r="I583" t="s">
        <v>869</v>
      </c>
      <c r="J583" t="s">
        <v>54</v>
      </c>
      <c r="K583" t="s">
        <v>54</v>
      </c>
      <c r="M583">
        <v>60</v>
      </c>
      <c r="N583" s="2">
        <v>9694</v>
      </c>
      <c r="O583" s="2">
        <v>0</v>
      </c>
      <c r="P583" s="2">
        <v>161.56</v>
      </c>
      <c r="Q583" s="2">
        <v>0</v>
      </c>
      <c r="R583" s="2">
        <v>0</v>
      </c>
      <c r="S583" s="2">
        <v>2423.5</v>
      </c>
      <c r="T583" s="2">
        <v>9694</v>
      </c>
      <c r="U583" s="2">
        <v>9694</v>
      </c>
      <c r="V583" s="2">
        <v>492.78</v>
      </c>
      <c r="W583" s="2">
        <v>492.78</v>
      </c>
      <c r="X583" s="2">
        <v>312.91000000000003</v>
      </c>
      <c r="Y583" s="2">
        <v>0</v>
      </c>
      <c r="Z583" s="2">
        <v>0</v>
      </c>
      <c r="AA583" s="2">
        <v>197.11</v>
      </c>
      <c r="AB583" s="2">
        <v>603.64</v>
      </c>
      <c r="AC583" s="2">
        <v>0</v>
      </c>
      <c r="AD583" s="2">
        <v>0</v>
      </c>
      <c r="AE583" s="2"/>
    </row>
    <row r="584" spans="1:31" x14ac:dyDescent="0.25">
      <c r="A584" t="s">
        <v>2267</v>
      </c>
      <c r="B584" t="s">
        <v>2032</v>
      </c>
      <c r="C584" t="s">
        <v>3990</v>
      </c>
      <c r="D584" t="s">
        <v>3991</v>
      </c>
      <c r="E584" t="s">
        <v>870</v>
      </c>
      <c r="F584" t="s">
        <v>3992</v>
      </c>
      <c r="G584" t="s">
        <v>519</v>
      </c>
      <c r="H584" t="str">
        <f t="shared" si="9"/>
        <v>VDD</v>
      </c>
      <c r="I584" t="s">
        <v>870</v>
      </c>
      <c r="J584" t="s">
        <v>519</v>
      </c>
      <c r="K584" t="s">
        <v>519</v>
      </c>
      <c r="M584">
        <v>60</v>
      </c>
      <c r="N584" s="2">
        <v>11516</v>
      </c>
      <c r="O584" s="2">
        <v>0</v>
      </c>
      <c r="P584" s="2">
        <v>191.93</v>
      </c>
      <c r="Q584" s="2">
        <v>440</v>
      </c>
      <c r="R584" s="2">
        <v>0</v>
      </c>
      <c r="S584" s="2">
        <v>2879</v>
      </c>
      <c r="T584" s="2">
        <v>11516</v>
      </c>
      <c r="U584" s="2">
        <v>11516</v>
      </c>
      <c r="V584" s="2">
        <v>585.39</v>
      </c>
      <c r="W584" s="2">
        <v>607.39</v>
      </c>
      <c r="X584" s="2">
        <v>385.69</v>
      </c>
      <c r="Y584" s="2">
        <v>0</v>
      </c>
      <c r="Z584" s="2">
        <v>0</v>
      </c>
      <c r="AA584" s="2">
        <v>242.95</v>
      </c>
      <c r="AB584" s="2">
        <v>744.06</v>
      </c>
      <c r="AC584" s="2">
        <v>0</v>
      </c>
      <c r="AD584" s="2">
        <v>0</v>
      </c>
      <c r="AE584" s="2"/>
    </row>
    <row r="585" spans="1:31" x14ac:dyDescent="0.25">
      <c r="A585" t="s">
        <v>2267</v>
      </c>
      <c r="B585" t="s">
        <v>1892</v>
      </c>
      <c r="C585" t="s">
        <v>2109</v>
      </c>
      <c r="D585" t="s">
        <v>3993</v>
      </c>
      <c r="E585" t="s">
        <v>1696</v>
      </c>
      <c r="F585" t="s">
        <v>3994</v>
      </c>
      <c r="G585" t="s">
        <v>1695</v>
      </c>
      <c r="H585" t="str">
        <f t="shared" si="9"/>
        <v>VDD</v>
      </c>
      <c r="I585" t="s">
        <v>1696</v>
      </c>
      <c r="J585" t="s">
        <v>1695</v>
      </c>
      <c r="K585" t="s">
        <v>1695</v>
      </c>
      <c r="M585">
        <v>60</v>
      </c>
      <c r="N585" s="2">
        <v>12722</v>
      </c>
      <c r="O585" s="2">
        <v>0</v>
      </c>
      <c r="P585" s="2">
        <v>212.03</v>
      </c>
      <c r="Q585" s="2">
        <v>0</v>
      </c>
      <c r="R585" s="2">
        <v>0</v>
      </c>
      <c r="S585" s="2">
        <v>3180.5</v>
      </c>
      <c r="T585" s="2">
        <v>12722</v>
      </c>
      <c r="U585" s="2">
        <v>12722</v>
      </c>
      <c r="V585" s="2">
        <v>646.70000000000005</v>
      </c>
      <c r="W585" s="2">
        <v>646.70000000000005</v>
      </c>
      <c r="X585" s="2">
        <v>410.65</v>
      </c>
      <c r="Y585" s="2">
        <v>0</v>
      </c>
      <c r="Z585" s="2">
        <v>0</v>
      </c>
      <c r="AA585" s="2">
        <v>258.68</v>
      </c>
      <c r="AB585" s="2">
        <v>792.21</v>
      </c>
      <c r="AC585" s="2">
        <v>0</v>
      </c>
      <c r="AD585" s="2">
        <v>0</v>
      </c>
      <c r="AE585" s="2"/>
    </row>
    <row r="586" spans="1:31" x14ac:dyDescent="0.25">
      <c r="A586" t="s">
        <v>2267</v>
      </c>
      <c r="B586" t="s">
        <v>3995</v>
      </c>
      <c r="C586" t="s">
        <v>3996</v>
      </c>
      <c r="D586" t="s">
        <v>3997</v>
      </c>
      <c r="E586" t="s">
        <v>871</v>
      </c>
      <c r="F586" t="s">
        <v>3998</v>
      </c>
      <c r="G586" t="s">
        <v>872</v>
      </c>
      <c r="H586" t="str">
        <f t="shared" si="9"/>
        <v>VDD</v>
      </c>
      <c r="I586" t="s">
        <v>871</v>
      </c>
      <c r="J586" t="s">
        <v>872</v>
      </c>
      <c r="K586" t="s">
        <v>872</v>
      </c>
      <c r="M586">
        <v>60</v>
      </c>
      <c r="N586" s="2">
        <v>9694</v>
      </c>
      <c r="O586" s="2">
        <v>0</v>
      </c>
      <c r="P586" s="2">
        <v>161.56</v>
      </c>
      <c r="Q586" s="2">
        <v>880</v>
      </c>
      <c r="R586" s="2">
        <v>0</v>
      </c>
      <c r="S586" s="2">
        <v>2423.5</v>
      </c>
      <c r="T586" s="2">
        <v>9694</v>
      </c>
      <c r="U586" s="2">
        <v>9694</v>
      </c>
      <c r="V586" s="2">
        <v>492.78</v>
      </c>
      <c r="W586" s="2">
        <v>536.78</v>
      </c>
      <c r="X586" s="2">
        <v>340.85</v>
      </c>
      <c r="Y586" s="2">
        <v>0</v>
      </c>
      <c r="Z586" s="2">
        <v>0</v>
      </c>
      <c r="AA586" s="2">
        <v>214.71</v>
      </c>
      <c r="AB586" s="2">
        <v>657.53</v>
      </c>
      <c r="AC586" s="2">
        <v>0</v>
      </c>
      <c r="AD586" s="2">
        <v>0</v>
      </c>
      <c r="AE586" s="2"/>
    </row>
    <row r="587" spans="1:31" x14ac:dyDescent="0.25">
      <c r="A587" t="s">
        <v>3999</v>
      </c>
      <c r="B587" t="s">
        <v>4000</v>
      </c>
      <c r="C587" t="s">
        <v>4001</v>
      </c>
      <c r="D587" t="s">
        <v>4002</v>
      </c>
      <c r="E587" t="s">
        <v>873</v>
      </c>
      <c r="F587" t="s">
        <v>4003</v>
      </c>
      <c r="G587" t="s">
        <v>874</v>
      </c>
      <c r="H587" t="str">
        <f t="shared" ref="H587:H646" si="10">IF(E587=I587,"VDD","FAL")</f>
        <v>VDD</v>
      </c>
      <c r="I587" t="s">
        <v>873</v>
      </c>
      <c r="J587" t="s">
        <v>874</v>
      </c>
      <c r="K587" t="s">
        <v>874</v>
      </c>
      <c r="M587">
        <v>60</v>
      </c>
      <c r="N587" s="2">
        <v>15286</v>
      </c>
      <c r="O587" s="2">
        <v>0</v>
      </c>
      <c r="P587" s="2">
        <v>254.76</v>
      </c>
      <c r="Q587" s="2">
        <v>1320</v>
      </c>
      <c r="R587" s="2">
        <v>0</v>
      </c>
      <c r="S587" s="2">
        <v>3821.5</v>
      </c>
      <c r="T587" s="2">
        <v>15286</v>
      </c>
      <c r="U587" s="2">
        <v>15286</v>
      </c>
      <c r="V587" s="2">
        <v>777.04</v>
      </c>
      <c r="W587" s="2">
        <v>843.04</v>
      </c>
      <c r="X587" s="2">
        <v>535.32000000000005</v>
      </c>
      <c r="Y587" s="2">
        <v>0</v>
      </c>
      <c r="Z587" s="2">
        <v>0</v>
      </c>
      <c r="AA587" s="2">
        <v>337.21</v>
      </c>
      <c r="AB587" s="2">
        <v>1032.71</v>
      </c>
      <c r="AC587" s="2">
        <v>0</v>
      </c>
      <c r="AD587" s="2">
        <v>0</v>
      </c>
      <c r="AE587" s="2"/>
    </row>
    <row r="588" spans="1:31" x14ac:dyDescent="0.25">
      <c r="A588" t="s">
        <v>2267</v>
      </c>
      <c r="B588" t="s">
        <v>1901</v>
      </c>
      <c r="C588" t="s">
        <v>4004</v>
      </c>
      <c r="D588" t="s">
        <v>4005</v>
      </c>
      <c r="E588" t="s">
        <v>875</v>
      </c>
      <c r="F588" t="s">
        <v>4006</v>
      </c>
      <c r="G588" t="s">
        <v>876</v>
      </c>
      <c r="H588" t="str">
        <f t="shared" si="10"/>
        <v>VDD</v>
      </c>
      <c r="I588" t="s">
        <v>875</v>
      </c>
      <c r="J588" t="s">
        <v>876</v>
      </c>
      <c r="K588" t="s">
        <v>876</v>
      </c>
      <c r="M588">
        <v>60</v>
      </c>
      <c r="N588" s="2">
        <v>10480</v>
      </c>
      <c r="O588" s="2">
        <v>0</v>
      </c>
      <c r="P588" s="2">
        <v>174.66</v>
      </c>
      <c r="Q588" s="2">
        <v>1320</v>
      </c>
      <c r="R588" s="2">
        <v>0</v>
      </c>
      <c r="S588" s="2">
        <v>2620</v>
      </c>
      <c r="T588" s="2">
        <v>10480</v>
      </c>
      <c r="U588" s="2">
        <v>10480</v>
      </c>
      <c r="V588" s="2">
        <v>532.73</v>
      </c>
      <c r="W588" s="2">
        <v>598.73</v>
      </c>
      <c r="X588" s="2">
        <v>380.18</v>
      </c>
      <c r="Y588" s="2">
        <v>0</v>
      </c>
      <c r="Z588" s="2">
        <v>0</v>
      </c>
      <c r="AA588" s="2">
        <v>239.49</v>
      </c>
      <c r="AB588" s="2">
        <v>733.44</v>
      </c>
      <c r="AC588" s="2">
        <v>0</v>
      </c>
      <c r="AD588" s="2">
        <v>0</v>
      </c>
      <c r="AE588" s="2"/>
    </row>
    <row r="589" spans="1:31" x14ac:dyDescent="0.25">
      <c r="A589" t="s">
        <v>2267</v>
      </c>
      <c r="B589" t="s">
        <v>4007</v>
      </c>
      <c r="C589" t="s">
        <v>4008</v>
      </c>
      <c r="D589" t="s">
        <v>4009</v>
      </c>
      <c r="E589" t="s">
        <v>877</v>
      </c>
      <c r="F589" t="s">
        <v>4010</v>
      </c>
      <c r="G589" t="s">
        <v>878</v>
      </c>
      <c r="H589" t="str">
        <f t="shared" si="10"/>
        <v>VDD</v>
      </c>
      <c r="I589" t="s">
        <v>877</v>
      </c>
      <c r="J589" t="s">
        <v>878</v>
      </c>
      <c r="K589" t="s">
        <v>878</v>
      </c>
      <c r="M589">
        <v>60</v>
      </c>
      <c r="N589" s="2">
        <v>11516</v>
      </c>
      <c r="O589" s="2">
        <v>0</v>
      </c>
      <c r="P589" s="2">
        <v>191.93</v>
      </c>
      <c r="Q589" s="2">
        <v>1320</v>
      </c>
      <c r="R589" s="2">
        <v>0</v>
      </c>
      <c r="S589" s="2">
        <v>2879</v>
      </c>
      <c r="T589" s="2">
        <v>11516</v>
      </c>
      <c r="U589" s="2">
        <v>11516</v>
      </c>
      <c r="V589" s="2">
        <v>585.39</v>
      </c>
      <c r="W589" s="2">
        <v>651.39</v>
      </c>
      <c r="X589" s="2">
        <v>413.63</v>
      </c>
      <c r="Y589" s="2">
        <v>0</v>
      </c>
      <c r="Z589" s="2">
        <v>0</v>
      </c>
      <c r="AA589" s="2">
        <v>260.55</v>
      </c>
      <c r="AB589" s="2">
        <v>797.95</v>
      </c>
      <c r="AC589" s="2">
        <v>0</v>
      </c>
      <c r="AD589" s="2">
        <v>0</v>
      </c>
      <c r="AE589" s="2"/>
    </row>
    <row r="590" spans="1:31" x14ac:dyDescent="0.25">
      <c r="A590" t="s">
        <v>4011</v>
      </c>
      <c r="B590" t="s">
        <v>2325</v>
      </c>
      <c r="C590" t="s">
        <v>3855</v>
      </c>
      <c r="D590" t="s">
        <v>4012</v>
      </c>
      <c r="E590" t="s">
        <v>1743</v>
      </c>
      <c r="F590" t="s">
        <v>4013</v>
      </c>
      <c r="G590" t="s">
        <v>1701</v>
      </c>
      <c r="H590" t="str">
        <f t="shared" si="10"/>
        <v>VDD</v>
      </c>
      <c r="I590" t="s">
        <v>1743</v>
      </c>
      <c r="J590" t="s">
        <v>1701</v>
      </c>
      <c r="K590" t="s">
        <v>1701</v>
      </c>
      <c r="M590">
        <v>60</v>
      </c>
      <c r="N590" s="2">
        <v>12722</v>
      </c>
      <c r="O590" s="2">
        <v>0</v>
      </c>
      <c r="P590" s="2">
        <v>212.03</v>
      </c>
      <c r="Q590" s="2">
        <v>0</v>
      </c>
      <c r="R590" s="2">
        <v>2544</v>
      </c>
      <c r="S590" s="2">
        <v>3180.5</v>
      </c>
      <c r="T590" s="2">
        <v>12722</v>
      </c>
      <c r="U590" s="2">
        <v>12722</v>
      </c>
      <c r="V590" s="2">
        <v>646.70000000000005</v>
      </c>
      <c r="W590" s="2">
        <v>773.9</v>
      </c>
      <c r="X590" s="2">
        <v>491.41</v>
      </c>
      <c r="Y590" s="2">
        <v>0</v>
      </c>
      <c r="Z590" s="2">
        <v>0</v>
      </c>
      <c r="AA590" s="2">
        <v>309.56</v>
      </c>
      <c r="AB590" s="2">
        <v>948.02</v>
      </c>
      <c r="AC590" s="2">
        <v>0</v>
      </c>
      <c r="AD590" s="2">
        <v>0</v>
      </c>
      <c r="AE590" s="2"/>
    </row>
    <row r="591" spans="1:31" x14ac:dyDescent="0.25">
      <c r="A591" t="s">
        <v>2267</v>
      </c>
      <c r="B591" t="s">
        <v>2885</v>
      </c>
      <c r="C591" t="s">
        <v>4014</v>
      </c>
      <c r="D591" t="s">
        <v>4015</v>
      </c>
      <c r="E591" t="s">
        <v>879</v>
      </c>
      <c r="F591" t="s">
        <v>4016</v>
      </c>
      <c r="G591" t="s">
        <v>551</v>
      </c>
      <c r="H591" t="str">
        <f t="shared" si="10"/>
        <v>VDD</v>
      </c>
      <c r="I591" t="s">
        <v>879</v>
      </c>
      <c r="J591" t="s">
        <v>551</v>
      </c>
      <c r="K591" t="s">
        <v>551</v>
      </c>
      <c r="M591">
        <v>60</v>
      </c>
      <c r="N591" s="2">
        <v>9458</v>
      </c>
      <c r="O591" s="2">
        <v>0</v>
      </c>
      <c r="P591" s="2">
        <v>157.63</v>
      </c>
      <c r="Q591" s="2">
        <v>1760</v>
      </c>
      <c r="R591" s="2">
        <v>0</v>
      </c>
      <c r="S591" s="2">
        <v>2364.5</v>
      </c>
      <c r="T591" s="2">
        <v>9458</v>
      </c>
      <c r="U591" s="2">
        <v>9458</v>
      </c>
      <c r="V591" s="2">
        <v>480.77</v>
      </c>
      <c r="W591" s="2">
        <v>568.77</v>
      </c>
      <c r="X591" s="2">
        <v>361.16</v>
      </c>
      <c r="Y591" s="2">
        <v>0</v>
      </c>
      <c r="Z591" s="2">
        <v>0</v>
      </c>
      <c r="AA591" s="2">
        <v>227.51</v>
      </c>
      <c r="AB591" s="2">
        <v>696.75</v>
      </c>
      <c r="AC591" s="2">
        <v>0</v>
      </c>
      <c r="AD591" s="2">
        <v>0</v>
      </c>
      <c r="AE591" s="2"/>
    </row>
    <row r="592" spans="1:31" x14ac:dyDescent="0.25">
      <c r="A592" t="s">
        <v>2267</v>
      </c>
      <c r="B592" t="s">
        <v>4017</v>
      </c>
      <c r="C592" t="s">
        <v>2031</v>
      </c>
      <c r="D592" t="s">
        <v>4018</v>
      </c>
      <c r="E592" t="s">
        <v>880</v>
      </c>
      <c r="F592" t="s">
        <v>4019</v>
      </c>
      <c r="G592" t="s">
        <v>881</v>
      </c>
      <c r="H592" t="str">
        <f t="shared" si="10"/>
        <v>VDD</v>
      </c>
      <c r="I592" t="s">
        <v>880</v>
      </c>
      <c r="J592" t="s">
        <v>881</v>
      </c>
      <c r="K592" t="s">
        <v>881</v>
      </c>
      <c r="M592">
        <v>60</v>
      </c>
      <c r="N592" s="2">
        <v>15286</v>
      </c>
      <c r="O592" s="2">
        <v>0</v>
      </c>
      <c r="P592" s="2">
        <v>254.76</v>
      </c>
      <c r="Q592" s="2">
        <v>1320</v>
      </c>
      <c r="R592" s="2">
        <v>0</v>
      </c>
      <c r="S592" s="2">
        <v>3821.5</v>
      </c>
      <c r="T592" s="2">
        <v>15286</v>
      </c>
      <c r="U592" s="2">
        <v>15286</v>
      </c>
      <c r="V592" s="2">
        <v>777.04</v>
      </c>
      <c r="W592" s="2">
        <v>843.04</v>
      </c>
      <c r="X592" s="2">
        <v>535.32000000000005</v>
      </c>
      <c r="Y592" s="2">
        <v>0</v>
      </c>
      <c r="Z592" s="2">
        <v>0</v>
      </c>
      <c r="AA592" s="2">
        <v>337.21</v>
      </c>
      <c r="AB592" s="2">
        <v>1032.71</v>
      </c>
      <c r="AC592" s="2">
        <v>0</v>
      </c>
      <c r="AD592" s="2">
        <v>0</v>
      </c>
      <c r="AE592" s="2"/>
    </row>
    <row r="593" spans="1:31" x14ac:dyDescent="0.25">
      <c r="A593" t="s">
        <v>2267</v>
      </c>
      <c r="B593" t="s">
        <v>3235</v>
      </c>
      <c r="C593" t="s">
        <v>3149</v>
      </c>
      <c r="D593" t="s">
        <v>4020</v>
      </c>
      <c r="E593" t="s">
        <v>882</v>
      </c>
      <c r="F593" t="s">
        <v>4021</v>
      </c>
      <c r="G593" t="s">
        <v>883</v>
      </c>
      <c r="H593" t="str">
        <f t="shared" si="10"/>
        <v>VDD</v>
      </c>
      <c r="I593" t="s">
        <v>882</v>
      </c>
      <c r="J593" t="s">
        <v>883</v>
      </c>
      <c r="K593" t="s">
        <v>883</v>
      </c>
      <c r="M593">
        <v>60</v>
      </c>
      <c r="N593" s="2">
        <v>9694</v>
      </c>
      <c r="O593" s="2">
        <v>0</v>
      </c>
      <c r="P593" s="2">
        <v>161.56</v>
      </c>
      <c r="Q593" s="2">
        <v>0</v>
      </c>
      <c r="R593" s="2">
        <v>1938.8</v>
      </c>
      <c r="S593" s="2">
        <v>2423.5</v>
      </c>
      <c r="T593" s="2">
        <v>9694</v>
      </c>
      <c r="U593" s="2">
        <v>9694</v>
      </c>
      <c r="V593" s="2">
        <v>492.78</v>
      </c>
      <c r="W593" s="2">
        <v>589.71</v>
      </c>
      <c r="X593" s="2">
        <v>374.47</v>
      </c>
      <c r="Y593" s="2">
        <v>0</v>
      </c>
      <c r="Z593" s="2">
        <v>0</v>
      </c>
      <c r="AA593" s="2">
        <v>235.87</v>
      </c>
      <c r="AB593" s="2">
        <v>722.4</v>
      </c>
      <c r="AC593" s="2">
        <v>0</v>
      </c>
      <c r="AD593" s="2">
        <v>0</v>
      </c>
      <c r="AE593" s="2"/>
    </row>
    <row r="594" spans="1:31" x14ac:dyDescent="0.25">
      <c r="A594" t="s">
        <v>2267</v>
      </c>
      <c r="B594" t="s">
        <v>3765</v>
      </c>
      <c r="C594" t="s">
        <v>4022</v>
      </c>
      <c r="D594" t="s">
        <v>4023</v>
      </c>
      <c r="E594" t="s">
        <v>884</v>
      </c>
      <c r="F594" t="s">
        <v>4024</v>
      </c>
      <c r="G594" t="s">
        <v>885</v>
      </c>
      <c r="H594" t="str">
        <f t="shared" si="10"/>
        <v>VDD</v>
      </c>
      <c r="I594" t="s">
        <v>884</v>
      </c>
      <c r="J594" t="s">
        <v>885</v>
      </c>
      <c r="K594" t="s">
        <v>885</v>
      </c>
      <c r="M594">
        <v>60</v>
      </c>
      <c r="N594" s="2">
        <v>11096</v>
      </c>
      <c r="O594" s="2">
        <v>0</v>
      </c>
      <c r="P594" s="2">
        <v>184.93</v>
      </c>
      <c r="Q594" s="2">
        <v>1760</v>
      </c>
      <c r="R594" s="2">
        <v>0</v>
      </c>
      <c r="S594" s="2">
        <v>2774</v>
      </c>
      <c r="T594" s="2">
        <v>11096</v>
      </c>
      <c r="U594" s="2">
        <v>11096</v>
      </c>
      <c r="V594" s="2">
        <v>564.04</v>
      </c>
      <c r="W594" s="2">
        <v>652.04</v>
      </c>
      <c r="X594" s="2">
        <v>414.03</v>
      </c>
      <c r="Y594" s="2">
        <v>0</v>
      </c>
      <c r="Z594" s="2">
        <v>0</v>
      </c>
      <c r="AA594" s="2">
        <v>260.81</v>
      </c>
      <c r="AB594" s="2">
        <v>798.75</v>
      </c>
      <c r="AC594" s="2">
        <v>0</v>
      </c>
      <c r="AD594" s="2">
        <v>0</v>
      </c>
      <c r="AE594" s="2"/>
    </row>
    <row r="595" spans="1:31" x14ac:dyDescent="0.25">
      <c r="A595" t="s">
        <v>2965</v>
      </c>
      <c r="B595" t="s">
        <v>1937</v>
      </c>
      <c r="C595" t="s">
        <v>4025</v>
      </c>
      <c r="D595" t="s">
        <v>4026</v>
      </c>
      <c r="E595" t="s">
        <v>886</v>
      </c>
      <c r="F595" t="s">
        <v>4027</v>
      </c>
      <c r="G595" t="s">
        <v>627</v>
      </c>
      <c r="H595" t="str">
        <f t="shared" si="10"/>
        <v>VDD</v>
      </c>
      <c r="I595" t="s">
        <v>886</v>
      </c>
      <c r="J595" t="s">
        <v>627</v>
      </c>
      <c r="K595" t="s">
        <v>627</v>
      </c>
      <c r="M595">
        <v>60</v>
      </c>
      <c r="N595" s="2">
        <v>15286</v>
      </c>
      <c r="O595" s="2">
        <v>0</v>
      </c>
      <c r="P595" s="2">
        <v>254.76</v>
      </c>
      <c r="Q595" s="2">
        <v>440</v>
      </c>
      <c r="R595" s="2">
        <v>0</v>
      </c>
      <c r="S595" s="2">
        <v>3821.5</v>
      </c>
      <c r="T595" s="2">
        <v>15286</v>
      </c>
      <c r="U595" s="2">
        <v>15286</v>
      </c>
      <c r="V595" s="2">
        <v>777.03</v>
      </c>
      <c r="W595" s="2">
        <v>799.03</v>
      </c>
      <c r="X595" s="2">
        <v>507.38</v>
      </c>
      <c r="Y595" s="2">
        <v>0</v>
      </c>
      <c r="Z595" s="2">
        <v>0</v>
      </c>
      <c r="AA595" s="2">
        <v>319.61</v>
      </c>
      <c r="AB595" s="2">
        <v>978.8</v>
      </c>
      <c r="AC595" s="2">
        <v>0</v>
      </c>
      <c r="AD595" s="2">
        <v>0</v>
      </c>
      <c r="AE595" s="2"/>
    </row>
    <row r="596" spans="1:31" x14ac:dyDescent="0.25">
      <c r="A596" t="s">
        <v>2632</v>
      </c>
      <c r="B596" t="s">
        <v>1901</v>
      </c>
      <c r="C596" t="s">
        <v>4028</v>
      </c>
      <c r="D596" t="s">
        <v>4029</v>
      </c>
      <c r="E596" t="s">
        <v>887</v>
      </c>
      <c r="F596" t="s">
        <v>4030</v>
      </c>
      <c r="G596" t="s">
        <v>297</v>
      </c>
      <c r="H596" t="str">
        <f t="shared" si="10"/>
        <v>VDD</v>
      </c>
      <c r="I596" t="s">
        <v>887</v>
      </c>
      <c r="J596" t="s">
        <v>297</v>
      </c>
      <c r="K596" t="s">
        <v>297</v>
      </c>
      <c r="M596">
        <v>60</v>
      </c>
      <c r="N596" s="2">
        <v>9694</v>
      </c>
      <c r="O596" s="2">
        <v>0</v>
      </c>
      <c r="P596" s="2">
        <v>161.56</v>
      </c>
      <c r="Q596" s="2">
        <v>1320</v>
      </c>
      <c r="R596" s="2">
        <v>0</v>
      </c>
      <c r="S596" s="2">
        <v>2423.5</v>
      </c>
      <c r="T596" s="2">
        <v>9694</v>
      </c>
      <c r="U596" s="2">
        <v>9694</v>
      </c>
      <c r="V596" s="2">
        <v>492.78</v>
      </c>
      <c r="W596" s="2">
        <v>558.78</v>
      </c>
      <c r="X596" s="2">
        <v>354.81</v>
      </c>
      <c r="Y596" s="2">
        <v>0</v>
      </c>
      <c r="Z596" s="2">
        <v>0</v>
      </c>
      <c r="AA596" s="2">
        <v>223.51</v>
      </c>
      <c r="AB596" s="2">
        <v>684.49</v>
      </c>
      <c r="AC596" s="2">
        <v>0</v>
      </c>
      <c r="AD596" s="2">
        <v>0</v>
      </c>
      <c r="AE596" s="2"/>
    </row>
    <row r="597" spans="1:31" x14ac:dyDescent="0.25">
      <c r="A597" t="s">
        <v>2267</v>
      </c>
      <c r="B597" t="s">
        <v>2840</v>
      </c>
      <c r="C597" t="s">
        <v>2140</v>
      </c>
      <c r="D597" t="s">
        <v>4031</v>
      </c>
      <c r="E597" t="s">
        <v>863</v>
      </c>
      <c r="F597" t="s">
        <v>4032</v>
      </c>
      <c r="G597" t="s">
        <v>820</v>
      </c>
      <c r="H597" t="str">
        <f t="shared" si="10"/>
        <v>VDD</v>
      </c>
      <c r="I597" t="s">
        <v>863</v>
      </c>
      <c r="J597" t="s">
        <v>820</v>
      </c>
      <c r="K597" t="s">
        <v>820</v>
      </c>
      <c r="M597">
        <v>60</v>
      </c>
      <c r="N597" s="2">
        <v>11516</v>
      </c>
      <c r="O597" s="2">
        <v>0</v>
      </c>
      <c r="P597" s="2">
        <v>191.93</v>
      </c>
      <c r="Q597" s="2">
        <v>1100</v>
      </c>
      <c r="R597" s="2">
        <v>0</v>
      </c>
      <c r="S597" s="2">
        <v>2879</v>
      </c>
      <c r="T597" s="2">
        <v>11516</v>
      </c>
      <c r="U597" s="2">
        <v>11516</v>
      </c>
      <c r="V597" s="2">
        <v>585.39</v>
      </c>
      <c r="W597" s="2">
        <v>640.39</v>
      </c>
      <c r="X597" s="2">
        <v>406.64</v>
      </c>
      <c r="Y597" s="2">
        <v>0</v>
      </c>
      <c r="Z597" s="2">
        <v>832.51</v>
      </c>
      <c r="AA597" s="2">
        <v>256.14999999999998</v>
      </c>
      <c r="AB597" s="2">
        <v>784.47</v>
      </c>
      <c r="AC597" s="2">
        <v>0</v>
      </c>
      <c r="AD597" s="2">
        <v>256.14999999999998</v>
      </c>
      <c r="AE597" s="2"/>
    </row>
    <row r="598" spans="1:31" x14ac:dyDescent="0.25">
      <c r="A598" t="s">
        <v>4033</v>
      </c>
      <c r="B598" t="s">
        <v>2087</v>
      </c>
      <c r="C598" t="s">
        <v>2192</v>
      </c>
      <c r="D598" t="s">
        <v>4034</v>
      </c>
      <c r="E598" t="s">
        <v>888</v>
      </c>
      <c r="F598" t="s">
        <v>4035</v>
      </c>
      <c r="G598" t="s">
        <v>889</v>
      </c>
      <c r="H598" t="str">
        <f t="shared" si="10"/>
        <v>VDD</v>
      </c>
      <c r="I598" t="s">
        <v>888</v>
      </c>
      <c r="J598" t="s">
        <v>889</v>
      </c>
      <c r="K598" t="s">
        <v>889</v>
      </c>
      <c r="M598">
        <v>60</v>
      </c>
      <c r="N598" s="2">
        <v>9694</v>
      </c>
      <c r="O598" s="2">
        <v>0</v>
      </c>
      <c r="P598" s="2">
        <v>161.56</v>
      </c>
      <c r="Q598" s="2">
        <v>440</v>
      </c>
      <c r="R598" s="2">
        <v>0</v>
      </c>
      <c r="S598" s="2">
        <v>2423.5</v>
      </c>
      <c r="T598" s="2">
        <v>9694</v>
      </c>
      <c r="U598" s="2">
        <v>9694</v>
      </c>
      <c r="V598" s="2">
        <v>492.78</v>
      </c>
      <c r="W598" s="2">
        <v>514.78</v>
      </c>
      <c r="X598" s="2">
        <v>326.87</v>
      </c>
      <c r="Y598" s="2">
        <v>0</v>
      </c>
      <c r="Z598" s="2">
        <v>0</v>
      </c>
      <c r="AA598" s="2">
        <v>205.91</v>
      </c>
      <c r="AB598" s="2">
        <v>630.6</v>
      </c>
      <c r="AC598" s="2">
        <v>0</v>
      </c>
      <c r="AD598" s="2">
        <v>0</v>
      </c>
      <c r="AE598" s="2"/>
    </row>
    <row r="599" spans="1:31" x14ac:dyDescent="0.25">
      <c r="A599" t="s">
        <v>4036</v>
      </c>
      <c r="B599" t="s">
        <v>2125</v>
      </c>
      <c r="C599" t="s">
        <v>4037</v>
      </c>
      <c r="D599" t="s">
        <v>4038</v>
      </c>
      <c r="E599" t="s">
        <v>1700</v>
      </c>
      <c r="F599" t="s">
        <v>4039</v>
      </c>
      <c r="G599" t="s">
        <v>1701</v>
      </c>
      <c r="H599" t="str">
        <f t="shared" si="10"/>
        <v>VDD</v>
      </c>
      <c r="I599" t="s">
        <v>1700</v>
      </c>
      <c r="J599" t="s">
        <v>1701</v>
      </c>
      <c r="K599" t="s">
        <v>1701</v>
      </c>
      <c r="M599">
        <v>60</v>
      </c>
      <c r="N599" s="2">
        <v>12722</v>
      </c>
      <c r="O599" s="2">
        <v>0</v>
      </c>
      <c r="P599" s="2">
        <v>212.03</v>
      </c>
      <c r="Q599" s="2">
        <v>0</v>
      </c>
      <c r="R599" s="2">
        <v>0</v>
      </c>
      <c r="S599" s="2">
        <v>3180.5</v>
      </c>
      <c r="T599" s="2">
        <v>12722</v>
      </c>
      <c r="U599" s="2">
        <v>12722</v>
      </c>
      <c r="V599" s="2">
        <v>646.70000000000005</v>
      </c>
      <c r="W599" s="2">
        <v>646.70000000000005</v>
      </c>
      <c r="X599" s="2">
        <v>410.65</v>
      </c>
      <c r="Y599" s="2">
        <v>0</v>
      </c>
      <c r="Z599" s="2">
        <v>0</v>
      </c>
      <c r="AA599" s="2">
        <v>258.68</v>
      </c>
      <c r="AB599" s="2">
        <v>792.21</v>
      </c>
      <c r="AC599" s="2">
        <v>0</v>
      </c>
      <c r="AD599" s="2">
        <v>0</v>
      </c>
      <c r="AE599" s="2"/>
    </row>
    <row r="600" spans="1:31" x14ac:dyDescent="0.25">
      <c r="A600" t="s">
        <v>2182</v>
      </c>
      <c r="B600" t="s">
        <v>2195</v>
      </c>
      <c r="C600" t="s">
        <v>4040</v>
      </c>
      <c r="D600" t="s">
        <v>4041</v>
      </c>
      <c r="E600" t="s">
        <v>1726</v>
      </c>
      <c r="F600" t="s">
        <v>4042</v>
      </c>
      <c r="G600" t="s">
        <v>1703</v>
      </c>
      <c r="H600" t="str">
        <f t="shared" si="10"/>
        <v>VDD</v>
      </c>
      <c r="I600" t="s">
        <v>1726</v>
      </c>
      <c r="J600" t="s">
        <v>1703</v>
      </c>
      <c r="K600" t="s">
        <v>1703</v>
      </c>
      <c r="M600">
        <v>60</v>
      </c>
      <c r="N600" s="2">
        <v>12722</v>
      </c>
      <c r="O600" s="2">
        <v>0</v>
      </c>
      <c r="P600" s="2">
        <v>212.03</v>
      </c>
      <c r="Q600" s="2">
        <v>0</v>
      </c>
      <c r="R600" s="2">
        <v>0</v>
      </c>
      <c r="S600" s="2">
        <v>3180.5</v>
      </c>
      <c r="T600" s="2">
        <v>12722</v>
      </c>
      <c r="U600" s="2">
        <v>12722</v>
      </c>
      <c r="V600" s="2">
        <v>646.70000000000005</v>
      </c>
      <c r="W600" s="2">
        <v>646.70000000000005</v>
      </c>
      <c r="X600" s="2">
        <v>410.65</v>
      </c>
      <c r="Y600" s="2">
        <v>0</v>
      </c>
      <c r="Z600" s="2">
        <v>0</v>
      </c>
      <c r="AA600" s="2">
        <v>258.68</v>
      </c>
      <c r="AB600" s="2">
        <v>792.21</v>
      </c>
      <c r="AC600" s="2">
        <v>0</v>
      </c>
      <c r="AD600" s="2">
        <v>0</v>
      </c>
      <c r="AE600" s="2"/>
    </row>
    <row r="601" spans="1:31" x14ac:dyDescent="0.25">
      <c r="A601" t="s">
        <v>4043</v>
      </c>
      <c r="B601" t="s">
        <v>2185</v>
      </c>
      <c r="C601" t="s">
        <v>4044</v>
      </c>
      <c r="D601" t="s">
        <v>4045</v>
      </c>
      <c r="E601" t="s">
        <v>890</v>
      </c>
      <c r="F601" t="s">
        <v>4046</v>
      </c>
      <c r="G601" t="s">
        <v>891</v>
      </c>
      <c r="H601" t="str">
        <f t="shared" si="10"/>
        <v>VDD</v>
      </c>
      <c r="I601" t="s">
        <v>890</v>
      </c>
      <c r="J601" t="s">
        <v>891</v>
      </c>
      <c r="K601" t="s">
        <v>892</v>
      </c>
      <c r="M601">
        <v>60</v>
      </c>
      <c r="N601" s="2">
        <v>16222</v>
      </c>
      <c r="O601" s="2">
        <v>0</v>
      </c>
      <c r="P601" s="2">
        <v>270.36</v>
      </c>
      <c r="Q601" s="2">
        <v>1760</v>
      </c>
      <c r="R601" s="2">
        <v>0</v>
      </c>
      <c r="S601" s="2">
        <v>4055.5</v>
      </c>
      <c r="T601" s="2">
        <v>16222</v>
      </c>
      <c r="U601" s="2">
        <v>16222</v>
      </c>
      <c r="V601" s="2">
        <v>824.61</v>
      </c>
      <c r="W601" s="2">
        <v>912.61</v>
      </c>
      <c r="X601" s="2">
        <v>579.5</v>
      </c>
      <c r="Y601" s="2">
        <v>0</v>
      </c>
      <c r="Z601" s="2">
        <v>1186.3900000000001</v>
      </c>
      <c r="AA601" s="2">
        <v>365.04</v>
      </c>
      <c r="AB601" s="2">
        <v>1117.93</v>
      </c>
      <c r="AC601" s="2">
        <v>0</v>
      </c>
      <c r="AD601" s="2">
        <v>365.04</v>
      </c>
      <c r="AE601" s="2"/>
    </row>
    <row r="602" spans="1:31" x14ac:dyDescent="0.25">
      <c r="A602" t="s">
        <v>4033</v>
      </c>
      <c r="B602" t="s">
        <v>1882</v>
      </c>
      <c r="C602" t="s">
        <v>4047</v>
      </c>
      <c r="D602" t="s">
        <v>4048</v>
      </c>
      <c r="E602" t="s">
        <v>893</v>
      </c>
      <c r="F602" t="s">
        <v>4049</v>
      </c>
      <c r="G602" t="s">
        <v>269</v>
      </c>
      <c r="H602" t="str">
        <f t="shared" si="10"/>
        <v>VDD</v>
      </c>
      <c r="I602" t="s">
        <v>893</v>
      </c>
      <c r="J602" t="s">
        <v>269</v>
      </c>
      <c r="K602" t="s">
        <v>269</v>
      </c>
      <c r="M602">
        <v>60</v>
      </c>
      <c r="N602" s="2">
        <v>9694</v>
      </c>
      <c r="O602" s="2">
        <v>0</v>
      </c>
      <c r="P602" s="2">
        <v>161.56</v>
      </c>
      <c r="Q602" s="2">
        <v>0</v>
      </c>
      <c r="R602" s="2">
        <v>0</v>
      </c>
      <c r="S602" s="2">
        <v>2423.5</v>
      </c>
      <c r="T602" s="2">
        <v>9694</v>
      </c>
      <c r="U602" s="2">
        <v>9694</v>
      </c>
      <c r="V602" s="2">
        <v>492.78</v>
      </c>
      <c r="W602" s="2">
        <v>492.78</v>
      </c>
      <c r="X602" s="2">
        <v>312.91000000000003</v>
      </c>
      <c r="Y602" s="2">
        <v>0</v>
      </c>
      <c r="Z602" s="2">
        <v>0</v>
      </c>
      <c r="AA602" s="2">
        <v>197.11</v>
      </c>
      <c r="AB602" s="2">
        <v>603.64</v>
      </c>
      <c r="AC602" s="2">
        <v>0</v>
      </c>
      <c r="AD602" s="2">
        <v>0</v>
      </c>
      <c r="AE602" s="2"/>
    </row>
    <row r="603" spans="1:31" x14ac:dyDescent="0.25">
      <c r="A603" t="s">
        <v>4036</v>
      </c>
      <c r="B603" t="s">
        <v>4050</v>
      </c>
      <c r="C603" t="s">
        <v>4051</v>
      </c>
      <c r="D603" t="s">
        <v>4052</v>
      </c>
      <c r="E603" t="s">
        <v>894</v>
      </c>
      <c r="F603" t="s">
        <v>4053</v>
      </c>
      <c r="G603" t="s">
        <v>895</v>
      </c>
      <c r="H603" t="str">
        <f t="shared" si="10"/>
        <v>VDD</v>
      </c>
      <c r="I603" t="s">
        <v>894</v>
      </c>
      <c r="J603" t="s">
        <v>895</v>
      </c>
      <c r="K603" t="s">
        <v>895</v>
      </c>
      <c r="M603">
        <v>60</v>
      </c>
      <c r="N603" s="2">
        <v>9458</v>
      </c>
      <c r="O603" s="2">
        <v>0</v>
      </c>
      <c r="P603" s="2">
        <v>157.63</v>
      </c>
      <c r="Q603" s="2">
        <v>2500</v>
      </c>
      <c r="R603" s="2">
        <v>0</v>
      </c>
      <c r="S603" s="2">
        <v>2364.5</v>
      </c>
      <c r="T603" s="2">
        <v>9458</v>
      </c>
      <c r="U603" s="2">
        <v>9458</v>
      </c>
      <c r="V603" s="2">
        <v>480.77</v>
      </c>
      <c r="W603" s="2">
        <v>605.77</v>
      </c>
      <c r="X603" s="2">
        <v>384.66</v>
      </c>
      <c r="Y603" s="2">
        <v>0</v>
      </c>
      <c r="Z603" s="2">
        <v>0</v>
      </c>
      <c r="AA603" s="2">
        <v>242.31</v>
      </c>
      <c r="AB603" s="2">
        <v>742.07</v>
      </c>
      <c r="AC603" s="2">
        <v>0</v>
      </c>
      <c r="AD603" s="2">
        <v>0</v>
      </c>
      <c r="AE603" s="2"/>
    </row>
    <row r="604" spans="1:31" x14ac:dyDescent="0.25">
      <c r="A604" t="s">
        <v>1870</v>
      </c>
      <c r="B604" t="s">
        <v>3794</v>
      </c>
      <c r="C604" t="s">
        <v>4054</v>
      </c>
      <c r="D604" t="s">
        <v>4055</v>
      </c>
      <c r="E604" t="s">
        <v>896</v>
      </c>
      <c r="F604" t="s">
        <v>4056</v>
      </c>
      <c r="G604" t="s">
        <v>897</v>
      </c>
      <c r="H604" t="str">
        <f t="shared" si="10"/>
        <v>VDD</v>
      </c>
      <c r="I604" t="s">
        <v>896</v>
      </c>
      <c r="J604" t="s">
        <v>897</v>
      </c>
      <c r="K604" t="s">
        <v>897</v>
      </c>
      <c r="M604">
        <v>60</v>
      </c>
      <c r="N604" s="2">
        <v>15286</v>
      </c>
      <c r="O604" s="2">
        <v>0</v>
      </c>
      <c r="P604" s="2">
        <v>254.76</v>
      </c>
      <c r="Q604" s="2">
        <v>0</v>
      </c>
      <c r="R604" s="2">
        <v>0</v>
      </c>
      <c r="S604" s="2">
        <v>3821.5</v>
      </c>
      <c r="T604" s="2">
        <v>15286</v>
      </c>
      <c r="U604" s="2">
        <v>15286</v>
      </c>
      <c r="V604" s="2">
        <v>777.04</v>
      </c>
      <c r="W604" s="2">
        <v>777.04</v>
      </c>
      <c r="X604" s="2">
        <v>493.41</v>
      </c>
      <c r="Y604" s="2">
        <v>0</v>
      </c>
      <c r="Z604" s="2">
        <v>0</v>
      </c>
      <c r="AA604" s="2">
        <v>310.81</v>
      </c>
      <c r="AB604" s="2">
        <v>951.87</v>
      </c>
      <c r="AC604" s="2">
        <v>0</v>
      </c>
      <c r="AD604" s="2">
        <v>0</v>
      </c>
      <c r="AE604" s="2"/>
    </row>
    <row r="605" spans="1:31" x14ac:dyDescent="0.25">
      <c r="A605" t="s">
        <v>3590</v>
      </c>
      <c r="B605" t="s">
        <v>2542</v>
      </c>
      <c r="C605" t="s">
        <v>4057</v>
      </c>
      <c r="D605" t="s">
        <v>4058</v>
      </c>
      <c r="E605" t="s">
        <v>898</v>
      </c>
      <c r="F605" t="s">
        <v>4059</v>
      </c>
      <c r="G605" t="s">
        <v>69</v>
      </c>
      <c r="H605" t="str">
        <f t="shared" si="10"/>
        <v>VDD</v>
      </c>
      <c r="I605" t="s">
        <v>898</v>
      </c>
      <c r="J605" t="s">
        <v>69</v>
      </c>
      <c r="K605" t="s">
        <v>69</v>
      </c>
      <c r="M605">
        <v>60</v>
      </c>
      <c r="N605" s="2">
        <v>12722</v>
      </c>
      <c r="O605" s="2">
        <v>0</v>
      </c>
      <c r="P605" s="2">
        <v>212.03</v>
      </c>
      <c r="Q605" s="2">
        <v>440</v>
      </c>
      <c r="R605" s="2">
        <v>2544</v>
      </c>
      <c r="S605" s="2">
        <v>3180.5</v>
      </c>
      <c r="T605" s="2">
        <v>12722</v>
      </c>
      <c r="U605" s="2">
        <v>12722</v>
      </c>
      <c r="V605" s="2">
        <v>646.70000000000005</v>
      </c>
      <c r="W605" s="2">
        <v>795.9</v>
      </c>
      <c r="X605" s="2">
        <v>505.39</v>
      </c>
      <c r="Y605" s="2">
        <v>0</v>
      </c>
      <c r="Z605" s="2">
        <v>0</v>
      </c>
      <c r="AA605" s="2">
        <v>318.36</v>
      </c>
      <c r="AB605" s="2">
        <v>974.97</v>
      </c>
      <c r="AC605" s="2">
        <v>0</v>
      </c>
      <c r="AD605" s="2">
        <v>0</v>
      </c>
      <c r="AE605" s="2"/>
    </row>
    <row r="606" spans="1:31" x14ac:dyDescent="0.25">
      <c r="A606" t="s">
        <v>4036</v>
      </c>
      <c r="B606" t="s">
        <v>2635</v>
      </c>
      <c r="C606" t="s">
        <v>4060</v>
      </c>
      <c r="D606" t="s">
        <v>4061</v>
      </c>
      <c r="E606" t="s">
        <v>899</v>
      </c>
      <c r="F606" t="s">
        <v>4062</v>
      </c>
      <c r="G606" t="s">
        <v>354</v>
      </c>
      <c r="H606" t="str">
        <f t="shared" si="10"/>
        <v>VDD</v>
      </c>
      <c r="I606" t="s">
        <v>899</v>
      </c>
      <c r="J606" t="s">
        <v>354</v>
      </c>
      <c r="K606" t="s">
        <v>354</v>
      </c>
      <c r="M606">
        <v>60</v>
      </c>
      <c r="N606" s="2">
        <v>15286</v>
      </c>
      <c r="O606" s="2">
        <v>0</v>
      </c>
      <c r="P606" s="2">
        <v>254.76</v>
      </c>
      <c r="Q606" s="2">
        <v>880</v>
      </c>
      <c r="R606" s="2">
        <v>0</v>
      </c>
      <c r="S606" s="2">
        <v>3821.5</v>
      </c>
      <c r="T606" s="2">
        <v>15286</v>
      </c>
      <c r="U606" s="2">
        <v>15286</v>
      </c>
      <c r="V606" s="2">
        <v>777.03</v>
      </c>
      <c r="W606" s="2">
        <v>821.03</v>
      </c>
      <c r="X606" s="2">
        <v>521.34</v>
      </c>
      <c r="Y606" s="2">
        <v>0</v>
      </c>
      <c r="Z606" s="2">
        <v>0</v>
      </c>
      <c r="AA606" s="2">
        <v>328.41</v>
      </c>
      <c r="AB606" s="2">
        <v>1005.76</v>
      </c>
      <c r="AC606" s="2">
        <v>0</v>
      </c>
      <c r="AD606" s="2">
        <v>0</v>
      </c>
      <c r="AE606" s="2"/>
    </row>
    <row r="607" spans="1:31" x14ac:dyDescent="0.25">
      <c r="A607" t="s">
        <v>2032</v>
      </c>
      <c r="B607" t="s">
        <v>2951</v>
      </c>
      <c r="C607" t="s">
        <v>4063</v>
      </c>
      <c r="D607" t="s">
        <v>4064</v>
      </c>
      <c r="E607" t="s">
        <v>900</v>
      </c>
      <c r="F607" t="s">
        <v>4065</v>
      </c>
      <c r="G607" t="s">
        <v>901</v>
      </c>
      <c r="H607" t="str">
        <f t="shared" si="10"/>
        <v>VDD</v>
      </c>
      <c r="I607" t="s">
        <v>900</v>
      </c>
      <c r="J607" t="s">
        <v>901</v>
      </c>
      <c r="K607" t="s">
        <v>901</v>
      </c>
      <c r="M607">
        <v>60</v>
      </c>
      <c r="N607" s="2">
        <v>9458</v>
      </c>
      <c r="O607" s="2">
        <v>0</v>
      </c>
      <c r="P607" s="2">
        <v>157.63</v>
      </c>
      <c r="Q607" s="2">
        <v>1320</v>
      </c>
      <c r="R607" s="2">
        <v>0</v>
      </c>
      <c r="S607" s="2">
        <v>2364.5</v>
      </c>
      <c r="T607" s="2">
        <v>9458</v>
      </c>
      <c r="U607" s="2">
        <v>9458</v>
      </c>
      <c r="V607" s="2">
        <v>480.78</v>
      </c>
      <c r="W607" s="2">
        <v>546.78</v>
      </c>
      <c r="X607" s="2">
        <v>347.2</v>
      </c>
      <c r="Y607" s="2">
        <v>0</v>
      </c>
      <c r="Z607" s="2">
        <v>0</v>
      </c>
      <c r="AA607" s="2">
        <v>218.71</v>
      </c>
      <c r="AB607" s="2">
        <v>669.8</v>
      </c>
      <c r="AC607" s="2">
        <v>0</v>
      </c>
      <c r="AD607" s="2">
        <v>0</v>
      </c>
      <c r="AE607" s="2"/>
    </row>
    <row r="608" spans="1:31" x14ac:dyDescent="0.25">
      <c r="A608" t="s">
        <v>2277</v>
      </c>
      <c r="B608" t="s">
        <v>3018</v>
      </c>
      <c r="C608" t="s">
        <v>3727</v>
      </c>
      <c r="D608" t="s">
        <v>4066</v>
      </c>
      <c r="E608" t="s">
        <v>902</v>
      </c>
      <c r="F608" t="s">
        <v>4067</v>
      </c>
      <c r="G608" t="s">
        <v>903</v>
      </c>
      <c r="H608" t="str">
        <f t="shared" si="10"/>
        <v>VDD</v>
      </c>
      <c r="I608" t="s">
        <v>902</v>
      </c>
      <c r="J608" t="s">
        <v>903</v>
      </c>
      <c r="K608" t="s">
        <v>903</v>
      </c>
      <c r="M608">
        <v>60</v>
      </c>
      <c r="N608" s="2">
        <v>15286</v>
      </c>
      <c r="O608" s="2">
        <v>0</v>
      </c>
      <c r="P608" s="2">
        <v>254.76</v>
      </c>
      <c r="Q608" s="2">
        <v>0</v>
      </c>
      <c r="R608" s="2">
        <v>3056</v>
      </c>
      <c r="S608" s="2">
        <v>3821.5</v>
      </c>
      <c r="T608" s="2">
        <v>15286</v>
      </c>
      <c r="U608" s="2">
        <v>15286</v>
      </c>
      <c r="V608" s="2">
        <v>777.04</v>
      </c>
      <c r="W608" s="2">
        <v>929.84</v>
      </c>
      <c r="X608" s="2">
        <v>590.42999999999995</v>
      </c>
      <c r="Y608" s="2">
        <v>0</v>
      </c>
      <c r="Z608" s="2">
        <v>0</v>
      </c>
      <c r="AA608" s="2">
        <v>371.93</v>
      </c>
      <c r="AB608" s="2">
        <v>1139.04</v>
      </c>
      <c r="AC608" s="2">
        <v>0</v>
      </c>
      <c r="AD608" s="2">
        <v>0</v>
      </c>
      <c r="AE608" s="2"/>
    </row>
    <row r="609" spans="1:31" x14ac:dyDescent="0.25">
      <c r="A609" t="s">
        <v>3603</v>
      </c>
      <c r="B609" t="s">
        <v>4068</v>
      </c>
      <c r="C609" t="s">
        <v>4069</v>
      </c>
      <c r="D609" t="s">
        <v>4070</v>
      </c>
      <c r="E609" t="s">
        <v>904</v>
      </c>
      <c r="F609" t="s">
        <v>4071</v>
      </c>
      <c r="G609" t="s">
        <v>69</v>
      </c>
      <c r="H609" t="str">
        <f t="shared" si="10"/>
        <v>VDD</v>
      </c>
      <c r="I609" t="s">
        <v>904</v>
      </c>
      <c r="J609" t="s">
        <v>69</v>
      </c>
      <c r="K609" t="s">
        <v>69</v>
      </c>
      <c r="M609">
        <v>60</v>
      </c>
      <c r="N609" s="2">
        <v>12722</v>
      </c>
      <c r="O609" s="2">
        <v>0</v>
      </c>
      <c r="P609" s="2">
        <v>212.03</v>
      </c>
      <c r="Q609" s="2">
        <v>440</v>
      </c>
      <c r="R609" s="2">
        <v>2544</v>
      </c>
      <c r="S609" s="2">
        <v>3180.5</v>
      </c>
      <c r="T609" s="2">
        <v>12722</v>
      </c>
      <c r="U609" s="2">
        <v>12722</v>
      </c>
      <c r="V609" s="2">
        <v>646.69000000000005</v>
      </c>
      <c r="W609" s="2">
        <v>795.89</v>
      </c>
      <c r="X609" s="2">
        <v>505.38</v>
      </c>
      <c r="Y609" s="2">
        <v>0</v>
      </c>
      <c r="Z609" s="2">
        <v>0</v>
      </c>
      <c r="AA609" s="2">
        <v>318.36</v>
      </c>
      <c r="AB609" s="2">
        <v>974.96</v>
      </c>
      <c r="AC609" s="2">
        <v>0</v>
      </c>
      <c r="AD609" s="2">
        <v>0</v>
      </c>
      <c r="AE609" s="2"/>
    </row>
    <row r="610" spans="1:31" x14ac:dyDescent="0.25">
      <c r="A610" t="s">
        <v>4072</v>
      </c>
      <c r="B610" t="s">
        <v>2224</v>
      </c>
      <c r="C610" t="s">
        <v>4073</v>
      </c>
      <c r="D610" t="s">
        <v>4074</v>
      </c>
      <c r="E610" t="s">
        <v>905</v>
      </c>
      <c r="F610" t="s">
        <v>4075</v>
      </c>
      <c r="G610" t="s">
        <v>906</v>
      </c>
      <c r="H610" t="str">
        <f t="shared" si="10"/>
        <v>VDD</v>
      </c>
      <c r="I610" t="s">
        <v>905</v>
      </c>
      <c r="J610" t="s">
        <v>906</v>
      </c>
      <c r="K610" t="s">
        <v>906</v>
      </c>
      <c r="M610">
        <v>60</v>
      </c>
      <c r="N610" s="2">
        <v>10480</v>
      </c>
      <c r="O610" s="2">
        <v>0</v>
      </c>
      <c r="P610" s="2">
        <v>174.66</v>
      </c>
      <c r="Q610" s="2">
        <v>2500</v>
      </c>
      <c r="R610" s="2">
        <v>0</v>
      </c>
      <c r="S610" s="2">
        <v>2620</v>
      </c>
      <c r="T610" s="2">
        <v>10480</v>
      </c>
      <c r="U610" s="2">
        <v>10480</v>
      </c>
      <c r="V610" s="2">
        <v>532.73</v>
      </c>
      <c r="W610" s="2">
        <v>657.73</v>
      </c>
      <c r="X610" s="2">
        <v>417.65</v>
      </c>
      <c r="Y610" s="2">
        <v>0</v>
      </c>
      <c r="Z610" s="2">
        <v>855.05</v>
      </c>
      <c r="AA610" s="2">
        <v>263.08999999999997</v>
      </c>
      <c r="AB610" s="2">
        <v>805.72</v>
      </c>
      <c r="AC610" s="2">
        <v>0</v>
      </c>
      <c r="AD610" s="2">
        <v>263.08999999999997</v>
      </c>
      <c r="AE610" s="2"/>
    </row>
    <row r="611" spans="1:31" x14ac:dyDescent="0.25">
      <c r="A611" t="s">
        <v>2032</v>
      </c>
      <c r="B611" t="s">
        <v>2814</v>
      </c>
      <c r="C611" t="s">
        <v>4076</v>
      </c>
      <c r="D611" t="s">
        <v>4077</v>
      </c>
      <c r="E611" t="s">
        <v>907</v>
      </c>
      <c r="F611" t="s">
        <v>4078</v>
      </c>
      <c r="G611" t="s">
        <v>642</v>
      </c>
      <c r="H611" t="str">
        <f t="shared" si="10"/>
        <v>VDD</v>
      </c>
      <c r="I611" t="s">
        <v>907</v>
      </c>
      <c r="J611" t="s">
        <v>642</v>
      </c>
      <c r="K611" t="s">
        <v>642</v>
      </c>
      <c r="M611">
        <v>60</v>
      </c>
      <c r="N611" s="2">
        <v>10480</v>
      </c>
      <c r="O611" s="2">
        <v>0</v>
      </c>
      <c r="P611" s="2">
        <v>174.66</v>
      </c>
      <c r="Q611" s="2">
        <v>1760</v>
      </c>
      <c r="R611" s="2">
        <v>0</v>
      </c>
      <c r="S611" s="2">
        <v>2620</v>
      </c>
      <c r="T611" s="2">
        <v>10480</v>
      </c>
      <c r="U611" s="2">
        <v>10480</v>
      </c>
      <c r="V611" s="2">
        <v>532.73</v>
      </c>
      <c r="W611" s="2">
        <v>620.73</v>
      </c>
      <c r="X611" s="2">
        <v>394.16</v>
      </c>
      <c r="Y611" s="2">
        <v>0</v>
      </c>
      <c r="Z611" s="2">
        <v>0</v>
      </c>
      <c r="AA611" s="2">
        <v>248.29</v>
      </c>
      <c r="AB611" s="2">
        <v>760.39</v>
      </c>
      <c r="AC611" s="2">
        <v>0</v>
      </c>
      <c r="AD611" s="2">
        <v>0</v>
      </c>
      <c r="AE611" s="2"/>
    </row>
    <row r="612" spans="1:31" x14ac:dyDescent="0.25">
      <c r="A612" t="s">
        <v>4079</v>
      </c>
      <c r="B612" t="s">
        <v>1825</v>
      </c>
      <c r="C612" t="s">
        <v>4080</v>
      </c>
      <c r="D612" t="s">
        <v>4081</v>
      </c>
      <c r="E612" t="s">
        <v>908</v>
      </c>
      <c r="F612" t="s">
        <v>4082</v>
      </c>
      <c r="G612" t="s">
        <v>909</v>
      </c>
      <c r="H612" t="str">
        <f t="shared" si="10"/>
        <v>VDD</v>
      </c>
      <c r="I612" t="s">
        <v>908</v>
      </c>
      <c r="J612" t="s">
        <v>909</v>
      </c>
      <c r="K612" t="s">
        <v>909</v>
      </c>
      <c r="M612">
        <v>60</v>
      </c>
      <c r="N612" s="2">
        <v>10480</v>
      </c>
      <c r="O612" s="2">
        <v>0</v>
      </c>
      <c r="P612" s="2">
        <v>174.66</v>
      </c>
      <c r="Q612" s="2">
        <v>2500</v>
      </c>
      <c r="R612" s="2">
        <v>0</v>
      </c>
      <c r="S612" s="2">
        <v>2620</v>
      </c>
      <c r="T612" s="2">
        <v>10480</v>
      </c>
      <c r="U612" s="2">
        <v>10480</v>
      </c>
      <c r="V612" s="2">
        <v>532.73</v>
      </c>
      <c r="W612" s="2">
        <v>657.73</v>
      </c>
      <c r="X612" s="2">
        <v>417.65</v>
      </c>
      <c r="Y612" s="2">
        <v>0</v>
      </c>
      <c r="Z612" s="2">
        <v>0</v>
      </c>
      <c r="AA612" s="2">
        <v>263.08999999999997</v>
      </c>
      <c r="AB612" s="2">
        <v>805.72</v>
      </c>
      <c r="AC612" s="2">
        <v>0</v>
      </c>
      <c r="AD612" s="2">
        <v>0</v>
      </c>
      <c r="AE612" s="2"/>
    </row>
    <row r="613" spans="1:31" x14ac:dyDescent="0.25">
      <c r="A613" t="s">
        <v>2277</v>
      </c>
      <c r="B613" t="s">
        <v>2238</v>
      </c>
      <c r="C613" t="s">
        <v>4083</v>
      </c>
      <c r="D613" t="s">
        <v>4084</v>
      </c>
      <c r="E613" t="s">
        <v>910</v>
      </c>
      <c r="F613" t="s">
        <v>4085</v>
      </c>
      <c r="G613" t="s">
        <v>99</v>
      </c>
      <c r="H613" t="str">
        <f t="shared" si="10"/>
        <v>VDD</v>
      </c>
      <c r="I613" t="s">
        <v>910</v>
      </c>
      <c r="J613" t="s">
        <v>99</v>
      </c>
      <c r="K613" t="s">
        <v>99</v>
      </c>
      <c r="M613">
        <v>60</v>
      </c>
      <c r="N613" s="2">
        <v>9694</v>
      </c>
      <c r="O613" s="2">
        <v>0</v>
      </c>
      <c r="P613" s="2">
        <v>161.56</v>
      </c>
      <c r="Q613" s="2">
        <v>880</v>
      </c>
      <c r="R613" s="2">
        <v>0</v>
      </c>
      <c r="S613" s="2">
        <v>2423.5</v>
      </c>
      <c r="T613" s="2">
        <v>9694</v>
      </c>
      <c r="U613" s="2">
        <v>9694</v>
      </c>
      <c r="V613" s="2">
        <v>492.78</v>
      </c>
      <c r="W613" s="2">
        <v>536.78</v>
      </c>
      <c r="X613" s="2">
        <v>340.85</v>
      </c>
      <c r="Y613" s="2">
        <v>0</v>
      </c>
      <c r="Z613" s="2">
        <v>0</v>
      </c>
      <c r="AA613" s="2">
        <v>214.71</v>
      </c>
      <c r="AB613" s="2">
        <v>657.53</v>
      </c>
      <c r="AC613" s="2">
        <v>0</v>
      </c>
      <c r="AD613" s="2">
        <v>0</v>
      </c>
      <c r="AE613" s="2"/>
    </row>
    <row r="614" spans="1:31" x14ac:dyDescent="0.25">
      <c r="A614" t="s">
        <v>2277</v>
      </c>
      <c r="B614" t="s">
        <v>3032</v>
      </c>
      <c r="C614" t="s">
        <v>4086</v>
      </c>
      <c r="D614" t="s">
        <v>4087</v>
      </c>
      <c r="E614" t="s">
        <v>911</v>
      </c>
      <c r="F614" t="s">
        <v>4088</v>
      </c>
      <c r="G614" t="s">
        <v>37</v>
      </c>
      <c r="H614" t="str">
        <f t="shared" si="10"/>
        <v>VDD</v>
      </c>
      <c r="I614" t="s">
        <v>911</v>
      </c>
      <c r="J614" t="s">
        <v>37</v>
      </c>
      <c r="K614" t="s">
        <v>37</v>
      </c>
      <c r="M614">
        <v>60</v>
      </c>
      <c r="N614" s="2">
        <v>15286</v>
      </c>
      <c r="O614" s="2">
        <v>0</v>
      </c>
      <c r="P614" s="2">
        <v>254.76</v>
      </c>
      <c r="Q614" s="2">
        <v>440</v>
      </c>
      <c r="R614" s="2">
        <v>0</v>
      </c>
      <c r="S614" s="2">
        <v>3821.5</v>
      </c>
      <c r="T614" s="2">
        <v>15286</v>
      </c>
      <c r="U614" s="2">
        <v>15286</v>
      </c>
      <c r="V614" s="2">
        <v>777.04</v>
      </c>
      <c r="W614" s="2">
        <v>799.04</v>
      </c>
      <c r="X614" s="2">
        <v>507.39</v>
      </c>
      <c r="Y614" s="2">
        <v>0</v>
      </c>
      <c r="Z614" s="2">
        <v>0</v>
      </c>
      <c r="AA614" s="2">
        <v>319.61</v>
      </c>
      <c r="AB614" s="2">
        <v>978.8</v>
      </c>
      <c r="AC614" s="2">
        <v>0</v>
      </c>
      <c r="AD614" s="2">
        <v>0</v>
      </c>
      <c r="AE614" s="2"/>
    </row>
    <row r="615" spans="1:31" x14ac:dyDescent="0.25">
      <c r="A615" t="s">
        <v>4036</v>
      </c>
      <c r="B615" t="s">
        <v>4089</v>
      </c>
      <c r="C615" t="s">
        <v>2054</v>
      </c>
      <c r="D615" t="s">
        <v>4090</v>
      </c>
      <c r="E615" t="s">
        <v>912</v>
      </c>
      <c r="F615" t="s">
        <v>4091</v>
      </c>
      <c r="G615" t="s">
        <v>490</v>
      </c>
      <c r="H615" t="str">
        <f t="shared" si="10"/>
        <v>VDD</v>
      </c>
      <c r="I615" t="s">
        <v>912</v>
      </c>
      <c r="J615" t="s">
        <v>490</v>
      </c>
      <c r="K615" t="s">
        <v>490</v>
      </c>
      <c r="M615">
        <v>60</v>
      </c>
      <c r="N615" s="2">
        <v>9694</v>
      </c>
      <c r="O615" s="2">
        <v>0</v>
      </c>
      <c r="P615" s="2">
        <v>161.56</v>
      </c>
      <c r="Q615" s="2">
        <v>1320</v>
      </c>
      <c r="R615" s="2">
        <v>0</v>
      </c>
      <c r="S615" s="2">
        <v>2423.5</v>
      </c>
      <c r="T615" s="2">
        <v>9694</v>
      </c>
      <c r="U615" s="2">
        <v>9694</v>
      </c>
      <c r="V615" s="2">
        <v>492.78</v>
      </c>
      <c r="W615" s="2">
        <v>558.78</v>
      </c>
      <c r="X615" s="2">
        <v>354.81</v>
      </c>
      <c r="Y615" s="2">
        <v>0</v>
      </c>
      <c r="Z615" s="2">
        <v>0</v>
      </c>
      <c r="AA615" s="2">
        <v>223.51</v>
      </c>
      <c r="AB615" s="2">
        <v>684.49</v>
      </c>
      <c r="AC615" s="2">
        <v>0</v>
      </c>
      <c r="AD615" s="2">
        <v>0</v>
      </c>
      <c r="AE615" s="2"/>
    </row>
    <row r="616" spans="1:31" x14ac:dyDescent="0.25">
      <c r="A616" t="s">
        <v>3590</v>
      </c>
      <c r="B616" t="s">
        <v>2542</v>
      </c>
      <c r="C616" t="s">
        <v>3215</v>
      </c>
      <c r="D616" t="s">
        <v>4092</v>
      </c>
      <c r="E616" t="s">
        <v>913</v>
      </c>
      <c r="F616" t="s">
        <v>4093</v>
      </c>
      <c r="G616" t="s">
        <v>149</v>
      </c>
      <c r="H616" t="str">
        <f t="shared" si="10"/>
        <v>VDD</v>
      </c>
      <c r="I616" t="s">
        <v>913</v>
      </c>
      <c r="J616" t="s">
        <v>149</v>
      </c>
      <c r="K616" t="s">
        <v>149</v>
      </c>
      <c r="M616">
        <v>60</v>
      </c>
      <c r="N616" s="2">
        <v>12722</v>
      </c>
      <c r="O616" s="2">
        <v>0</v>
      </c>
      <c r="P616" s="2">
        <v>212.03</v>
      </c>
      <c r="Q616" s="2">
        <v>440</v>
      </c>
      <c r="R616" s="2">
        <v>2544</v>
      </c>
      <c r="S616" s="2">
        <v>3180.5</v>
      </c>
      <c r="T616" s="2">
        <v>12722</v>
      </c>
      <c r="U616" s="2">
        <v>12722</v>
      </c>
      <c r="V616" s="2">
        <v>646.70000000000005</v>
      </c>
      <c r="W616" s="2">
        <v>795.9</v>
      </c>
      <c r="X616" s="2">
        <v>505.39</v>
      </c>
      <c r="Y616" s="2">
        <v>0</v>
      </c>
      <c r="Z616" s="2">
        <v>0</v>
      </c>
      <c r="AA616" s="2">
        <v>318.36</v>
      </c>
      <c r="AB616" s="2">
        <v>974.97</v>
      </c>
      <c r="AC616" s="2">
        <v>0</v>
      </c>
      <c r="AD616" s="2">
        <v>0</v>
      </c>
      <c r="AE616" s="2"/>
    </row>
    <row r="617" spans="1:31" x14ac:dyDescent="0.25">
      <c r="A617" t="s">
        <v>2277</v>
      </c>
      <c r="B617" t="s">
        <v>2470</v>
      </c>
      <c r="C617" t="s">
        <v>4094</v>
      </c>
      <c r="D617" t="s">
        <v>4095</v>
      </c>
      <c r="E617" t="s">
        <v>914</v>
      </c>
      <c r="F617" t="s">
        <v>4096</v>
      </c>
      <c r="G617" t="s">
        <v>915</v>
      </c>
      <c r="H617" t="str">
        <f t="shared" si="10"/>
        <v>VDD</v>
      </c>
      <c r="I617" t="s">
        <v>914</v>
      </c>
      <c r="J617" t="s">
        <v>915</v>
      </c>
      <c r="K617" t="s">
        <v>915</v>
      </c>
      <c r="M617">
        <v>60</v>
      </c>
      <c r="N617" s="2">
        <v>9694</v>
      </c>
      <c r="O617" s="2">
        <v>0</v>
      </c>
      <c r="P617" s="2">
        <v>161.56</v>
      </c>
      <c r="Q617" s="2">
        <v>440</v>
      </c>
      <c r="R617" s="2">
        <v>0</v>
      </c>
      <c r="S617" s="2">
        <v>2423.5</v>
      </c>
      <c r="T617" s="2">
        <v>9694</v>
      </c>
      <c r="U617" s="2">
        <v>9694</v>
      </c>
      <c r="V617" s="2">
        <v>492.78</v>
      </c>
      <c r="W617" s="2">
        <v>514.78</v>
      </c>
      <c r="X617" s="2">
        <v>326.87</v>
      </c>
      <c r="Y617" s="2">
        <v>0</v>
      </c>
      <c r="Z617" s="2">
        <v>0</v>
      </c>
      <c r="AA617" s="2">
        <v>205.91</v>
      </c>
      <c r="AB617" s="2">
        <v>630.6</v>
      </c>
      <c r="AC617" s="2">
        <v>0</v>
      </c>
      <c r="AD617" s="2">
        <v>0</v>
      </c>
      <c r="AE617" s="2"/>
    </row>
    <row r="618" spans="1:31" x14ac:dyDescent="0.25">
      <c r="A618" t="s">
        <v>2277</v>
      </c>
      <c r="B618" t="s">
        <v>1981</v>
      </c>
      <c r="C618" t="s">
        <v>4097</v>
      </c>
      <c r="D618" t="s">
        <v>4098</v>
      </c>
      <c r="E618" t="s">
        <v>916</v>
      </c>
      <c r="F618" t="s">
        <v>4099</v>
      </c>
      <c r="G618" t="s">
        <v>64</v>
      </c>
      <c r="H618" t="str">
        <f t="shared" si="10"/>
        <v>VDD</v>
      </c>
      <c r="I618" t="s">
        <v>916</v>
      </c>
      <c r="J618" t="s">
        <v>64</v>
      </c>
      <c r="K618" t="s">
        <v>64</v>
      </c>
      <c r="M618">
        <v>60</v>
      </c>
      <c r="N618" s="2">
        <v>12722</v>
      </c>
      <c r="O618" s="2">
        <v>0</v>
      </c>
      <c r="P618" s="2">
        <v>212.03</v>
      </c>
      <c r="Q618" s="2">
        <v>880</v>
      </c>
      <c r="R618" s="2">
        <v>0</v>
      </c>
      <c r="S618" s="2">
        <v>3180.5</v>
      </c>
      <c r="T618" s="2">
        <v>12722</v>
      </c>
      <c r="U618" s="2">
        <v>12722</v>
      </c>
      <c r="V618" s="2">
        <v>646.70000000000005</v>
      </c>
      <c r="W618" s="2">
        <v>690.7</v>
      </c>
      <c r="X618" s="2">
        <v>438.59</v>
      </c>
      <c r="Y618" s="2">
        <v>0</v>
      </c>
      <c r="Z618" s="2">
        <v>0</v>
      </c>
      <c r="AA618" s="2">
        <v>276.27999999999997</v>
      </c>
      <c r="AB618" s="2">
        <v>846.1</v>
      </c>
      <c r="AC618" s="2">
        <v>0</v>
      </c>
      <c r="AD618" s="2">
        <v>0</v>
      </c>
      <c r="AE618" s="2"/>
    </row>
    <row r="619" spans="1:31" x14ac:dyDescent="0.25">
      <c r="A619" t="s">
        <v>2032</v>
      </c>
      <c r="B619" t="s">
        <v>3144</v>
      </c>
      <c r="C619" t="s">
        <v>4100</v>
      </c>
      <c r="D619" t="s">
        <v>4101</v>
      </c>
      <c r="E619" t="s">
        <v>917</v>
      </c>
      <c r="F619" t="s">
        <v>4102</v>
      </c>
      <c r="G619" t="s">
        <v>136</v>
      </c>
      <c r="H619" t="str">
        <f t="shared" si="10"/>
        <v>VDD</v>
      </c>
      <c r="I619" t="s">
        <v>917</v>
      </c>
      <c r="J619" t="s">
        <v>136</v>
      </c>
      <c r="K619" t="s">
        <v>136</v>
      </c>
      <c r="M619">
        <v>60</v>
      </c>
      <c r="N619" s="2">
        <v>12722</v>
      </c>
      <c r="O619" s="2">
        <v>0</v>
      </c>
      <c r="P619" s="2">
        <v>212.03</v>
      </c>
      <c r="Q619" s="2">
        <v>0</v>
      </c>
      <c r="R619" s="2">
        <v>2544</v>
      </c>
      <c r="S619" s="2">
        <v>3180.5</v>
      </c>
      <c r="T619" s="2">
        <v>12722</v>
      </c>
      <c r="U619" s="2">
        <v>12722</v>
      </c>
      <c r="V619" s="2">
        <v>646.70000000000005</v>
      </c>
      <c r="W619" s="2">
        <v>773.9</v>
      </c>
      <c r="X619" s="2">
        <v>491.41</v>
      </c>
      <c r="Y619" s="2">
        <v>0</v>
      </c>
      <c r="Z619" s="2">
        <v>0</v>
      </c>
      <c r="AA619" s="2">
        <v>309.56</v>
      </c>
      <c r="AB619" s="2">
        <v>948.02</v>
      </c>
      <c r="AC619" s="2">
        <v>0</v>
      </c>
      <c r="AD619" s="2">
        <v>0</v>
      </c>
      <c r="AE619" s="2"/>
    </row>
    <row r="620" spans="1:31" x14ac:dyDescent="0.25">
      <c r="A620" t="s">
        <v>4103</v>
      </c>
      <c r="B620" t="s">
        <v>3266</v>
      </c>
      <c r="C620" t="s">
        <v>4104</v>
      </c>
      <c r="D620" t="s">
        <v>4105</v>
      </c>
      <c r="E620" t="s">
        <v>918</v>
      </c>
      <c r="F620" t="s">
        <v>4106</v>
      </c>
      <c r="G620" t="s">
        <v>60</v>
      </c>
      <c r="H620" t="str">
        <f t="shared" si="10"/>
        <v>VDD</v>
      </c>
      <c r="I620" t="s">
        <v>918</v>
      </c>
      <c r="J620" t="s">
        <v>60</v>
      </c>
      <c r="K620" t="s">
        <v>60</v>
      </c>
      <c r="M620">
        <v>60</v>
      </c>
      <c r="N620" s="2">
        <v>15286</v>
      </c>
      <c r="O620" s="2">
        <v>0</v>
      </c>
      <c r="P620" s="2">
        <v>254.76</v>
      </c>
      <c r="Q620" s="2">
        <v>0</v>
      </c>
      <c r="R620" s="2">
        <v>0</v>
      </c>
      <c r="S620" s="2">
        <v>3821.5</v>
      </c>
      <c r="T620" s="2">
        <v>15286</v>
      </c>
      <c r="U620" s="2">
        <v>15286</v>
      </c>
      <c r="V620" s="2">
        <v>777.04</v>
      </c>
      <c r="W620" s="2">
        <v>777.04</v>
      </c>
      <c r="X620" s="2">
        <v>493.41</v>
      </c>
      <c r="Y620" s="2">
        <v>0</v>
      </c>
      <c r="Z620" s="2">
        <v>0</v>
      </c>
      <c r="AA620" s="2">
        <v>310.81</v>
      </c>
      <c r="AB620" s="2">
        <v>951.87</v>
      </c>
      <c r="AC620" s="2">
        <v>0</v>
      </c>
      <c r="AD620" s="2">
        <v>0</v>
      </c>
      <c r="AE620" s="2"/>
    </row>
    <row r="621" spans="1:31" x14ac:dyDescent="0.25">
      <c r="A621" t="s">
        <v>2032</v>
      </c>
      <c r="B621" t="s">
        <v>1832</v>
      </c>
      <c r="C621" t="s">
        <v>4107</v>
      </c>
      <c r="D621" t="s">
        <v>4108</v>
      </c>
      <c r="E621" t="s">
        <v>1764</v>
      </c>
      <c r="F621" t="s">
        <v>4109</v>
      </c>
      <c r="G621" t="s">
        <v>1690</v>
      </c>
      <c r="H621" t="str">
        <f t="shared" si="10"/>
        <v>VDD</v>
      </c>
      <c r="I621" t="s">
        <v>1764</v>
      </c>
      <c r="J621" t="s">
        <v>1690</v>
      </c>
      <c r="K621" t="s">
        <v>1690</v>
      </c>
      <c r="M621">
        <v>60</v>
      </c>
      <c r="N621" s="2">
        <v>12722</v>
      </c>
      <c r="O621" s="2">
        <v>0</v>
      </c>
      <c r="P621" s="2">
        <v>212.03</v>
      </c>
      <c r="Q621" s="2">
        <v>0</v>
      </c>
      <c r="R621" s="2">
        <v>0</v>
      </c>
      <c r="S621" s="2">
        <v>3180.5</v>
      </c>
      <c r="T621" s="2">
        <v>12722</v>
      </c>
      <c r="U621" s="2">
        <v>12722</v>
      </c>
      <c r="V621" s="2">
        <v>646.69000000000005</v>
      </c>
      <c r="W621" s="2">
        <v>646.69000000000005</v>
      </c>
      <c r="X621" s="2">
        <v>410.65</v>
      </c>
      <c r="Y621" s="2">
        <v>0</v>
      </c>
      <c r="Z621" s="2">
        <v>0</v>
      </c>
      <c r="AA621" s="2">
        <v>258.68</v>
      </c>
      <c r="AB621" s="2">
        <v>792.2</v>
      </c>
      <c r="AC621" s="2">
        <v>0</v>
      </c>
      <c r="AD621" s="2">
        <v>0</v>
      </c>
      <c r="AE621" s="2"/>
    </row>
    <row r="622" spans="1:31" x14ac:dyDescent="0.25">
      <c r="A622" t="s">
        <v>4110</v>
      </c>
      <c r="B622" t="s">
        <v>1832</v>
      </c>
      <c r="C622" t="s">
        <v>4111</v>
      </c>
      <c r="D622" t="s">
        <v>4112</v>
      </c>
      <c r="E622" t="s">
        <v>919</v>
      </c>
      <c r="F622" t="s">
        <v>4113</v>
      </c>
      <c r="G622" t="s">
        <v>99</v>
      </c>
      <c r="H622" t="str">
        <f t="shared" si="10"/>
        <v>VDD</v>
      </c>
      <c r="I622" t="s">
        <v>919</v>
      </c>
      <c r="J622" t="s">
        <v>99</v>
      </c>
      <c r="K622" t="s">
        <v>99</v>
      </c>
      <c r="M622">
        <v>60</v>
      </c>
      <c r="N622" s="2">
        <v>9694</v>
      </c>
      <c r="O622" s="2">
        <v>0</v>
      </c>
      <c r="P622" s="2">
        <v>161.56</v>
      </c>
      <c r="Q622" s="2">
        <v>880</v>
      </c>
      <c r="R622" s="2">
        <v>0</v>
      </c>
      <c r="S622" s="2">
        <v>2423.5</v>
      </c>
      <c r="T622" s="2">
        <v>9694</v>
      </c>
      <c r="U622" s="2">
        <v>9694</v>
      </c>
      <c r="V622" s="2">
        <v>492.78</v>
      </c>
      <c r="W622" s="2">
        <v>536.78</v>
      </c>
      <c r="X622" s="2">
        <v>340.85</v>
      </c>
      <c r="Y622" s="2">
        <v>0</v>
      </c>
      <c r="Z622" s="2">
        <v>0</v>
      </c>
      <c r="AA622" s="2">
        <v>214.71</v>
      </c>
      <c r="AB622" s="2">
        <v>657.53</v>
      </c>
      <c r="AC622" s="2">
        <v>0</v>
      </c>
      <c r="AD622" s="2">
        <v>0</v>
      </c>
      <c r="AE622" s="2"/>
    </row>
    <row r="623" spans="1:31" x14ac:dyDescent="0.25">
      <c r="A623" t="s">
        <v>3603</v>
      </c>
      <c r="B623" t="s">
        <v>3136</v>
      </c>
      <c r="C623" t="s">
        <v>4114</v>
      </c>
      <c r="D623" t="s">
        <v>4115</v>
      </c>
      <c r="E623" t="s">
        <v>920</v>
      </c>
      <c r="F623" t="s">
        <v>4116</v>
      </c>
      <c r="G623" t="s">
        <v>921</v>
      </c>
      <c r="H623" t="str">
        <f t="shared" si="10"/>
        <v>VDD</v>
      </c>
      <c r="I623" t="s">
        <v>920</v>
      </c>
      <c r="J623" t="s">
        <v>921</v>
      </c>
      <c r="K623" t="s">
        <v>921</v>
      </c>
      <c r="M623">
        <v>60</v>
      </c>
      <c r="N623" s="2">
        <v>11516</v>
      </c>
      <c r="O623" s="2">
        <v>0</v>
      </c>
      <c r="P623" s="2">
        <v>191.93</v>
      </c>
      <c r="Q623" s="2">
        <v>1320</v>
      </c>
      <c r="R623" s="2">
        <v>0</v>
      </c>
      <c r="S623" s="2">
        <v>2879</v>
      </c>
      <c r="T623" s="2">
        <v>11516</v>
      </c>
      <c r="U623" s="2">
        <v>11516</v>
      </c>
      <c r="V623" s="2">
        <v>585.39</v>
      </c>
      <c r="W623" s="2">
        <v>651.39</v>
      </c>
      <c r="X623" s="2">
        <v>413.63</v>
      </c>
      <c r="Y623" s="2">
        <v>0</v>
      </c>
      <c r="Z623" s="2">
        <v>0</v>
      </c>
      <c r="AA623" s="2">
        <v>260.55</v>
      </c>
      <c r="AB623" s="2">
        <v>797.95</v>
      </c>
      <c r="AC623" s="2">
        <v>0</v>
      </c>
      <c r="AD623" s="2">
        <v>0</v>
      </c>
      <c r="AE623" s="2"/>
    </row>
    <row r="624" spans="1:31" x14ac:dyDescent="0.25">
      <c r="A624" t="s">
        <v>4072</v>
      </c>
      <c r="B624" t="s">
        <v>1832</v>
      </c>
      <c r="C624" t="s">
        <v>4117</v>
      </c>
      <c r="D624" t="s">
        <v>4118</v>
      </c>
      <c r="E624" t="s">
        <v>1751</v>
      </c>
      <c r="F624" t="s">
        <v>4119</v>
      </c>
      <c r="G624" t="s">
        <v>1688</v>
      </c>
      <c r="H624" t="str">
        <f t="shared" si="10"/>
        <v>VDD</v>
      </c>
      <c r="I624" t="s">
        <v>1751</v>
      </c>
      <c r="J624" t="s">
        <v>1688</v>
      </c>
      <c r="K624" t="s">
        <v>1688</v>
      </c>
      <c r="M624">
        <v>60</v>
      </c>
      <c r="N624" s="2">
        <v>15286</v>
      </c>
      <c r="O624" s="2">
        <v>0</v>
      </c>
      <c r="P624" s="2">
        <v>254.76</v>
      </c>
      <c r="Q624" s="2">
        <v>0</v>
      </c>
      <c r="R624" s="2">
        <v>0</v>
      </c>
      <c r="S624" s="2">
        <v>3821.5</v>
      </c>
      <c r="T624" s="2">
        <v>15286</v>
      </c>
      <c r="U624" s="2">
        <v>15286</v>
      </c>
      <c r="V624" s="2">
        <v>777.04</v>
      </c>
      <c r="W624" s="2">
        <v>777.04</v>
      </c>
      <c r="X624" s="2">
        <v>493.41</v>
      </c>
      <c r="Y624" s="2">
        <v>0</v>
      </c>
      <c r="Z624" s="2">
        <v>1010.14</v>
      </c>
      <c r="AA624" s="2">
        <v>310.81</v>
      </c>
      <c r="AB624" s="2">
        <v>951.87</v>
      </c>
      <c r="AC624" s="2">
        <v>0</v>
      </c>
      <c r="AD624" s="2">
        <v>310.81</v>
      </c>
      <c r="AE624" s="2"/>
    </row>
    <row r="625" spans="1:31" x14ac:dyDescent="0.25">
      <c r="A625" t="s">
        <v>2032</v>
      </c>
      <c r="B625" t="s">
        <v>3208</v>
      </c>
      <c r="C625" t="s">
        <v>2589</v>
      </c>
      <c r="D625" t="s">
        <v>4120</v>
      </c>
      <c r="E625" t="s">
        <v>922</v>
      </c>
      <c r="F625" t="s">
        <v>4121</v>
      </c>
      <c r="G625" t="s">
        <v>923</v>
      </c>
      <c r="H625" t="str">
        <f t="shared" si="10"/>
        <v>VDD</v>
      </c>
      <c r="I625" t="s">
        <v>922</v>
      </c>
      <c r="J625" t="s">
        <v>923</v>
      </c>
      <c r="K625" t="s">
        <v>923</v>
      </c>
      <c r="M625">
        <v>60</v>
      </c>
      <c r="N625" s="2">
        <v>12722</v>
      </c>
      <c r="O625" s="2">
        <v>0</v>
      </c>
      <c r="P625" s="2">
        <v>212.03</v>
      </c>
      <c r="Q625" s="2">
        <v>440</v>
      </c>
      <c r="R625" s="2">
        <v>2544</v>
      </c>
      <c r="S625" s="2">
        <v>3180.5</v>
      </c>
      <c r="T625" s="2">
        <v>12722</v>
      </c>
      <c r="U625" s="2">
        <v>12722</v>
      </c>
      <c r="V625" s="2">
        <v>646.70000000000005</v>
      </c>
      <c r="W625" s="2">
        <v>795.9</v>
      </c>
      <c r="X625" s="2">
        <v>505.39</v>
      </c>
      <c r="Y625" s="2">
        <v>0</v>
      </c>
      <c r="Z625" s="2">
        <v>0</v>
      </c>
      <c r="AA625" s="2">
        <v>318.36</v>
      </c>
      <c r="AB625" s="2">
        <v>974.97</v>
      </c>
      <c r="AC625" s="2">
        <v>0</v>
      </c>
      <c r="AD625" s="2">
        <v>0</v>
      </c>
      <c r="AE625" s="2"/>
    </row>
    <row r="626" spans="1:31" x14ac:dyDescent="0.25">
      <c r="A626" t="s">
        <v>4122</v>
      </c>
      <c r="B626" t="s">
        <v>2000</v>
      </c>
      <c r="C626" t="s">
        <v>4123</v>
      </c>
      <c r="D626" t="s">
        <v>4124</v>
      </c>
      <c r="E626" t="s">
        <v>924</v>
      </c>
      <c r="F626" t="s">
        <v>4125</v>
      </c>
      <c r="G626" t="s">
        <v>925</v>
      </c>
      <c r="H626" t="str">
        <f t="shared" si="10"/>
        <v>VDD</v>
      </c>
      <c r="I626" t="s">
        <v>924</v>
      </c>
      <c r="J626" t="s">
        <v>925</v>
      </c>
      <c r="K626" t="s">
        <v>925</v>
      </c>
      <c r="M626">
        <v>60</v>
      </c>
      <c r="N626" s="2">
        <v>11516</v>
      </c>
      <c r="O626" s="2">
        <v>0</v>
      </c>
      <c r="P626" s="2">
        <v>191.93</v>
      </c>
      <c r="Q626" s="2">
        <v>880</v>
      </c>
      <c r="R626" s="2">
        <v>0</v>
      </c>
      <c r="S626" s="2">
        <v>2879</v>
      </c>
      <c r="T626" s="2">
        <v>11516</v>
      </c>
      <c r="U626" s="2">
        <v>11516</v>
      </c>
      <c r="V626" s="2">
        <v>585.39</v>
      </c>
      <c r="W626" s="2">
        <v>629.39</v>
      </c>
      <c r="X626" s="2">
        <v>399.65</v>
      </c>
      <c r="Y626" s="2">
        <v>0</v>
      </c>
      <c r="Z626" s="2">
        <v>0</v>
      </c>
      <c r="AA626" s="2">
        <v>251.75</v>
      </c>
      <c r="AB626" s="2">
        <v>770.99</v>
      </c>
      <c r="AC626" s="2">
        <v>0</v>
      </c>
      <c r="AD626" s="2">
        <v>0</v>
      </c>
      <c r="AE626" s="2"/>
    </row>
    <row r="627" spans="1:31" x14ac:dyDescent="0.25">
      <c r="A627" t="s">
        <v>4126</v>
      </c>
      <c r="B627" t="s">
        <v>4127</v>
      </c>
      <c r="C627" t="s">
        <v>1840</v>
      </c>
      <c r="D627" t="s">
        <v>4128</v>
      </c>
      <c r="E627" t="s">
        <v>926</v>
      </c>
      <c r="F627" t="s">
        <v>4129</v>
      </c>
      <c r="G627" t="s">
        <v>927</v>
      </c>
      <c r="H627" t="str">
        <f t="shared" si="10"/>
        <v>VDD</v>
      </c>
      <c r="I627" t="s">
        <v>926</v>
      </c>
      <c r="J627" t="s">
        <v>927</v>
      </c>
      <c r="K627" t="s">
        <v>927</v>
      </c>
      <c r="M627">
        <v>60</v>
      </c>
      <c r="N627" s="2">
        <v>9694</v>
      </c>
      <c r="O627" s="2">
        <v>0</v>
      </c>
      <c r="P627" s="2">
        <v>161.56</v>
      </c>
      <c r="Q627" s="2">
        <v>1760</v>
      </c>
      <c r="R627" s="2">
        <v>0</v>
      </c>
      <c r="S627" s="2">
        <v>2423.5</v>
      </c>
      <c r="T627" s="2">
        <v>9694</v>
      </c>
      <c r="U627" s="2">
        <v>9694</v>
      </c>
      <c r="V627" s="2">
        <v>492.79</v>
      </c>
      <c r="W627" s="2">
        <v>580.79</v>
      </c>
      <c r="X627" s="2">
        <v>368.8</v>
      </c>
      <c r="Y627" s="2">
        <v>0</v>
      </c>
      <c r="Z627" s="2">
        <v>0</v>
      </c>
      <c r="AA627" s="2">
        <v>232.31</v>
      </c>
      <c r="AB627" s="2">
        <v>711.45</v>
      </c>
      <c r="AC627" s="2">
        <v>0</v>
      </c>
      <c r="AD627" s="2">
        <v>0</v>
      </c>
      <c r="AE627" s="2"/>
    </row>
    <row r="628" spans="1:31" x14ac:dyDescent="0.25">
      <c r="A628" t="s">
        <v>4110</v>
      </c>
      <c r="B628" t="s">
        <v>3510</v>
      </c>
      <c r="C628" t="s">
        <v>4130</v>
      </c>
      <c r="D628" t="s">
        <v>4131</v>
      </c>
      <c r="E628" t="s">
        <v>928</v>
      </c>
      <c r="F628" t="s">
        <v>4132</v>
      </c>
      <c r="G628" t="s">
        <v>64</v>
      </c>
      <c r="H628" t="str">
        <f t="shared" si="10"/>
        <v>VDD</v>
      </c>
      <c r="I628" t="s">
        <v>928</v>
      </c>
      <c r="J628" t="s">
        <v>64</v>
      </c>
      <c r="K628" t="s">
        <v>64</v>
      </c>
      <c r="M628">
        <v>60</v>
      </c>
      <c r="N628" s="2">
        <v>15286</v>
      </c>
      <c r="O628" s="2">
        <v>0</v>
      </c>
      <c r="P628" s="2">
        <v>254.76</v>
      </c>
      <c r="Q628" s="2">
        <v>880</v>
      </c>
      <c r="R628" s="2">
        <v>0</v>
      </c>
      <c r="S628" s="2">
        <v>3821.5</v>
      </c>
      <c r="T628" s="2">
        <v>15286</v>
      </c>
      <c r="U628" s="2">
        <v>15286</v>
      </c>
      <c r="V628" s="2">
        <v>777.04</v>
      </c>
      <c r="W628" s="2">
        <v>821.04</v>
      </c>
      <c r="X628" s="2">
        <v>521.35</v>
      </c>
      <c r="Y628" s="2">
        <v>0</v>
      </c>
      <c r="Z628" s="2">
        <v>0</v>
      </c>
      <c r="AA628" s="2">
        <v>328.41</v>
      </c>
      <c r="AB628" s="2">
        <v>1005.76</v>
      </c>
      <c r="AC628" s="2">
        <v>0</v>
      </c>
      <c r="AD628" s="2">
        <v>0</v>
      </c>
      <c r="AE628" s="2"/>
    </row>
    <row r="629" spans="1:31" x14ac:dyDescent="0.25">
      <c r="A629" t="s">
        <v>4072</v>
      </c>
      <c r="B629" t="s">
        <v>1844</v>
      </c>
      <c r="C629" t="s">
        <v>4133</v>
      </c>
      <c r="D629" t="s">
        <v>4134</v>
      </c>
      <c r="E629" t="s">
        <v>929</v>
      </c>
      <c r="F629" t="s">
        <v>4135</v>
      </c>
      <c r="G629" t="s">
        <v>149</v>
      </c>
      <c r="H629" t="str">
        <f t="shared" si="10"/>
        <v>VDD</v>
      </c>
      <c r="I629" t="s">
        <v>929</v>
      </c>
      <c r="J629" t="s">
        <v>149</v>
      </c>
      <c r="K629" t="s">
        <v>149</v>
      </c>
      <c r="M629">
        <v>60</v>
      </c>
      <c r="N629" s="2">
        <v>12722</v>
      </c>
      <c r="O629" s="2">
        <v>0</v>
      </c>
      <c r="P629" s="2">
        <v>212.03</v>
      </c>
      <c r="Q629" s="2">
        <v>440</v>
      </c>
      <c r="R629" s="2">
        <v>2544</v>
      </c>
      <c r="S629" s="2">
        <v>3180.5</v>
      </c>
      <c r="T629" s="2">
        <v>12722</v>
      </c>
      <c r="U629" s="2">
        <v>12722</v>
      </c>
      <c r="V629" s="2">
        <v>646.70000000000005</v>
      </c>
      <c r="W629" s="2">
        <v>795.9</v>
      </c>
      <c r="X629" s="2">
        <v>505.39</v>
      </c>
      <c r="Y629" s="2">
        <v>0</v>
      </c>
      <c r="Z629" s="2">
        <v>0</v>
      </c>
      <c r="AA629" s="2">
        <v>318.36</v>
      </c>
      <c r="AB629" s="2">
        <v>974.97</v>
      </c>
      <c r="AC629" s="2">
        <v>0</v>
      </c>
      <c r="AD629" s="2">
        <v>0</v>
      </c>
      <c r="AE629" s="2"/>
    </row>
    <row r="630" spans="1:31" x14ac:dyDescent="0.25">
      <c r="A630" t="s">
        <v>2032</v>
      </c>
      <c r="B630" t="s">
        <v>2079</v>
      </c>
      <c r="C630" t="s">
        <v>1968</v>
      </c>
      <c r="D630" t="s">
        <v>4136</v>
      </c>
      <c r="E630" t="s">
        <v>930</v>
      </c>
      <c r="F630" t="s">
        <v>4137</v>
      </c>
      <c r="G630" t="s">
        <v>931</v>
      </c>
      <c r="H630" t="str">
        <f t="shared" si="10"/>
        <v>VDD</v>
      </c>
      <c r="I630" t="s">
        <v>930</v>
      </c>
      <c r="J630" t="s">
        <v>931</v>
      </c>
      <c r="K630" t="s">
        <v>931</v>
      </c>
      <c r="M630">
        <v>60</v>
      </c>
      <c r="N630" s="2">
        <v>11878</v>
      </c>
      <c r="O630" s="2">
        <v>0</v>
      </c>
      <c r="P630" s="2">
        <v>197.96</v>
      </c>
      <c r="Q630" s="2">
        <v>440</v>
      </c>
      <c r="R630" s="2">
        <v>2376</v>
      </c>
      <c r="S630" s="2">
        <v>2969.5</v>
      </c>
      <c r="T630" s="2">
        <v>11878</v>
      </c>
      <c r="U630" s="2">
        <v>11878</v>
      </c>
      <c r="V630" s="2">
        <v>603.79999999999995</v>
      </c>
      <c r="W630" s="2">
        <v>744.6</v>
      </c>
      <c r="X630" s="2">
        <v>472.8</v>
      </c>
      <c r="Y630" s="2">
        <v>0</v>
      </c>
      <c r="Z630" s="2">
        <v>0</v>
      </c>
      <c r="AA630" s="2">
        <v>297.83</v>
      </c>
      <c r="AB630" s="2">
        <v>912.12</v>
      </c>
      <c r="AC630" s="2">
        <v>0</v>
      </c>
      <c r="AD630" s="2">
        <v>0</v>
      </c>
      <c r="AE630" s="2"/>
    </row>
    <row r="631" spans="1:31" x14ac:dyDescent="0.25">
      <c r="A631" t="s">
        <v>2032</v>
      </c>
      <c r="B631" t="s">
        <v>2011</v>
      </c>
      <c r="C631" t="s">
        <v>2580</v>
      </c>
      <c r="D631" t="s">
        <v>4138</v>
      </c>
      <c r="E631" t="s">
        <v>932</v>
      </c>
      <c r="F631" t="s">
        <v>4139</v>
      </c>
      <c r="G631" t="s">
        <v>138</v>
      </c>
      <c r="H631" t="str">
        <f t="shared" si="10"/>
        <v>VDD</v>
      </c>
      <c r="I631" t="s">
        <v>932</v>
      </c>
      <c r="J631" t="s">
        <v>138</v>
      </c>
      <c r="K631" t="s">
        <v>138</v>
      </c>
      <c r="M631">
        <v>60</v>
      </c>
      <c r="N631" s="2">
        <v>9694</v>
      </c>
      <c r="O631" s="2">
        <v>0</v>
      </c>
      <c r="P631" s="2">
        <v>161.56</v>
      </c>
      <c r="Q631" s="2">
        <v>440</v>
      </c>
      <c r="R631" s="2">
        <v>0</v>
      </c>
      <c r="S631" s="2">
        <v>2423.5</v>
      </c>
      <c r="T631" s="2">
        <v>9694</v>
      </c>
      <c r="U631" s="2">
        <v>9694</v>
      </c>
      <c r="V631" s="2">
        <v>492.78</v>
      </c>
      <c r="W631" s="2">
        <v>514.78</v>
      </c>
      <c r="X631" s="2">
        <v>326.87</v>
      </c>
      <c r="Y631" s="2">
        <v>0</v>
      </c>
      <c r="Z631" s="2">
        <v>0</v>
      </c>
      <c r="AA631" s="2">
        <v>205.91</v>
      </c>
      <c r="AB631" s="2">
        <v>630.6</v>
      </c>
      <c r="AC631" s="2">
        <v>0</v>
      </c>
      <c r="AD631" s="2">
        <v>0</v>
      </c>
      <c r="AE631" s="2"/>
    </row>
    <row r="632" spans="1:31" x14ac:dyDescent="0.25">
      <c r="A632" t="s">
        <v>4140</v>
      </c>
      <c r="B632" t="s">
        <v>3670</v>
      </c>
      <c r="C632" t="s">
        <v>4141</v>
      </c>
      <c r="D632" t="s">
        <v>4142</v>
      </c>
      <c r="E632" t="s">
        <v>933</v>
      </c>
      <c r="F632" t="s">
        <v>4143</v>
      </c>
      <c r="G632" t="s">
        <v>354</v>
      </c>
      <c r="H632" t="str">
        <f t="shared" si="10"/>
        <v>VDD</v>
      </c>
      <c r="I632" t="s">
        <v>933</v>
      </c>
      <c r="J632" t="s">
        <v>354</v>
      </c>
      <c r="K632" t="s">
        <v>354</v>
      </c>
      <c r="M632">
        <v>60</v>
      </c>
      <c r="N632" s="2">
        <v>15286</v>
      </c>
      <c r="O632" s="2">
        <v>0</v>
      </c>
      <c r="P632" s="2">
        <v>254.76</v>
      </c>
      <c r="Q632" s="2">
        <v>880</v>
      </c>
      <c r="R632" s="2">
        <v>0</v>
      </c>
      <c r="S632" s="2">
        <v>3821.5</v>
      </c>
      <c r="T632" s="2">
        <v>15286</v>
      </c>
      <c r="U632" s="2">
        <v>15286</v>
      </c>
      <c r="V632" s="2">
        <v>777.03</v>
      </c>
      <c r="W632" s="2">
        <v>821.03</v>
      </c>
      <c r="X632" s="2">
        <v>521.34</v>
      </c>
      <c r="Y632" s="2">
        <v>0</v>
      </c>
      <c r="Z632" s="2">
        <v>0</v>
      </c>
      <c r="AA632" s="2">
        <v>328.41</v>
      </c>
      <c r="AB632" s="2">
        <v>1005.76</v>
      </c>
      <c r="AC632" s="2">
        <v>0</v>
      </c>
      <c r="AD632" s="2">
        <v>0</v>
      </c>
      <c r="AE632" s="2"/>
    </row>
    <row r="633" spans="1:31" x14ac:dyDescent="0.25">
      <c r="A633" t="s">
        <v>3586</v>
      </c>
      <c r="B633" t="s">
        <v>2019</v>
      </c>
      <c r="C633" t="s">
        <v>4144</v>
      </c>
      <c r="D633" t="s">
        <v>4145</v>
      </c>
      <c r="E633" t="s">
        <v>934</v>
      </c>
      <c r="F633" t="s">
        <v>4146</v>
      </c>
      <c r="G633" t="s">
        <v>935</v>
      </c>
      <c r="H633" t="str">
        <f t="shared" si="10"/>
        <v>VDD</v>
      </c>
      <c r="I633" t="s">
        <v>934</v>
      </c>
      <c r="J633" t="s">
        <v>935</v>
      </c>
      <c r="K633" t="s">
        <v>935</v>
      </c>
      <c r="M633">
        <v>60</v>
      </c>
      <c r="N633" s="2">
        <v>15286</v>
      </c>
      <c r="O633" s="2">
        <v>0</v>
      </c>
      <c r="P633" s="2">
        <v>254.76</v>
      </c>
      <c r="Q633" s="2">
        <v>880</v>
      </c>
      <c r="R633" s="2">
        <v>0</v>
      </c>
      <c r="S633" s="2">
        <v>3821.5</v>
      </c>
      <c r="T633" s="2">
        <v>15286</v>
      </c>
      <c r="U633" s="2">
        <v>15286</v>
      </c>
      <c r="V633" s="2">
        <v>777.04</v>
      </c>
      <c r="W633" s="2">
        <v>821.04</v>
      </c>
      <c r="X633" s="2">
        <v>521.35</v>
      </c>
      <c r="Y633" s="2">
        <v>0</v>
      </c>
      <c r="Z633" s="2">
        <v>0</v>
      </c>
      <c r="AA633" s="2">
        <v>328.41</v>
      </c>
      <c r="AB633" s="2">
        <v>1005.76</v>
      </c>
      <c r="AC633" s="2">
        <v>0</v>
      </c>
      <c r="AD633" s="2">
        <v>0</v>
      </c>
      <c r="AE633" s="2"/>
    </row>
    <row r="634" spans="1:31" x14ac:dyDescent="0.25">
      <c r="A634" t="s">
        <v>4147</v>
      </c>
      <c r="B634" t="s">
        <v>2916</v>
      </c>
      <c r="C634" t="s">
        <v>4148</v>
      </c>
      <c r="D634" t="s">
        <v>4149</v>
      </c>
      <c r="E634" t="s">
        <v>1767</v>
      </c>
      <c r="F634" t="s">
        <v>4150</v>
      </c>
      <c r="G634" t="s">
        <v>1768</v>
      </c>
      <c r="H634" t="str">
        <f t="shared" si="10"/>
        <v>VDD</v>
      </c>
      <c r="I634" t="s">
        <v>1767</v>
      </c>
      <c r="J634" t="s">
        <v>1768</v>
      </c>
      <c r="K634" t="s">
        <v>1768</v>
      </c>
      <c r="M634">
        <v>60</v>
      </c>
      <c r="N634" s="2">
        <v>12722</v>
      </c>
      <c r="O634" s="2">
        <v>0</v>
      </c>
      <c r="P634" s="2">
        <v>212.03</v>
      </c>
      <c r="Q634" s="2">
        <v>0</v>
      </c>
      <c r="R634" s="2">
        <v>2544</v>
      </c>
      <c r="S634" s="2">
        <v>3180.5</v>
      </c>
      <c r="T634" s="2">
        <v>12722</v>
      </c>
      <c r="U634" s="2">
        <v>12722</v>
      </c>
      <c r="V634" s="2">
        <v>646.70000000000005</v>
      </c>
      <c r="W634" s="2">
        <v>773.9</v>
      </c>
      <c r="X634" s="2">
        <v>491.41</v>
      </c>
      <c r="Y634" s="2">
        <v>0</v>
      </c>
      <c r="Z634" s="2">
        <v>0</v>
      </c>
      <c r="AA634" s="2">
        <v>309.56</v>
      </c>
      <c r="AB634" s="2">
        <v>948.02</v>
      </c>
      <c r="AC634" s="2">
        <v>0</v>
      </c>
      <c r="AD634" s="2">
        <v>0</v>
      </c>
      <c r="AE634" s="2"/>
    </row>
    <row r="635" spans="1:31" x14ac:dyDescent="0.25">
      <c r="A635" t="s">
        <v>4151</v>
      </c>
      <c r="B635" t="s">
        <v>2267</v>
      </c>
      <c r="C635" t="s">
        <v>4152</v>
      </c>
      <c r="D635" t="s">
        <v>4153</v>
      </c>
      <c r="E635" t="s">
        <v>936</v>
      </c>
      <c r="F635" t="s">
        <v>4154</v>
      </c>
      <c r="G635" t="s">
        <v>138</v>
      </c>
      <c r="H635" t="str">
        <f t="shared" si="10"/>
        <v>VDD</v>
      </c>
      <c r="I635" t="s">
        <v>936</v>
      </c>
      <c r="J635" t="s">
        <v>138</v>
      </c>
      <c r="K635" t="s">
        <v>138</v>
      </c>
      <c r="M635">
        <v>60</v>
      </c>
      <c r="N635" s="2">
        <v>12854.5</v>
      </c>
      <c r="O635" s="2">
        <v>0</v>
      </c>
      <c r="P635" s="2">
        <v>200.73</v>
      </c>
      <c r="Q635" s="2">
        <v>440</v>
      </c>
      <c r="R635" s="2">
        <v>0</v>
      </c>
      <c r="S635" s="2">
        <v>3011</v>
      </c>
      <c r="T635" s="2">
        <v>12854.5</v>
      </c>
      <c r="U635" s="2">
        <v>12854.5</v>
      </c>
      <c r="V635" s="2">
        <v>652.76</v>
      </c>
      <c r="W635" s="2">
        <v>674.76</v>
      </c>
      <c r="X635" s="2">
        <v>428.47</v>
      </c>
      <c r="Y635" s="2">
        <v>0</v>
      </c>
      <c r="Z635" s="2">
        <v>0</v>
      </c>
      <c r="AA635" s="2">
        <v>269.89999999999998</v>
      </c>
      <c r="AB635" s="2">
        <v>826.57</v>
      </c>
      <c r="AC635" s="2">
        <v>0</v>
      </c>
      <c r="AD635" s="2">
        <v>0</v>
      </c>
      <c r="AE635" s="2"/>
    </row>
    <row r="636" spans="1:31" x14ac:dyDescent="0.25">
      <c r="A636" t="s">
        <v>4079</v>
      </c>
      <c r="B636" t="s">
        <v>2267</v>
      </c>
      <c r="C636" t="s">
        <v>4155</v>
      </c>
      <c r="D636" t="s">
        <v>4156</v>
      </c>
      <c r="E636" t="s">
        <v>937</v>
      </c>
      <c r="F636" t="s">
        <v>4157</v>
      </c>
      <c r="G636" t="s">
        <v>938</v>
      </c>
      <c r="H636" t="str">
        <f t="shared" si="10"/>
        <v>VDD</v>
      </c>
      <c r="I636" t="s">
        <v>937</v>
      </c>
      <c r="J636" t="s">
        <v>938</v>
      </c>
      <c r="K636" t="s">
        <v>938</v>
      </c>
      <c r="M636">
        <v>60</v>
      </c>
      <c r="N636" s="2">
        <v>16222</v>
      </c>
      <c r="O636" s="2">
        <v>0</v>
      </c>
      <c r="P636" s="2">
        <v>270.36</v>
      </c>
      <c r="Q636" s="2">
        <v>1320</v>
      </c>
      <c r="R636" s="2">
        <v>0</v>
      </c>
      <c r="S636" s="2">
        <v>4055.5</v>
      </c>
      <c r="T636" s="2">
        <v>16222</v>
      </c>
      <c r="U636" s="2">
        <v>16222</v>
      </c>
      <c r="V636" s="2">
        <v>824.61</v>
      </c>
      <c r="W636" s="2">
        <v>890.61</v>
      </c>
      <c r="X636" s="2">
        <v>565.52</v>
      </c>
      <c r="Y636" s="2">
        <v>0</v>
      </c>
      <c r="Z636" s="2">
        <v>0</v>
      </c>
      <c r="AA636" s="2">
        <v>356.24</v>
      </c>
      <c r="AB636" s="2">
        <v>1091</v>
      </c>
      <c r="AC636" s="2">
        <v>0</v>
      </c>
      <c r="AD636" s="2">
        <v>0</v>
      </c>
      <c r="AE636" s="2"/>
    </row>
    <row r="637" spans="1:31" x14ac:dyDescent="0.25">
      <c r="A637" t="s">
        <v>2277</v>
      </c>
      <c r="B637" t="s">
        <v>1952</v>
      </c>
      <c r="C637" t="s">
        <v>4158</v>
      </c>
      <c r="D637" t="s">
        <v>4159</v>
      </c>
      <c r="E637" t="s">
        <v>939</v>
      </c>
      <c r="F637" t="s">
        <v>4160</v>
      </c>
      <c r="G637" t="s">
        <v>940</v>
      </c>
      <c r="H637" t="str">
        <f t="shared" si="10"/>
        <v>VDD</v>
      </c>
      <c r="I637" t="s">
        <v>939</v>
      </c>
      <c r="J637" t="s">
        <v>940</v>
      </c>
      <c r="K637" t="s">
        <v>940</v>
      </c>
      <c r="M637">
        <v>60</v>
      </c>
      <c r="N637" s="2">
        <v>9458</v>
      </c>
      <c r="O637" s="2">
        <v>0</v>
      </c>
      <c r="P637" s="2">
        <v>157.63</v>
      </c>
      <c r="Q637" s="2">
        <v>880</v>
      </c>
      <c r="R637" s="2">
        <v>0</v>
      </c>
      <c r="S637" s="2">
        <v>2364.5</v>
      </c>
      <c r="T637" s="2">
        <v>9458</v>
      </c>
      <c r="U637" s="2">
        <v>9458</v>
      </c>
      <c r="V637" s="2">
        <v>480.78</v>
      </c>
      <c r="W637" s="2">
        <v>524.78</v>
      </c>
      <c r="X637" s="2">
        <v>333.23</v>
      </c>
      <c r="Y637" s="2">
        <v>0</v>
      </c>
      <c r="Z637" s="2">
        <v>0</v>
      </c>
      <c r="AA637" s="2">
        <v>209.91</v>
      </c>
      <c r="AB637" s="2">
        <v>642.85</v>
      </c>
      <c r="AC637" s="2">
        <v>0</v>
      </c>
      <c r="AD637" s="2">
        <v>0</v>
      </c>
      <c r="AE637" s="2"/>
    </row>
    <row r="638" spans="1:31" x14ac:dyDescent="0.25">
      <c r="A638" t="s">
        <v>4072</v>
      </c>
      <c r="B638" t="s">
        <v>4161</v>
      </c>
      <c r="C638" t="s">
        <v>4162</v>
      </c>
      <c r="D638" t="s">
        <v>4163</v>
      </c>
      <c r="E638" t="s">
        <v>941</v>
      </c>
      <c r="F638" t="s">
        <v>4164</v>
      </c>
      <c r="G638" t="s">
        <v>149</v>
      </c>
      <c r="H638" t="str">
        <f t="shared" si="10"/>
        <v>VDD</v>
      </c>
      <c r="I638" t="s">
        <v>941</v>
      </c>
      <c r="J638" t="s">
        <v>149</v>
      </c>
      <c r="K638" t="s">
        <v>149</v>
      </c>
      <c r="M638">
        <v>60</v>
      </c>
      <c r="N638" s="2">
        <v>15286</v>
      </c>
      <c r="O638" s="2">
        <v>0</v>
      </c>
      <c r="P638" s="2">
        <v>254.76</v>
      </c>
      <c r="Q638" s="2">
        <v>440</v>
      </c>
      <c r="R638" s="2">
        <v>3056</v>
      </c>
      <c r="S638" s="2">
        <v>3821.5</v>
      </c>
      <c r="T638" s="2">
        <v>15286</v>
      </c>
      <c r="U638" s="2">
        <v>15286</v>
      </c>
      <c r="V638" s="2">
        <v>777.04</v>
      </c>
      <c r="W638" s="2">
        <v>951.84</v>
      </c>
      <c r="X638" s="2">
        <v>604.41</v>
      </c>
      <c r="Y638" s="2">
        <v>0</v>
      </c>
      <c r="Z638" s="2">
        <v>0</v>
      </c>
      <c r="AA638" s="2">
        <v>380.73</v>
      </c>
      <c r="AB638" s="2">
        <v>1165.99</v>
      </c>
      <c r="AC638" s="2">
        <v>0</v>
      </c>
      <c r="AD638" s="2">
        <v>0</v>
      </c>
      <c r="AE638" s="2"/>
    </row>
    <row r="639" spans="1:31" x14ac:dyDescent="0.25">
      <c r="A639" t="s">
        <v>4165</v>
      </c>
      <c r="B639" t="s">
        <v>2668</v>
      </c>
      <c r="C639" t="s">
        <v>4166</v>
      </c>
      <c r="D639" t="s">
        <v>4167</v>
      </c>
      <c r="E639" t="s">
        <v>942</v>
      </c>
      <c r="F639" t="s">
        <v>4168</v>
      </c>
      <c r="G639" t="s">
        <v>943</v>
      </c>
      <c r="H639" t="str">
        <f t="shared" si="10"/>
        <v>VDD</v>
      </c>
      <c r="I639" t="s">
        <v>942</v>
      </c>
      <c r="J639" t="s">
        <v>943</v>
      </c>
      <c r="K639" t="s">
        <v>943</v>
      </c>
      <c r="M639">
        <v>60</v>
      </c>
      <c r="N639" s="2">
        <v>9694</v>
      </c>
      <c r="O639" s="2">
        <v>0</v>
      </c>
      <c r="P639" s="2">
        <v>161.56</v>
      </c>
      <c r="Q639" s="2">
        <v>0</v>
      </c>
      <c r="R639" s="2">
        <v>0</v>
      </c>
      <c r="S639" s="2">
        <v>2423.5</v>
      </c>
      <c r="T639" s="2">
        <v>9694</v>
      </c>
      <c r="U639" s="2">
        <v>9694</v>
      </c>
      <c r="V639" s="2">
        <v>492.78</v>
      </c>
      <c r="W639" s="2">
        <v>492.78</v>
      </c>
      <c r="X639" s="2">
        <v>312.91000000000003</v>
      </c>
      <c r="Y639" s="2">
        <v>0</v>
      </c>
      <c r="Z639" s="2">
        <v>0</v>
      </c>
      <c r="AA639" s="2">
        <v>197.11</v>
      </c>
      <c r="AB639" s="2">
        <v>603.64</v>
      </c>
      <c r="AC639" s="2">
        <v>0</v>
      </c>
      <c r="AD639" s="2">
        <v>0</v>
      </c>
      <c r="AE639" s="2"/>
    </row>
    <row r="640" spans="1:31" x14ac:dyDescent="0.25">
      <c r="A640" t="s">
        <v>4072</v>
      </c>
      <c r="B640" t="s">
        <v>3586</v>
      </c>
      <c r="C640" t="s">
        <v>4169</v>
      </c>
      <c r="D640" t="s">
        <v>4170</v>
      </c>
      <c r="E640" t="s">
        <v>944</v>
      </c>
      <c r="F640" t="s">
        <v>4171</v>
      </c>
      <c r="G640" t="s">
        <v>186</v>
      </c>
      <c r="H640" t="str">
        <f t="shared" si="10"/>
        <v>VDD</v>
      </c>
      <c r="I640" t="s">
        <v>944</v>
      </c>
      <c r="J640" t="s">
        <v>186</v>
      </c>
      <c r="K640" t="s">
        <v>186</v>
      </c>
      <c r="M640">
        <v>60</v>
      </c>
      <c r="N640" s="2">
        <v>9694</v>
      </c>
      <c r="O640" s="2">
        <v>0</v>
      </c>
      <c r="P640" s="2">
        <v>161.56</v>
      </c>
      <c r="Q640" s="2">
        <v>440</v>
      </c>
      <c r="R640" s="2">
        <v>0</v>
      </c>
      <c r="S640" s="2">
        <v>2423.5</v>
      </c>
      <c r="T640" s="2">
        <v>9694</v>
      </c>
      <c r="U640" s="2">
        <v>9694</v>
      </c>
      <c r="V640" s="2">
        <v>492.78</v>
      </c>
      <c r="W640" s="2">
        <v>514.78</v>
      </c>
      <c r="X640" s="2">
        <v>326.87</v>
      </c>
      <c r="Y640" s="2">
        <v>0</v>
      </c>
      <c r="Z640" s="2">
        <v>0</v>
      </c>
      <c r="AA640" s="2">
        <v>205.91</v>
      </c>
      <c r="AB640" s="2">
        <v>630.6</v>
      </c>
      <c r="AC640" s="2">
        <v>0</v>
      </c>
      <c r="AD640" s="2">
        <v>0</v>
      </c>
      <c r="AE640" s="2"/>
    </row>
    <row r="641" spans="1:31" x14ac:dyDescent="0.25">
      <c r="A641" t="s">
        <v>2032</v>
      </c>
      <c r="B641" t="s">
        <v>1874</v>
      </c>
      <c r="C641" t="s">
        <v>4172</v>
      </c>
      <c r="D641" t="s">
        <v>4173</v>
      </c>
      <c r="E641" t="s">
        <v>945</v>
      </c>
      <c r="F641" t="s">
        <v>4174</v>
      </c>
      <c r="G641" t="s">
        <v>535</v>
      </c>
      <c r="H641" t="str">
        <f t="shared" si="10"/>
        <v>VDD</v>
      </c>
      <c r="I641" t="s">
        <v>945</v>
      </c>
      <c r="J641" t="s">
        <v>535</v>
      </c>
      <c r="K641" t="s">
        <v>535</v>
      </c>
      <c r="M641">
        <v>60</v>
      </c>
      <c r="N641" s="2">
        <v>16222</v>
      </c>
      <c r="O641" s="2">
        <v>0</v>
      </c>
      <c r="P641" s="2">
        <v>270.36</v>
      </c>
      <c r="Q641" s="2">
        <v>1320</v>
      </c>
      <c r="R641" s="2">
        <v>0</v>
      </c>
      <c r="S641" s="2">
        <v>4055.5</v>
      </c>
      <c r="T641" s="2">
        <v>16222</v>
      </c>
      <c r="U641" s="2">
        <v>16222</v>
      </c>
      <c r="V641" s="2">
        <v>824.62</v>
      </c>
      <c r="W641" s="2">
        <v>890.62</v>
      </c>
      <c r="X641" s="2">
        <v>565.53</v>
      </c>
      <c r="Y641" s="2">
        <v>0</v>
      </c>
      <c r="Z641" s="2">
        <v>0</v>
      </c>
      <c r="AA641" s="2">
        <v>356.24</v>
      </c>
      <c r="AB641" s="2">
        <v>1091</v>
      </c>
      <c r="AC641" s="2">
        <v>0</v>
      </c>
      <c r="AD641" s="2">
        <v>0</v>
      </c>
      <c r="AE641" s="2"/>
    </row>
    <row r="642" spans="1:31" x14ac:dyDescent="0.25">
      <c r="A642" t="s">
        <v>1870</v>
      </c>
      <c r="B642" t="s">
        <v>2032</v>
      </c>
      <c r="C642" t="s">
        <v>4175</v>
      </c>
      <c r="D642" t="s">
        <v>4176</v>
      </c>
      <c r="E642" t="s">
        <v>946</v>
      </c>
      <c r="F642" t="s">
        <v>4177</v>
      </c>
      <c r="G642" t="s">
        <v>138</v>
      </c>
      <c r="H642" t="str">
        <f t="shared" si="10"/>
        <v>VDD</v>
      </c>
      <c r="I642" t="s">
        <v>946</v>
      </c>
      <c r="J642" t="s">
        <v>138</v>
      </c>
      <c r="K642" t="s">
        <v>138</v>
      </c>
      <c r="M642">
        <v>60</v>
      </c>
      <c r="N642" s="2">
        <v>15286</v>
      </c>
      <c r="O642" s="2">
        <v>0</v>
      </c>
      <c r="P642" s="2">
        <v>254.76</v>
      </c>
      <c r="Q642" s="2">
        <v>440</v>
      </c>
      <c r="R642" s="2">
        <v>0</v>
      </c>
      <c r="S642" s="2">
        <v>3821.5</v>
      </c>
      <c r="T642" s="2">
        <v>15286</v>
      </c>
      <c r="U642" s="2">
        <v>15286</v>
      </c>
      <c r="V642" s="2">
        <v>777.04</v>
      </c>
      <c r="W642" s="2">
        <v>799.04</v>
      </c>
      <c r="X642" s="2">
        <v>507.39</v>
      </c>
      <c r="Y642" s="2">
        <v>0</v>
      </c>
      <c r="Z642" s="2">
        <v>0</v>
      </c>
      <c r="AA642" s="2">
        <v>319.61</v>
      </c>
      <c r="AB642" s="2">
        <v>978.8</v>
      </c>
      <c r="AC642" s="2">
        <v>0</v>
      </c>
      <c r="AD642" s="2">
        <v>0</v>
      </c>
      <c r="AE642" s="2"/>
    </row>
    <row r="643" spans="1:31" x14ac:dyDescent="0.25">
      <c r="A643" t="s">
        <v>2277</v>
      </c>
      <c r="B643" t="s">
        <v>2032</v>
      </c>
      <c r="C643" t="s">
        <v>4178</v>
      </c>
      <c r="D643" t="s">
        <v>4179</v>
      </c>
      <c r="E643" t="s">
        <v>947</v>
      </c>
      <c r="F643" t="s">
        <v>4180</v>
      </c>
      <c r="G643" t="s">
        <v>785</v>
      </c>
      <c r="H643" t="str">
        <f t="shared" si="10"/>
        <v>VDD</v>
      </c>
      <c r="I643" t="s">
        <v>947</v>
      </c>
      <c r="J643" t="s">
        <v>785</v>
      </c>
      <c r="K643" t="s">
        <v>785</v>
      </c>
      <c r="M643">
        <v>60</v>
      </c>
      <c r="N643" s="2">
        <v>10480</v>
      </c>
      <c r="O643" s="2">
        <v>0</v>
      </c>
      <c r="P643" s="2">
        <v>174.66</v>
      </c>
      <c r="Q643" s="2">
        <v>1760</v>
      </c>
      <c r="R643" s="2">
        <v>0</v>
      </c>
      <c r="S643" s="2">
        <v>2620</v>
      </c>
      <c r="T643" s="2">
        <v>10480</v>
      </c>
      <c r="U643" s="2">
        <v>10480</v>
      </c>
      <c r="V643" s="2">
        <v>532.73</v>
      </c>
      <c r="W643" s="2">
        <v>620.73</v>
      </c>
      <c r="X643" s="2">
        <v>394.16</v>
      </c>
      <c r="Y643" s="2">
        <v>0</v>
      </c>
      <c r="Z643" s="2">
        <v>806.95</v>
      </c>
      <c r="AA643" s="2">
        <v>248.29</v>
      </c>
      <c r="AB643" s="2">
        <v>760.39</v>
      </c>
      <c r="AC643" s="2">
        <v>0</v>
      </c>
      <c r="AD643" s="2">
        <v>248.29</v>
      </c>
      <c r="AE643" s="2"/>
    </row>
    <row r="644" spans="1:31" x14ac:dyDescent="0.25">
      <c r="A644" t="s">
        <v>2032</v>
      </c>
      <c r="B644" t="s">
        <v>1952</v>
      </c>
      <c r="C644" t="s">
        <v>4181</v>
      </c>
      <c r="D644" t="s">
        <v>4182</v>
      </c>
      <c r="E644" t="s">
        <v>948</v>
      </c>
      <c r="F644" t="s">
        <v>4183</v>
      </c>
      <c r="G644" t="s">
        <v>949</v>
      </c>
      <c r="H644" t="str">
        <f t="shared" si="10"/>
        <v>VDD</v>
      </c>
      <c r="I644" t="s">
        <v>948</v>
      </c>
      <c r="J644" t="s">
        <v>949</v>
      </c>
      <c r="K644" t="s">
        <v>949</v>
      </c>
      <c r="M644">
        <v>60</v>
      </c>
      <c r="N644" s="2">
        <v>10480</v>
      </c>
      <c r="O644" s="2">
        <v>0</v>
      </c>
      <c r="P644" s="2">
        <v>174.66</v>
      </c>
      <c r="Q644" s="2">
        <v>1760</v>
      </c>
      <c r="R644" s="2">
        <v>0</v>
      </c>
      <c r="S644" s="2">
        <v>2620</v>
      </c>
      <c r="T644" s="2">
        <v>10480</v>
      </c>
      <c r="U644" s="2">
        <v>10480</v>
      </c>
      <c r="V644" s="2">
        <v>532.73</v>
      </c>
      <c r="W644" s="2">
        <v>620.73</v>
      </c>
      <c r="X644" s="2">
        <v>394.17</v>
      </c>
      <c r="Y644" s="2">
        <v>0</v>
      </c>
      <c r="Z644" s="2">
        <v>0</v>
      </c>
      <c r="AA644" s="2">
        <v>248.29</v>
      </c>
      <c r="AB644" s="2">
        <v>760.4</v>
      </c>
      <c r="AC644" s="2">
        <v>0</v>
      </c>
      <c r="AD644" s="2">
        <v>0</v>
      </c>
      <c r="AE644" s="2"/>
    </row>
    <row r="645" spans="1:31" x14ac:dyDescent="0.25">
      <c r="A645" t="s">
        <v>2277</v>
      </c>
      <c r="B645" t="s">
        <v>2705</v>
      </c>
      <c r="C645" t="s">
        <v>4184</v>
      </c>
      <c r="D645" t="s">
        <v>4185</v>
      </c>
      <c r="E645" t="s">
        <v>951</v>
      </c>
      <c r="F645" t="s">
        <v>4186</v>
      </c>
      <c r="G645" t="s">
        <v>149</v>
      </c>
      <c r="H645" t="str">
        <f t="shared" si="10"/>
        <v>VDD</v>
      </c>
      <c r="I645" t="s">
        <v>951</v>
      </c>
      <c r="J645" t="s">
        <v>149</v>
      </c>
      <c r="K645" t="s">
        <v>149</v>
      </c>
      <c r="M645">
        <v>60</v>
      </c>
      <c r="N645" s="2">
        <v>12722</v>
      </c>
      <c r="O645" s="2">
        <v>0</v>
      </c>
      <c r="P645" s="2">
        <v>212.03</v>
      </c>
      <c r="Q645" s="2">
        <v>440</v>
      </c>
      <c r="R645" s="2">
        <v>2544</v>
      </c>
      <c r="S645" s="2">
        <v>3180.5</v>
      </c>
      <c r="T645" s="2">
        <v>12722</v>
      </c>
      <c r="U645" s="2">
        <v>12722</v>
      </c>
      <c r="V645" s="2">
        <v>646.69000000000005</v>
      </c>
      <c r="W645" s="2">
        <v>795.89</v>
      </c>
      <c r="X645" s="2">
        <v>505.38</v>
      </c>
      <c r="Y645" s="2">
        <v>0</v>
      </c>
      <c r="Z645" s="2">
        <v>0</v>
      </c>
      <c r="AA645" s="2">
        <v>318.36</v>
      </c>
      <c r="AB645" s="2">
        <v>974.96</v>
      </c>
      <c r="AC645" s="2">
        <v>0</v>
      </c>
      <c r="AD645" s="2">
        <v>0</v>
      </c>
      <c r="AE645" s="2"/>
    </row>
    <row r="646" spans="1:31" x14ac:dyDescent="0.25">
      <c r="A646" t="s">
        <v>2277</v>
      </c>
      <c r="B646" t="s">
        <v>1892</v>
      </c>
      <c r="C646" t="s">
        <v>4187</v>
      </c>
      <c r="D646" t="s">
        <v>4188</v>
      </c>
      <c r="E646" t="s">
        <v>952</v>
      </c>
      <c r="F646" t="s">
        <v>4189</v>
      </c>
      <c r="G646" t="s">
        <v>158</v>
      </c>
      <c r="H646" t="str">
        <f t="shared" si="10"/>
        <v>VDD</v>
      </c>
      <c r="I646" t="s">
        <v>952</v>
      </c>
      <c r="J646" t="s">
        <v>158</v>
      </c>
      <c r="K646" t="s">
        <v>158</v>
      </c>
      <c r="M646">
        <v>60</v>
      </c>
      <c r="N646" s="2">
        <v>12722</v>
      </c>
      <c r="O646" s="2">
        <v>0</v>
      </c>
      <c r="P646" s="2">
        <v>212.03</v>
      </c>
      <c r="Q646" s="2">
        <v>440</v>
      </c>
      <c r="R646" s="2">
        <v>2544</v>
      </c>
      <c r="S646" s="2">
        <v>3180.5</v>
      </c>
      <c r="T646" s="2">
        <v>12722</v>
      </c>
      <c r="U646" s="2">
        <v>12722</v>
      </c>
      <c r="V646" s="2">
        <v>646.69000000000005</v>
      </c>
      <c r="W646" s="2">
        <v>795.89</v>
      </c>
      <c r="X646" s="2">
        <v>505.38</v>
      </c>
      <c r="Y646" s="2">
        <v>0</v>
      </c>
      <c r="Z646" s="2">
        <v>0</v>
      </c>
      <c r="AA646" s="2">
        <v>318.36</v>
      </c>
      <c r="AB646" s="2">
        <v>974.96</v>
      </c>
      <c r="AC646" s="2">
        <v>0</v>
      </c>
      <c r="AD646" s="2">
        <v>0</v>
      </c>
      <c r="AE646" s="2"/>
    </row>
    <row r="647" spans="1:31" x14ac:dyDescent="0.25">
      <c r="A647" t="s">
        <v>2277</v>
      </c>
      <c r="B647" t="s">
        <v>4190</v>
      </c>
      <c r="C647" t="s">
        <v>4191</v>
      </c>
      <c r="D647" t="s">
        <v>4192</v>
      </c>
      <c r="E647" t="s">
        <v>953</v>
      </c>
      <c r="F647" t="s">
        <v>4193</v>
      </c>
      <c r="G647" t="s">
        <v>138</v>
      </c>
      <c r="H647" t="str">
        <f t="shared" ref="H647:H707" si="11">IF(E647=I647,"VDD","FAL")</f>
        <v>VDD</v>
      </c>
      <c r="I647" t="s">
        <v>953</v>
      </c>
      <c r="J647" t="s">
        <v>138</v>
      </c>
      <c r="K647" t="s">
        <v>138</v>
      </c>
      <c r="M647">
        <v>60</v>
      </c>
      <c r="N647" s="2">
        <v>12722</v>
      </c>
      <c r="O647" s="2">
        <v>0</v>
      </c>
      <c r="P647" s="2">
        <v>212.03</v>
      </c>
      <c r="Q647" s="2">
        <v>440</v>
      </c>
      <c r="R647" s="2">
        <v>0</v>
      </c>
      <c r="S647" s="2">
        <v>3180.5</v>
      </c>
      <c r="T647" s="2">
        <v>12722</v>
      </c>
      <c r="U647" s="2">
        <v>12722</v>
      </c>
      <c r="V647" s="2">
        <v>646.70000000000005</v>
      </c>
      <c r="W647" s="2">
        <v>668.7</v>
      </c>
      <c r="X647" s="2">
        <v>424.61</v>
      </c>
      <c r="Y647" s="2">
        <v>0</v>
      </c>
      <c r="Z647" s="2">
        <v>0</v>
      </c>
      <c r="AA647" s="2">
        <v>267.48</v>
      </c>
      <c r="AB647" s="2">
        <v>819.14</v>
      </c>
      <c r="AC647" s="2">
        <v>0</v>
      </c>
      <c r="AD647" s="2">
        <v>0</v>
      </c>
      <c r="AE647" s="2"/>
    </row>
    <row r="648" spans="1:31" x14ac:dyDescent="0.25">
      <c r="A648" t="s">
        <v>2163</v>
      </c>
      <c r="B648" t="s">
        <v>1892</v>
      </c>
      <c r="C648" t="s">
        <v>4194</v>
      </c>
      <c r="D648" t="s">
        <v>4195</v>
      </c>
      <c r="E648" t="s">
        <v>954</v>
      </c>
      <c r="F648" t="s">
        <v>4196</v>
      </c>
      <c r="G648" t="s">
        <v>955</v>
      </c>
      <c r="H648" t="str">
        <f t="shared" si="11"/>
        <v>VDD</v>
      </c>
      <c r="I648" t="s">
        <v>954</v>
      </c>
      <c r="J648" t="s">
        <v>955</v>
      </c>
      <c r="K648" t="s">
        <v>955</v>
      </c>
      <c r="M648">
        <v>60</v>
      </c>
      <c r="N648" s="2">
        <v>16222</v>
      </c>
      <c r="O648" s="2">
        <v>0</v>
      </c>
      <c r="P648" s="2">
        <v>270.36</v>
      </c>
      <c r="Q648" s="2">
        <v>1760</v>
      </c>
      <c r="R648" s="2">
        <v>0</v>
      </c>
      <c r="S648" s="2">
        <v>4055.5</v>
      </c>
      <c r="T648" s="2">
        <v>16222</v>
      </c>
      <c r="U648" s="2">
        <v>16222</v>
      </c>
      <c r="V648" s="2">
        <v>824.61</v>
      </c>
      <c r="W648" s="2">
        <v>912.61</v>
      </c>
      <c r="X648" s="2">
        <v>579.5</v>
      </c>
      <c r="Y648" s="2">
        <v>0</v>
      </c>
      <c r="Z648" s="2">
        <v>0</v>
      </c>
      <c r="AA648" s="2">
        <v>365.04</v>
      </c>
      <c r="AB648" s="2">
        <v>1117.93</v>
      </c>
      <c r="AC648" s="2">
        <v>0</v>
      </c>
      <c r="AD648" s="2">
        <v>0</v>
      </c>
      <c r="AE648" s="2"/>
    </row>
    <row r="649" spans="1:31" x14ac:dyDescent="0.25">
      <c r="A649" t="s">
        <v>3603</v>
      </c>
      <c r="B649" t="s">
        <v>4197</v>
      </c>
      <c r="C649" t="s">
        <v>4198</v>
      </c>
      <c r="D649" t="s">
        <v>4199</v>
      </c>
      <c r="E649" t="s">
        <v>956</v>
      </c>
      <c r="F649" t="s">
        <v>4200</v>
      </c>
      <c r="G649" t="s">
        <v>286</v>
      </c>
      <c r="H649" t="str">
        <f t="shared" si="11"/>
        <v>VDD</v>
      </c>
      <c r="I649" t="s">
        <v>956</v>
      </c>
      <c r="J649" t="s">
        <v>286</v>
      </c>
      <c r="K649" t="s">
        <v>286</v>
      </c>
      <c r="M649">
        <v>60</v>
      </c>
      <c r="N649" s="2">
        <v>10480</v>
      </c>
      <c r="O649" s="2">
        <v>0</v>
      </c>
      <c r="P649" s="2">
        <v>174.66</v>
      </c>
      <c r="Q649" s="2">
        <v>1760</v>
      </c>
      <c r="R649" s="2">
        <v>0</v>
      </c>
      <c r="S649" s="2">
        <v>2620</v>
      </c>
      <c r="T649" s="2">
        <v>10480</v>
      </c>
      <c r="U649" s="2">
        <v>10480</v>
      </c>
      <c r="V649" s="2">
        <v>532.73</v>
      </c>
      <c r="W649" s="2">
        <v>620.73</v>
      </c>
      <c r="X649" s="2">
        <v>394.17</v>
      </c>
      <c r="Y649" s="2">
        <v>0</v>
      </c>
      <c r="Z649" s="2">
        <v>0</v>
      </c>
      <c r="AA649" s="2">
        <v>248.29</v>
      </c>
      <c r="AB649" s="2">
        <v>760.4</v>
      </c>
      <c r="AC649" s="2">
        <v>0</v>
      </c>
      <c r="AD649" s="2">
        <v>0</v>
      </c>
      <c r="AE649" s="2"/>
    </row>
    <row r="650" spans="1:31" x14ac:dyDescent="0.25">
      <c r="A650" t="s">
        <v>3603</v>
      </c>
      <c r="B650" t="s">
        <v>4197</v>
      </c>
      <c r="C650" t="s">
        <v>3861</v>
      </c>
      <c r="D650" t="s">
        <v>4201</v>
      </c>
      <c r="E650" t="s">
        <v>957</v>
      </c>
      <c r="F650" t="s">
        <v>4202</v>
      </c>
      <c r="G650" t="s">
        <v>958</v>
      </c>
      <c r="H650" t="str">
        <f t="shared" si="11"/>
        <v>VDD</v>
      </c>
      <c r="I650" t="s">
        <v>957</v>
      </c>
      <c r="J650" t="s">
        <v>958</v>
      </c>
      <c r="K650" t="s">
        <v>958</v>
      </c>
      <c r="M650">
        <v>60</v>
      </c>
      <c r="N650" s="2">
        <v>10480</v>
      </c>
      <c r="O650" s="2">
        <v>0</v>
      </c>
      <c r="P650" s="2">
        <v>174.66</v>
      </c>
      <c r="Q650" s="2">
        <v>1760</v>
      </c>
      <c r="R650" s="2">
        <v>0</v>
      </c>
      <c r="S650" s="2">
        <v>2620</v>
      </c>
      <c r="T650" s="2">
        <v>10480</v>
      </c>
      <c r="U650" s="2">
        <v>10480</v>
      </c>
      <c r="V650" s="2">
        <v>532.73</v>
      </c>
      <c r="W650" s="2">
        <v>620.73</v>
      </c>
      <c r="X650" s="2">
        <v>394.17</v>
      </c>
      <c r="Y650" s="2">
        <v>0</v>
      </c>
      <c r="Z650" s="2">
        <v>0</v>
      </c>
      <c r="AA650" s="2">
        <v>248.29</v>
      </c>
      <c r="AB650" s="2">
        <v>760.4</v>
      </c>
      <c r="AC650" s="2">
        <v>0</v>
      </c>
      <c r="AD650" s="2">
        <v>0</v>
      </c>
      <c r="AE650" s="2"/>
    </row>
    <row r="651" spans="1:31" x14ac:dyDescent="0.25">
      <c r="A651" t="s">
        <v>3586</v>
      </c>
      <c r="B651" t="s">
        <v>4203</v>
      </c>
      <c r="C651" t="s">
        <v>4204</v>
      </c>
      <c r="D651" t="s">
        <v>4205</v>
      </c>
      <c r="E651" t="s">
        <v>959</v>
      </c>
      <c r="F651" t="s">
        <v>4206</v>
      </c>
      <c r="G651" t="s">
        <v>215</v>
      </c>
      <c r="H651" t="str">
        <f t="shared" si="11"/>
        <v>VDD</v>
      </c>
      <c r="I651" t="s">
        <v>959</v>
      </c>
      <c r="J651" t="s">
        <v>215</v>
      </c>
      <c r="K651" t="s">
        <v>215</v>
      </c>
      <c r="M651">
        <v>60</v>
      </c>
      <c r="N651" s="2">
        <v>12722</v>
      </c>
      <c r="O651" s="2">
        <v>0</v>
      </c>
      <c r="P651" s="2">
        <v>212.03</v>
      </c>
      <c r="Q651" s="2">
        <v>0</v>
      </c>
      <c r="R651" s="2">
        <v>0</v>
      </c>
      <c r="S651" s="2">
        <v>3180.5</v>
      </c>
      <c r="T651" s="2">
        <v>12722</v>
      </c>
      <c r="U651" s="2">
        <v>12722</v>
      </c>
      <c r="V651" s="2">
        <v>646.70000000000005</v>
      </c>
      <c r="W651" s="2">
        <v>646.70000000000005</v>
      </c>
      <c r="X651" s="2">
        <v>410.65</v>
      </c>
      <c r="Y651" s="2">
        <v>0</v>
      </c>
      <c r="Z651" s="2">
        <v>0</v>
      </c>
      <c r="AA651" s="2">
        <v>258.68</v>
      </c>
      <c r="AB651" s="2">
        <v>792.21</v>
      </c>
      <c r="AC651" s="2">
        <v>0</v>
      </c>
      <c r="AD651" s="2">
        <v>0</v>
      </c>
      <c r="AE651" s="2"/>
    </row>
    <row r="652" spans="1:31" x14ac:dyDescent="0.25">
      <c r="A652" t="s">
        <v>4072</v>
      </c>
      <c r="B652" t="s">
        <v>3408</v>
      </c>
      <c r="C652" t="s">
        <v>4207</v>
      </c>
      <c r="D652" t="s">
        <v>4208</v>
      </c>
      <c r="E652" t="s">
        <v>960</v>
      </c>
      <c r="F652" t="s">
        <v>4209</v>
      </c>
      <c r="G652" t="s">
        <v>961</v>
      </c>
      <c r="H652" t="str">
        <f t="shared" si="11"/>
        <v>VDD</v>
      </c>
      <c r="I652" t="s">
        <v>960</v>
      </c>
      <c r="J652" t="s">
        <v>961</v>
      </c>
      <c r="K652" t="s">
        <v>961</v>
      </c>
      <c r="M652">
        <v>60</v>
      </c>
      <c r="N652" s="2">
        <v>16330</v>
      </c>
      <c r="O652" s="2">
        <v>0</v>
      </c>
      <c r="P652" s="2">
        <v>272.16000000000003</v>
      </c>
      <c r="Q652" s="2">
        <v>0</v>
      </c>
      <c r="R652" s="2">
        <v>0</v>
      </c>
      <c r="S652" s="2">
        <v>4082.5</v>
      </c>
      <c r="T652" s="2">
        <v>16330</v>
      </c>
      <c r="U652" s="2">
        <v>16330</v>
      </c>
      <c r="V652" s="2">
        <v>830.1</v>
      </c>
      <c r="W652" s="2">
        <v>830.1</v>
      </c>
      <c r="X652" s="2">
        <v>527.1</v>
      </c>
      <c r="Y652" s="2">
        <v>0</v>
      </c>
      <c r="Z652" s="2">
        <v>0</v>
      </c>
      <c r="AA652" s="2">
        <v>332.04</v>
      </c>
      <c r="AB652" s="2">
        <v>1016.87</v>
      </c>
      <c r="AC652" s="2">
        <v>0</v>
      </c>
      <c r="AD652" s="2">
        <v>0</v>
      </c>
      <c r="AE652" s="2"/>
    </row>
    <row r="653" spans="1:31" x14ac:dyDescent="0.25">
      <c r="A653" t="s">
        <v>3586</v>
      </c>
      <c r="B653" t="s">
        <v>1967</v>
      </c>
      <c r="C653" t="s">
        <v>4210</v>
      </c>
      <c r="D653" t="s">
        <v>4211</v>
      </c>
      <c r="E653" t="s">
        <v>962</v>
      </c>
      <c r="F653" t="s">
        <v>4212</v>
      </c>
      <c r="G653" t="s">
        <v>136</v>
      </c>
      <c r="H653" t="str">
        <f t="shared" si="11"/>
        <v>VDD</v>
      </c>
      <c r="I653" t="s">
        <v>962</v>
      </c>
      <c r="J653" t="s">
        <v>136</v>
      </c>
      <c r="K653" t="s">
        <v>136</v>
      </c>
      <c r="M653">
        <v>60</v>
      </c>
      <c r="N653" s="2">
        <v>15286</v>
      </c>
      <c r="O653" s="2">
        <v>0</v>
      </c>
      <c r="P653" s="2">
        <v>254.76</v>
      </c>
      <c r="Q653" s="2">
        <v>0</v>
      </c>
      <c r="R653" s="2">
        <v>3056</v>
      </c>
      <c r="S653" s="2">
        <v>3821.5</v>
      </c>
      <c r="T653" s="2">
        <v>15286</v>
      </c>
      <c r="U653" s="2">
        <v>15286</v>
      </c>
      <c r="V653" s="2">
        <v>777.04</v>
      </c>
      <c r="W653" s="2">
        <v>929.84</v>
      </c>
      <c r="X653" s="2">
        <v>590.42999999999995</v>
      </c>
      <c r="Y653" s="2">
        <v>0</v>
      </c>
      <c r="Z653" s="2">
        <v>0</v>
      </c>
      <c r="AA653" s="2">
        <v>371.93</v>
      </c>
      <c r="AB653" s="2">
        <v>1139.04</v>
      </c>
      <c r="AC653" s="2">
        <v>0</v>
      </c>
      <c r="AD653" s="2">
        <v>0</v>
      </c>
      <c r="AE653" s="2"/>
    </row>
    <row r="654" spans="1:31" x14ac:dyDescent="0.25">
      <c r="A654" t="s">
        <v>2032</v>
      </c>
      <c r="B654" t="s">
        <v>1967</v>
      </c>
      <c r="C654" t="s">
        <v>4213</v>
      </c>
      <c r="D654" t="s">
        <v>4214</v>
      </c>
      <c r="E654" t="s">
        <v>963</v>
      </c>
      <c r="F654" t="s">
        <v>4215</v>
      </c>
      <c r="G654" t="s">
        <v>964</v>
      </c>
      <c r="H654" t="str">
        <f t="shared" si="11"/>
        <v>VDD</v>
      </c>
      <c r="I654" t="s">
        <v>963</v>
      </c>
      <c r="J654" t="s">
        <v>964</v>
      </c>
      <c r="K654" t="s">
        <v>964</v>
      </c>
      <c r="M654">
        <v>60</v>
      </c>
      <c r="N654" s="2">
        <v>14366</v>
      </c>
      <c r="O654" s="2">
        <v>0</v>
      </c>
      <c r="P654" s="2">
        <v>239.43</v>
      </c>
      <c r="Q654" s="2">
        <v>1760</v>
      </c>
      <c r="R654" s="2">
        <v>0</v>
      </c>
      <c r="S654" s="2">
        <v>3591.5</v>
      </c>
      <c r="T654" s="2">
        <v>14366</v>
      </c>
      <c r="U654" s="2">
        <v>14366</v>
      </c>
      <c r="V654" s="2">
        <v>730.27</v>
      </c>
      <c r="W654" s="2">
        <v>818.27</v>
      </c>
      <c r="X654" s="2">
        <v>519.6</v>
      </c>
      <c r="Y654" s="2">
        <v>0</v>
      </c>
      <c r="Z654" s="2">
        <v>0</v>
      </c>
      <c r="AA654" s="2">
        <v>327.3</v>
      </c>
      <c r="AB654" s="2">
        <v>1002.37</v>
      </c>
      <c r="AC654" s="2">
        <v>0</v>
      </c>
      <c r="AD654" s="2">
        <v>0</v>
      </c>
      <c r="AE654" s="2"/>
    </row>
    <row r="655" spans="1:31" x14ac:dyDescent="0.25">
      <c r="A655" t="s">
        <v>3586</v>
      </c>
      <c r="B655" t="s">
        <v>3408</v>
      </c>
      <c r="C655" t="s">
        <v>4216</v>
      </c>
      <c r="D655" t="s">
        <v>4217</v>
      </c>
      <c r="E655" t="s">
        <v>965</v>
      </c>
      <c r="F655" t="s">
        <v>4218</v>
      </c>
      <c r="G655" t="s">
        <v>54</v>
      </c>
      <c r="H655" t="str">
        <f t="shared" si="11"/>
        <v>VDD</v>
      </c>
      <c r="I655" t="s">
        <v>965</v>
      </c>
      <c r="J655" t="s">
        <v>54</v>
      </c>
      <c r="K655" t="s">
        <v>54</v>
      </c>
      <c r="M655">
        <v>60</v>
      </c>
      <c r="N655" s="2">
        <v>9694</v>
      </c>
      <c r="O655" s="2">
        <v>0</v>
      </c>
      <c r="P655" s="2">
        <v>161.56</v>
      </c>
      <c r="Q655" s="2">
        <v>0</v>
      </c>
      <c r="R655" s="2">
        <v>0</v>
      </c>
      <c r="S655" s="2">
        <v>2423.5</v>
      </c>
      <c r="T655" s="2">
        <v>9694</v>
      </c>
      <c r="U655" s="2">
        <v>9694</v>
      </c>
      <c r="V655" s="2">
        <v>492.78</v>
      </c>
      <c r="W655" s="2">
        <v>492.78</v>
      </c>
      <c r="X655" s="2">
        <v>312.91000000000003</v>
      </c>
      <c r="Y655" s="2">
        <v>0</v>
      </c>
      <c r="Z655" s="2">
        <v>0</v>
      </c>
      <c r="AA655" s="2">
        <v>197.11</v>
      </c>
      <c r="AB655" s="2">
        <v>603.64</v>
      </c>
      <c r="AC655" s="2">
        <v>0</v>
      </c>
      <c r="AD655" s="2">
        <v>0</v>
      </c>
      <c r="AE655" s="2"/>
    </row>
    <row r="656" spans="1:31" x14ac:dyDescent="0.25">
      <c r="A656" t="s">
        <v>4072</v>
      </c>
      <c r="B656" t="s">
        <v>3408</v>
      </c>
      <c r="C656" t="s">
        <v>4219</v>
      </c>
      <c r="D656" t="s">
        <v>4220</v>
      </c>
      <c r="E656" t="s">
        <v>966</v>
      </c>
      <c r="F656" t="s">
        <v>4221</v>
      </c>
      <c r="G656" t="s">
        <v>113</v>
      </c>
      <c r="H656" t="str">
        <f t="shared" si="11"/>
        <v>VDD</v>
      </c>
      <c r="I656" t="s">
        <v>966</v>
      </c>
      <c r="J656" t="s">
        <v>113</v>
      </c>
      <c r="K656" t="s">
        <v>113</v>
      </c>
      <c r="M656">
        <v>60</v>
      </c>
      <c r="N656" s="2">
        <v>18552</v>
      </c>
      <c r="O656" s="2">
        <v>0</v>
      </c>
      <c r="P656" s="2">
        <v>309.2</v>
      </c>
      <c r="Q656" s="2">
        <v>0</v>
      </c>
      <c r="R656" s="2">
        <v>0</v>
      </c>
      <c r="S656" s="2">
        <v>4638</v>
      </c>
      <c r="T656" s="2">
        <v>18552</v>
      </c>
      <c r="U656" s="2">
        <v>18552</v>
      </c>
      <c r="V656" s="2">
        <v>943.06</v>
      </c>
      <c r="W656" s="2">
        <v>943.06</v>
      </c>
      <c r="X656" s="2">
        <v>598.83000000000004</v>
      </c>
      <c r="Y656" s="2">
        <v>0</v>
      </c>
      <c r="Z656" s="2">
        <v>0</v>
      </c>
      <c r="AA656" s="2">
        <v>377.22</v>
      </c>
      <c r="AB656" s="2">
        <v>1155.23</v>
      </c>
      <c r="AC656" s="2">
        <v>0</v>
      </c>
      <c r="AD656" s="2">
        <v>0</v>
      </c>
      <c r="AE656" s="2"/>
    </row>
    <row r="657" spans="1:31" x14ac:dyDescent="0.25">
      <c r="A657" t="s">
        <v>4222</v>
      </c>
      <c r="B657" t="s">
        <v>4223</v>
      </c>
      <c r="C657" t="s">
        <v>4224</v>
      </c>
      <c r="D657" t="s">
        <v>4225</v>
      </c>
      <c r="E657" t="s">
        <v>967</v>
      </c>
      <c r="F657" t="s">
        <v>4226</v>
      </c>
      <c r="G657" t="s">
        <v>889</v>
      </c>
      <c r="H657" t="str">
        <f t="shared" si="11"/>
        <v>VDD</v>
      </c>
      <c r="I657" t="s">
        <v>967</v>
      </c>
      <c r="J657" t="s">
        <v>889</v>
      </c>
      <c r="K657" t="s">
        <v>889</v>
      </c>
      <c r="M657">
        <v>60</v>
      </c>
      <c r="N657" s="2">
        <v>9694</v>
      </c>
      <c r="O657" s="2">
        <v>0</v>
      </c>
      <c r="P657" s="2">
        <v>161.56</v>
      </c>
      <c r="Q657" s="2">
        <v>440</v>
      </c>
      <c r="R657" s="2">
        <v>0</v>
      </c>
      <c r="S657" s="2">
        <v>2423.5</v>
      </c>
      <c r="T657" s="2">
        <v>9694</v>
      </c>
      <c r="U657" s="2">
        <v>9694</v>
      </c>
      <c r="V657" s="2">
        <v>492.78</v>
      </c>
      <c r="W657" s="2">
        <v>514.78</v>
      </c>
      <c r="X657" s="2">
        <v>326.87</v>
      </c>
      <c r="Y657" s="2">
        <v>0</v>
      </c>
      <c r="Z657" s="2">
        <v>0</v>
      </c>
      <c r="AA657" s="2">
        <v>205.91</v>
      </c>
      <c r="AB657" s="2">
        <v>630.6</v>
      </c>
      <c r="AC657" s="2">
        <v>0</v>
      </c>
      <c r="AD657" s="2">
        <v>0</v>
      </c>
      <c r="AE657" s="2"/>
    </row>
    <row r="658" spans="1:31" x14ac:dyDescent="0.25">
      <c r="A658" t="s">
        <v>4227</v>
      </c>
      <c r="B658" t="s">
        <v>3197</v>
      </c>
      <c r="C658" t="s">
        <v>4228</v>
      </c>
      <c r="D658" t="s">
        <v>4229</v>
      </c>
      <c r="E658" t="s">
        <v>968</v>
      </c>
      <c r="F658" t="s">
        <v>4230</v>
      </c>
      <c r="G658" t="s">
        <v>969</v>
      </c>
      <c r="H658" t="str">
        <f t="shared" si="11"/>
        <v>VDD</v>
      </c>
      <c r="I658" t="s">
        <v>968</v>
      </c>
      <c r="J658" t="s">
        <v>969</v>
      </c>
      <c r="K658" t="s">
        <v>969</v>
      </c>
      <c r="M658">
        <v>60</v>
      </c>
      <c r="N658" s="2">
        <v>16222</v>
      </c>
      <c r="O658" s="2">
        <v>0</v>
      </c>
      <c r="P658" s="2">
        <v>270.36</v>
      </c>
      <c r="Q658" s="2">
        <v>880</v>
      </c>
      <c r="R658" s="2">
        <v>0</v>
      </c>
      <c r="S658" s="2">
        <v>4055.5</v>
      </c>
      <c r="T658" s="2">
        <v>16222</v>
      </c>
      <c r="U658" s="2">
        <v>16222</v>
      </c>
      <c r="V658" s="2">
        <v>824.61</v>
      </c>
      <c r="W658" s="2">
        <v>868.61</v>
      </c>
      <c r="X658" s="2">
        <v>551.55999999999995</v>
      </c>
      <c r="Y658" s="2">
        <v>0</v>
      </c>
      <c r="Z658" s="2">
        <v>0</v>
      </c>
      <c r="AA658" s="2">
        <v>347.44</v>
      </c>
      <c r="AB658" s="2">
        <v>1064.04</v>
      </c>
      <c r="AC658" s="2">
        <v>0</v>
      </c>
      <c r="AD658" s="2">
        <v>0</v>
      </c>
      <c r="AE658" s="2"/>
    </row>
    <row r="659" spans="1:31" x14ac:dyDescent="0.25">
      <c r="A659" t="s">
        <v>2032</v>
      </c>
      <c r="B659" t="s">
        <v>2320</v>
      </c>
      <c r="C659" t="s">
        <v>3730</v>
      </c>
      <c r="D659" t="s">
        <v>4231</v>
      </c>
      <c r="E659" t="s">
        <v>970</v>
      </c>
      <c r="F659" t="s">
        <v>4232</v>
      </c>
      <c r="G659" t="s">
        <v>354</v>
      </c>
      <c r="H659" t="str">
        <f t="shared" si="11"/>
        <v>VDD</v>
      </c>
      <c r="I659" t="s">
        <v>970</v>
      </c>
      <c r="J659" t="s">
        <v>354</v>
      </c>
      <c r="K659" t="s">
        <v>354</v>
      </c>
      <c r="M659">
        <v>60</v>
      </c>
      <c r="N659" s="2">
        <v>12722</v>
      </c>
      <c r="O659" s="2">
        <v>0</v>
      </c>
      <c r="P659" s="2">
        <v>212.03</v>
      </c>
      <c r="Q659" s="2">
        <v>880</v>
      </c>
      <c r="R659" s="2">
        <v>0</v>
      </c>
      <c r="S659" s="2">
        <v>3180.5</v>
      </c>
      <c r="T659" s="2">
        <v>12722</v>
      </c>
      <c r="U659" s="2">
        <v>12722</v>
      </c>
      <c r="V659" s="2">
        <v>646.69000000000005</v>
      </c>
      <c r="W659" s="2">
        <v>690.69</v>
      </c>
      <c r="X659" s="2">
        <v>438.58</v>
      </c>
      <c r="Y659" s="2">
        <v>0</v>
      </c>
      <c r="Z659" s="2">
        <v>0</v>
      </c>
      <c r="AA659" s="2">
        <v>276.27999999999997</v>
      </c>
      <c r="AB659" s="2">
        <v>846.1</v>
      </c>
      <c r="AC659" s="2">
        <v>0</v>
      </c>
      <c r="AD659" s="2">
        <v>0</v>
      </c>
      <c r="AE659" s="2"/>
    </row>
    <row r="660" spans="1:31" x14ac:dyDescent="0.25">
      <c r="A660" t="s">
        <v>4233</v>
      </c>
      <c r="B660" t="s">
        <v>2199</v>
      </c>
      <c r="C660" t="s">
        <v>4234</v>
      </c>
      <c r="D660" t="s">
        <v>4235</v>
      </c>
      <c r="E660" t="s">
        <v>971</v>
      </c>
      <c r="F660" t="s">
        <v>4236</v>
      </c>
      <c r="G660" t="s">
        <v>171</v>
      </c>
      <c r="H660" t="str">
        <f t="shared" si="11"/>
        <v>VDD</v>
      </c>
      <c r="I660" t="s">
        <v>971</v>
      </c>
      <c r="J660" t="s">
        <v>171</v>
      </c>
      <c r="K660" t="s">
        <v>171</v>
      </c>
      <c r="M660">
        <v>60</v>
      </c>
      <c r="N660" s="2">
        <v>15286</v>
      </c>
      <c r="O660" s="2">
        <v>0</v>
      </c>
      <c r="P660" s="2">
        <v>254.76</v>
      </c>
      <c r="Q660" s="2">
        <v>0</v>
      </c>
      <c r="R660" s="2">
        <v>3056</v>
      </c>
      <c r="S660" s="2">
        <v>3821.5</v>
      </c>
      <c r="T660" s="2">
        <v>15286</v>
      </c>
      <c r="U660" s="2">
        <v>15286</v>
      </c>
      <c r="V660" s="2">
        <v>777.04</v>
      </c>
      <c r="W660" s="2">
        <v>929.84</v>
      </c>
      <c r="X660" s="2">
        <v>590.42999999999995</v>
      </c>
      <c r="Y660" s="2">
        <v>0</v>
      </c>
      <c r="Z660" s="2">
        <v>0</v>
      </c>
      <c r="AA660" s="2">
        <v>371.93</v>
      </c>
      <c r="AB660" s="2">
        <v>1139.04</v>
      </c>
      <c r="AC660" s="2">
        <v>0</v>
      </c>
      <c r="AD660" s="2">
        <v>0</v>
      </c>
      <c r="AE660" s="2"/>
    </row>
    <row r="661" spans="1:31" x14ac:dyDescent="0.25">
      <c r="A661" t="s">
        <v>2277</v>
      </c>
      <c r="B661" t="s">
        <v>4237</v>
      </c>
      <c r="C661" t="s">
        <v>4238</v>
      </c>
      <c r="D661" t="s">
        <v>4239</v>
      </c>
      <c r="E661" t="s">
        <v>972</v>
      </c>
      <c r="F661" t="s">
        <v>4240</v>
      </c>
      <c r="G661" t="s">
        <v>973</v>
      </c>
      <c r="H661" t="str">
        <f t="shared" si="11"/>
        <v>VDD</v>
      </c>
      <c r="I661" t="s">
        <v>972</v>
      </c>
      <c r="J661" t="s">
        <v>973</v>
      </c>
      <c r="K661" t="s">
        <v>973</v>
      </c>
      <c r="M661">
        <v>60</v>
      </c>
      <c r="N661" s="2">
        <v>16222</v>
      </c>
      <c r="O661" s="2">
        <v>0</v>
      </c>
      <c r="P661" s="2">
        <v>270.36</v>
      </c>
      <c r="Q661" s="2">
        <v>2500</v>
      </c>
      <c r="R661" s="2">
        <v>0</v>
      </c>
      <c r="S661" s="2">
        <v>4055.5</v>
      </c>
      <c r="T661" s="2">
        <v>16222</v>
      </c>
      <c r="U661" s="2">
        <v>16222</v>
      </c>
      <c r="V661" s="2">
        <v>824.61</v>
      </c>
      <c r="W661" s="2">
        <v>949.61</v>
      </c>
      <c r="X661" s="2">
        <v>602.99</v>
      </c>
      <c r="Y661" s="2">
        <v>0</v>
      </c>
      <c r="Z661" s="2">
        <v>0</v>
      </c>
      <c r="AA661" s="2">
        <v>379.84</v>
      </c>
      <c r="AB661" s="2">
        <v>1163.28</v>
      </c>
      <c r="AC661" s="2">
        <v>0</v>
      </c>
      <c r="AD661" s="2">
        <v>0</v>
      </c>
      <c r="AE661" s="2"/>
    </row>
    <row r="662" spans="1:31" x14ac:dyDescent="0.25">
      <c r="A662" t="s">
        <v>2182</v>
      </c>
      <c r="B662" t="s">
        <v>2199</v>
      </c>
      <c r="C662" t="s">
        <v>4241</v>
      </c>
      <c r="D662" t="s">
        <v>4242</v>
      </c>
      <c r="E662" t="s">
        <v>974</v>
      </c>
      <c r="F662" t="s">
        <v>4243</v>
      </c>
      <c r="G662" t="s">
        <v>54</v>
      </c>
      <c r="H662" t="str">
        <f t="shared" si="11"/>
        <v>VDD</v>
      </c>
      <c r="I662" t="s">
        <v>974</v>
      </c>
      <c r="J662" t="s">
        <v>54</v>
      </c>
      <c r="K662" t="s">
        <v>54</v>
      </c>
      <c r="M662">
        <v>60</v>
      </c>
      <c r="N662" s="2">
        <v>9694</v>
      </c>
      <c r="O662" s="2">
        <v>0</v>
      </c>
      <c r="P662" s="2">
        <v>161.56</v>
      </c>
      <c r="Q662" s="2">
        <v>0</v>
      </c>
      <c r="R662" s="2">
        <v>0</v>
      </c>
      <c r="S662" s="2">
        <v>2423.5</v>
      </c>
      <c r="T662" s="2">
        <v>9694</v>
      </c>
      <c r="U662" s="2">
        <v>9694</v>
      </c>
      <c r="V662" s="2">
        <v>492.78</v>
      </c>
      <c r="W662" s="2">
        <v>492.78</v>
      </c>
      <c r="X662" s="2">
        <v>312.91000000000003</v>
      </c>
      <c r="Y662" s="2">
        <v>0</v>
      </c>
      <c r="Z662" s="2">
        <v>0</v>
      </c>
      <c r="AA662" s="2">
        <v>197.11</v>
      </c>
      <c r="AB662" s="2">
        <v>603.64</v>
      </c>
      <c r="AC662" s="2">
        <v>0</v>
      </c>
      <c r="AD662" s="2">
        <v>0</v>
      </c>
      <c r="AE662" s="2"/>
    </row>
    <row r="663" spans="1:31" x14ac:dyDescent="0.25">
      <c r="A663" t="s">
        <v>2032</v>
      </c>
      <c r="B663" t="s">
        <v>2199</v>
      </c>
      <c r="C663" t="s">
        <v>4244</v>
      </c>
      <c r="D663" t="s">
        <v>4245</v>
      </c>
      <c r="E663" t="s">
        <v>975</v>
      </c>
      <c r="F663" t="s">
        <v>4246</v>
      </c>
      <c r="G663" t="s">
        <v>475</v>
      </c>
      <c r="H663" t="str">
        <f t="shared" si="11"/>
        <v>VDD</v>
      </c>
      <c r="I663" t="s">
        <v>975</v>
      </c>
      <c r="J663" t="s">
        <v>475</v>
      </c>
      <c r="K663" t="s">
        <v>976</v>
      </c>
      <c r="M663">
        <v>60</v>
      </c>
      <c r="N663" s="2">
        <v>16134</v>
      </c>
      <c r="O663" s="2">
        <v>0</v>
      </c>
      <c r="P663" s="2">
        <v>268.89999999999998</v>
      </c>
      <c r="Q663" s="2">
        <v>1320</v>
      </c>
      <c r="R663" s="2">
        <v>0</v>
      </c>
      <c r="S663" s="2">
        <v>4033.5</v>
      </c>
      <c r="T663" s="2">
        <v>16134</v>
      </c>
      <c r="U663" s="2">
        <v>16134</v>
      </c>
      <c r="V663" s="2">
        <v>820.15</v>
      </c>
      <c r="W663" s="2">
        <v>886.15</v>
      </c>
      <c r="X663" s="2">
        <v>562.69000000000005</v>
      </c>
      <c r="Y663" s="2">
        <v>0</v>
      </c>
      <c r="Z663" s="2">
        <v>0</v>
      </c>
      <c r="AA663" s="2">
        <v>354.45</v>
      </c>
      <c r="AB663" s="2">
        <v>1085.51</v>
      </c>
      <c r="AC663" s="2">
        <v>0</v>
      </c>
      <c r="AD663" s="2">
        <v>0</v>
      </c>
      <c r="AE663" s="2"/>
    </row>
    <row r="664" spans="1:31" x14ac:dyDescent="0.25">
      <c r="A664" t="s">
        <v>3603</v>
      </c>
      <c r="B664" t="s">
        <v>4248</v>
      </c>
      <c r="C664" t="s">
        <v>4249</v>
      </c>
      <c r="D664" t="s">
        <v>4250</v>
      </c>
      <c r="E664" t="s">
        <v>977</v>
      </c>
      <c r="F664" t="s">
        <v>4251</v>
      </c>
      <c r="G664" t="s">
        <v>602</v>
      </c>
      <c r="H664" t="str">
        <f t="shared" si="11"/>
        <v>VDD</v>
      </c>
      <c r="I664" t="s">
        <v>977</v>
      </c>
      <c r="J664" t="s">
        <v>602</v>
      </c>
      <c r="K664" t="s">
        <v>602</v>
      </c>
      <c r="M664">
        <v>60</v>
      </c>
      <c r="N664" s="2">
        <v>18552</v>
      </c>
      <c r="O664" s="2">
        <v>0</v>
      </c>
      <c r="P664" s="2">
        <v>309.2</v>
      </c>
      <c r="Q664" s="2">
        <v>440</v>
      </c>
      <c r="R664" s="2">
        <v>0</v>
      </c>
      <c r="S664" s="2">
        <v>4638</v>
      </c>
      <c r="T664" s="2">
        <v>18552</v>
      </c>
      <c r="U664" s="2">
        <v>18552</v>
      </c>
      <c r="V664" s="2">
        <v>943.06</v>
      </c>
      <c r="W664" s="2">
        <v>965.06</v>
      </c>
      <c r="X664" s="2">
        <v>612.79</v>
      </c>
      <c r="Y664" s="2">
        <v>0</v>
      </c>
      <c r="Z664" s="2">
        <v>1254.57</v>
      </c>
      <c r="AA664" s="2">
        <v>386.02</v>
      </c>
      <c r="AB664" s="2">
        <v>1182.19</v>
      </c>
      <c r="AC664" s="2">
        <v>0</v>
      </c>
      <c r="AD664" s="2">
        <v>386.02</v>
      </c>
      <c r="AE664" s="2"/>
    </row>
    <row r="665" spans="1:31" x14ac:dyDescent="0.25">
      <c r="A665" t="s">
        <v>2277</v>
      </c>
      <c r="B665" t="s">
        <v>2895</v>
      </c>
      <c r="C665" t="s">
        <v>4252</v>
      </c>
      <c r="D665" t="s">
        <v>4253</v>
      </c>
      <c r="E665" t="s">
        <v>978</v>
      </c>
      <c r="F665" t="s">
        <v>4254</v>
      </c>
      <c r="G665" t="s">
        <v>149</v>
      </c>
      <c r="H665" t="str">
        <f t="shared" si="11"/>
        <v>VDD</v>
      </c>
      <c r="I665" t="s">
        <v>978</v>
      </c>
      <c r="J665" t="s">
        <v>149</v>
      </c>
      <c r="K665" t="s">
        <v>149</v>
      </c>
      <c r="M665">
        <v>60</v>
      </c>
      <c r="N665" s="2">
        <v>15286</v>
      </c>
      <c r="O665" s="2">
        <v>0</v>
      </c>
      <c r="P665" s="2">
        <v>254.76</v>
      </c>
      <c r="Q665" s="2">
        <v>440</v>
      </c>
      <c r="R665" s="2">
        <v>3056</v>
      </c>
      <c r="S665" s="2">
        <v>3821.5</v>
      </c>
      <c r="T665" s="2">
        <v>15286</v>
      </c>
      <c r="U665" s="2">
        <v>15286</v>
      </c>
      <c r="V665" s="2">
        <v>777.04</v>
      </c>
      <c r="W665" s="2">
        <v>951.84</v>
      </c>
      <c r="X665" s="2">
        <v>604.41</v>
      </c>
      <c r="Y665" s="2">
        <v>0</v>
      </c>
      <c r="Z665" s="2">
        <v>0</v>
      </c>
      <c r="AA665" s="2">
        <v>380.73</v>
      </c>
      <c r="AB665" s="2">
        <v>1165.99</v>
      </c>
      <c r="AC665" s="2">
        <v>0</v>
      </c>
      <c r="AD665" s="2">
        <v>0</v>
      </c>
      <c r="AE665" s="2"/>
    </row>
    <row r="666" spans="1:31" x14ac:dyDescent="0.25">
      <c r="A666" t="s">
        <v>2277</v>
      </c>
      <c r="B666" t="s">
        <v>2832</v>
      </c>
      <c r="C666" t="s">
        <v>4255</v>
      </c>
      <c r="D666" t="s">
        <v>4256</v>
      </c>
      <c r="E666" t="s">
        <v>979</v>
      </c>
      <c r="F666" t="s">
        <v>4257</v>
      </c>
      <c r="G666" t="s">
        <v>269</v>
      </c>
      <c r="H666" t="str">
        <f t="shared" si="11"/>
        <v>VDD</v>
      </c>
      <c r="I666" t="s">
        <v>979</v>
      </c>
      <c r="J666" t="s">
        <v>269</v>
      </c>
      <c r="K666" t="s">
        <v>269</v>
      </c>
      <c r="M666">
        <v>60</v>
      </c>
      <c r="N666" s="2">
        <v>12722</v>
      </c>
      <c r="O666" s="2">
        <v>0</v>
      </c>
      <c r="P666" s="2">
        <v>212.03</v>
      </c>
      <c r="Q666" s="2">
        <v>0</v>
      </c>
      <c r="R666" s="2">
        <v>2544</v>
      </c>
      <c r="S666" s="2">
        <v>3180.5</v>
      </c>
      <c r="T666" s="2">
        <v>12722</v>
      </c>
      <c r="U666" s="2">
        <v>12722</v>
      </c>
      <c r="V666" s="2">
        <v>646.70000000000005</v>
      </c>
      <c r="W666" s="2">
        <v>773.9</v>
      </c>
      <c r="X666" s="2">
        <v>491.41</v>
      </c>
      <c r="Y666" s="2">
        <v>0</v>
      </c>
      <c r="Z666" s="2">
        <v>0</v>
      </c>
      <c r="AA666" s="2">
        <v>309.56</v>
      </c>
      <c r="AB666" s="2">
        <v>948.02</v>
      </c>
      <c r="AC666" s="2">
        <v>0</v>
      </c>
      <c r="AD666" s="2">
        <v>0</v>
      </c>
      <c r="AE666" s="2"/>
    </row>
    <row r="667" spans="1:31" x14ac:dyDescent="0.25">
      <c r="A667" t="s">
        <v>4165</v>
      </c>
      <c r="B667" t="s">
        <v>2215</v>
      </c>
      <c r="C667" t="s">
        <v>3642</v>
      </c>
      <c r="D667" t="s">
        <v>4258</v>
      </c>
      <c r="E667" t="s">
        <v>1782</v>
      </c>
      <c r="F667" t="s">
        <v>4259</v>
      </c>
      <c r="G667" t="s">
        <v>1706</v>
      </c>
      <c r="H667" t="str">
        <f t="shared" si="11"/>
        <v>VDD</v>
      </c>
      <c r="I667" t="s">
        <v>1782</v>
      </c>
      <c r="J667" t="s">
        <v>1706</v>
      </c>
      <c r="K667" t="s">
        <v>689</v>
      </c>
      <c r="M667">
        <v>60</v>
      </c>
      <c r="N667" s="2">
        <v>16222</v>
      </c>
      <c r="O667" s="2">
        <v>0</v>
      </c>
      <c r="P667" s="2">
        <v>270.36</v>
      </c>
      <c r="Q667" s="2">
        <v>2500</v>
      </c>
      <c r="R667" s="2">
        <v>0</v>
      </c>
      <c r="S667" s="2">
        <v>4055.5</v>
      </c>
      <c r="T667" s="2">
        <v>16222</v>
      </c>
      <c r="U667" s="2">
        <v>16222</v>
      </c>
      <c r="V667" s="2">
        <v>824.62</v>
      </c>
      <c r="W667" s="2">
        <v>949.62</v>
      </c>
      <c r="X667" s="2">
        <v>603</v>
      </c>
      <c r="Y667" s="2">
        <v>0</v>
      </c>
      <c r="Z667" s="2">
        <v>0</v>
      </c>
      <c r="AA667" s="2">
        <v>379.84</v>
      </c>
      <c r="AB667" s="2">
        <v>1163.28</v>
      </c>
      <c r="AC667" s="2">
        <v>0</v>
      </c>
      <c r="AD667" s="2">
        <v>0</v>
      </c>
      <c r="AE667" s="2"/>
    </row>
    <row r="668" spans="1:31" x14ac:dyDescent="0.25">
      <c r="A668" t="s">
        <v>4260</v>
      </c>
      <c r="B668" t="s">
        <v>4261</v>
      </c>
      <c r="C668" t="s">
        <v>4262</v>
      </c>
      <c r="D668" t="s">
        <v>4263</v>
      </c>
      <c r="E668" t="s">
        <v>1697</v>
      </c>
      <c r="F668" t="s">
        <v>4264</v>
      </c>
      <c r="G668" t="s">
        <v>1695</v>
      </c>
      <c r="H668" t="str">
        <f t="shared" si="11"/>
        <v>VDD</v>
      </c>
      <c r="I668" t="s">
        <v>1697</v>
      </c>
      <c r="J668" t="s">
        <v>1695</v>
      </c>
      <c r="K668" t="s">
        <v>1695</v>
      </c>
      <c r="M668">
        <v>60</v>
      </c>
      <c r="N668" s="2">
        <v>11516</v>
      </c>
      <c r="O668" s="2">
        <v>0</v>
      </c>
      <c r="P668" s="2">
        <v>191.93</v>
      </c>
      <c r="Q668" s="2">
        <v>0</v>
      </c>
      <c r="R668" s="2">
        <v>0</v>
      </c>
      <c r="S668" s="2">
        <v>2879</v>
      </c>
      <c r="T668" s="2">
        <v>11516</v>
      </c>
      <c r="U668" s="2">
        <v>11516</v>
      </c>
      <c r="V668" s="2">
        <v>585.39</v>
      </c>
      <c r="W668" s="2">
        <v>585.39</v>
      </c>
      <c r="X668" s="2">
        <v>371.72</v>
      </c>
      <c r="Y668" s="2">
        <v>0</v>
      </c>
      <c r="Z668" s="2">
        <v>0</v>
      </c>
      <c r="AA668" s="2">
        <v>234.15</v>
      </c>
      <c r="AB668" s="2">
        <v>717.1</v>
      </c>
      <c r="AC668" s="2">
        <v>0</v>
      </c>
      <c r="AD668" s="2">
        <v>0</v>
      </c>
      <c r="AE668" s="2"/>
    </row>
    <row r="669" spans="1:31" x14ac:dyDescent="0.25">
      <c r="A669" t="s">
        <v>3076</v>
      </c>
      <c r="B669" t="s">
        <v>2396</v>
      </c>
      <c r="C669" t="s">
        <v>4265</v>
      </c>
      <c r="D669" t="s">
        <v>4266</v>
      </c>
      <c r="E669" t="s">
        <v>980</v>
      </c>
      <c r="F669" t="s">
        <v>4267</v>
      </c>
      <c r="G669" t="s">
        <v>593</v>
      </c>
      <c r="H669" t="str">
        <f t="shared" si="11"/>
        <v>VDD</v>
      </c>
      <c r="I669" t="s">
        <v>980</v>
      </c>
      <c r="J669" t="s">
        <v>593</v>
      </c>
      <c r="K669" t="s">
        <v>593</v>
      </c>
      <c r="M669">
        <v>60</v>
      </c>
      <c r="N669" s="2">
        <v>16222</v>
      </c>
      <c r="O669" s="2">
        <v>0</v>
      </c>
      <c r="P669" s="2">
        <v>270.36</v>
      </c>
      <c r="Q669" s="2">
        <v>1320</v>
      </c>
      <c r="R669" s="2">
        <v>0</v>
      </c>
      <c r="S669" s="2">
        <v>4055.5</v>
      </c>
      <c r="T669" s="2">
        <v>16222</v>
      </c>
      <c r="U669" s="2">
        <v>16222</v>
      </c>
      <c r="V669" s="2">
        <v>824.61</v>
      </c>
      <c r="W669" s="2">
        <v>890.61</v>
      </c>
      <c r="X669" s="2">
        <v>565.52</v>
      </c>
      <c r="Y669" s="2">
        <v>0</v>
      </c>
      <c r="Z669" s="2">
        <v>0</v>
      </c>
      <c r="AA669" s="2">
        <v>356.24</v>
      </c>
      <c r="AB669" s="2">
        <v>1091</v>
      </c>
      <c r="AC669" s="2">
        <v>0</v>
      </c>
      <c r="AD669" s="2">
        <v>0</v>
      </c>
      <c r="AE669" s="2"/>
    </row>
    <row r="670" spans="1:31" x14ac:dyDescent="0.25">
      <c r="A670" t="s">
        <v>2668</v>
      </c>
      <c r="B670" t="s">
        <v>1825</v>
      </c>
      <c r="C670" t="s">
        <v>4268</v>
      </c>
      <c r="D670" t="s">
        <v>4269</v>
      </c>
      <c r="E670" t="s">
        <v>981</v>
      </c>
      <c r="F670" t="s">
        <v>4270</v>
      </c>
      <c r="G670" t="s">
        <v>982</v>
      </c>
      <c r="H670" t="str">
        <f t="shared" si="11"/>
        <v>VDD</v>
      </c>
      <c r="I670" t="s">
        <v>981</v>
      </c>
      <c r="J670" t="s">
        <v>982</v>
      </c>
      <c r="K670" t="s">
        <v>982</v>
      </c>
      <c r="M670">
        <v>60</v>
      </c>
      <c r="N670" s="2">
        <v>15286</v>
      </c>
      <c r="O670" s="2">
        <v>0</v>
      </c>
      <c r="P670" s="2">
        <v>254.76</v>
      </c>
      <c r="Q670" s="2">
        <v>0</v>
      </c>
      <c r="R670" s="2">
        <v>0</v>
      </c>
      <c r="S670" s="2">
        <v>3821.5</v>
      </c>
      <c r="T670" s="2">
        <v>15286</v>
      </c>
      <c r="U670" s="2">
        <v>15286</v>
      </c>
      <c r="V670" s="2">
        <v>777.03</v>
      </c>
      <c r="W670" s="2">
        <v>777.03</v>
      </c>
      <c r="X670" s="2">
        <v>493.41</v>
      </c>
      <c r="Y670" s="2">
        <v>0</v>
      </c>
      <c r="Z670" s="2">
        <v>0</v>
      </c>
      <c r="AA670" s="2">
        <v>310.81</v>
      </c>
      <c r="AB670" s="2">
        <v>951.86</v>
      </c>
      <c r="AC670" s="2">
        <v>0</v>
      </c>
      <c r="AD670" s="2">
        <v>0</v>
      </c>
      <c r="AE670" s="2"/>
    </row>
    <row r="671" spans="1:31" x14ac:dyDescent="0.25">
      <c r="A671" t="s">
        <v>3076</v>
      </c>
      <c r="B671" t="s">
        <v>2445</v>
      </c>
      <c r="C671" t="s">
        <v>4271</v>
      </c>
      <c r="D671" t="s">
        <v>4272</v>
      </c>
      <c r="E671" t="s">
        <v>983</v>
      </c>
      <c r="F671" t="s">
        <v>4273</v>
      </c>
      <c r="G671" t="s">
        <v>984</v>
      </c>
      <c r="H671" t="str">
        <f t="shared" si="11"/>
        <v>VDD</v>
      </c>
      <c r="I671" t="s">
        <v>983</v>
      </c>
      <c r="J671" t="s">
        <v>984</v>
      </c>
      <c r="K671" t="s">
        <v>984</v>
      </c>
      <c r="M671">
        <v>60</v>
      </c>
      <c r="N671" s="2">
        <v>9694</v>
      </c>
      <c r="O671" s="2">
        <v>0</v>
      </c>
      <c r="P671" s="2">
        <v>161.56</v>
      </c>
      <c r="Q671" s="2">
        <v>1320</v>
      </c>
      <c r="R671" s="2">
        <v>0</v>
      </c>
      <c r="S671" s="2">
        <v>2423.5</v>
      </c>
      <c r="T671" s="2">
        <v>9694</v>
      </c>
      <c r="U671" s="2">
        <v>9694</v>
      </c>
      <c r="V671" s="2">
        <v>492.78</v>
      </c>
      <c r="W671" s="2">
        <v>558.78</v>
      </c>
      <c r="X671" s="2">
        <v>354.81</v>
      </c>
      <c r="Y671" s="2">
        <v>0</v>
      </c>
      <c r="Z671" s="2">
        <v>0</v>
      </c>
      <c r="AA671" s="2">
        <v>223.51</v>
      </c>
      <c r="AB671" s="2">
        <v>684.49</v>
      </c>
      <c r="AC671" s="2">
        <v>0</v>
      </c>
      <c r="AD671" s="2">
        <v>0</v>
      </c>
      <c r="AE671" s="2"/>
    </row>
    <row r="672" spans="1:31" x14ac:dyDescent="0.25">
      <c r="A672" t="s">
        <v>4274</v>
      </c>
      <c r="B672" t="s">
        <v>1985</v>
      </c>
      <c r="C672" t="s">
        <v>4275</v>
      </c>
      <c r="D672" t="s">
        <v>4276</v>
      </c>
      <c r="E672" t="s">
        <v>985</v>
      </c>
      <c r="F672" t="s">
        <v>4277</v>
      </c>
      <c r="G672" t="s">
        <v>986</v>
      </c>
      <c r="H672" t="str">
        <f t="shared" si="11"/>
        <v>VDD</v>
      </c>
      <c r="I672" t="s">
        <v>985</v>
      </c>
      <c r="J672" t="s">
        <v>986</v>
      </c>
      <c r="K672" t="s">
        <v>986</v>
      </c>
      <c r="M672">
        <v>60</v>
      </c>
      <c r="N672" s="2">
        <v>11878</v>
      </c>
      <c r="O672" s="2">
        <v>0</v>
      </c>
      <c r="P672" s="2">
        <v>197.96</v>
      </c>
      <c r="Q672" s="2">
        <v>440</v>
      </c>
      <c r="R672" s="2">
        <v>0</v>
      </c>
      <c r="S672" s="2">
        <v>2969.5</v>
      </c>
      <c r="T672" s="2">
        <v>11878</v>
      </c>
      <c r="U672" s="2">
        <v>11878</v>
      </c>
      <c r="V672" s="2">
        <v>603.79999999999995</v>
      </c>
      <c r="W672" s="2">
        <v>625.79999999999995</v>
      </c>
      <c r="X672" s="2">
        <v>397.36</v>
      </c>
      <c r="Y672" s="2">
        <v>0</v>
      </c>
      <c r="Z672" s="2">
        <v>0</v>
      </c>
      <c r="AA672" s="2">
        <v>250.31</v>
      </c>
      <c r="AB672" s="2">
        <v>766.59</v>
      </c>
      <c r="AC672" s="2">
        <v>0</v>
      </c>
      <c r="AD672" s="2">
        <v>0</v>
      </c>
      <c r="AE672" s="2"/>
    </row>
    <row r="673" spans="1:31" x14ac:dyDescent="0.25">
      <c r="A673" t="s">
        <v>2668</v>
      </c>
      <c r="B673" t="s">
        <v>2156</v>
      </c>
      <c r="C673" t="s">
        <v>4278</v>
      </c>
      <c r="D673" t="s">
        <v>4279</v>
      </c>
      <c r="E673" t="s">
        <v>987</v>
      </c>
      <c r="F673" t="s">
        <v>4280</v>
      </c>
      <c r="G673" t="s">
        <v>149</v>
      </c>
      <c r="H673" t="str">
        <f t="shared" si="11"/>
        <v>VDD</v>
      </c>
      <c r="I673" t="s">
        <v>987</v>
      </c>
      <c r="J673" t="s">
        <v>149</v>
      </c>
      <c r="K673" t="s">
        <v>149</v>
      </c>
      <c r="M673">
        <v>60</v>
      </c>
      <c r="N673" s="2">
        <v>12722</v>
      </c>
      <c r="O673" s="2">
        <v>0</v>
      </c>
      <c r="P673" s="2">
        <v>212.03</v>
      </c>
      <c r="Q673" s="2">
        <v>440</v>
      </c>
      <c r="R673" s="2">
        <v>2544</v>
      </c>
      <c r="S673" s="2">
        <v>3180.5</v>
      </c>
      <c r="T673" s="2">
        <v>12722</v>
      </c>
      <c r="U673" s="2">
        <v>12722</v>
      </c>
      <c r="V673" s="2">
        <v>646.70000000000005</v>
      </c>
      <c r="W673" s="2">
        <v>795.9</v>
      </c>
      <c r="X673" s="2">
        <v>505.39</v>
      </c>
      <c r="Y673" s="2">
        <v>0</v>
      </c>
      <c r="Z673" s="2">
        <v>0</v>
      </c>
      <c r="AA673" s="2">
        <v>318.36</v>
      </c>
      <c r="AB673" s="2">
        <v>974.97</v>
      </c>
      <c r="AC673" s="2">
        <v>0</v>
      </c>
      <c r="AD673" s="2">
        <v>0</v>
      </c>
      <c r="AE673" s="2"/>
    </row>
    <row r="674" spans="1:31" x14ac:dyDescent="0.25">
      <c r="A674" t="s">
        <v>1952</v>
      </c>
      <c r="B674" t="s">
        <v>1927</v>
      </c>
      <c r="C674" t="s">
        <v>4281</v>
      </c>
      <c r="D674" t="s">
        <v>4282</v>
      </c>
      <c r="E674" t="s">
        <v>988</v>
      </c>
      <c r="F674" t="s">
        <v>4283</v>
      </c>
      <c r="G674" t="s">
        <v>299</v>
      </c>
      <c r="H674" t="str">
        <f t="shared" si="11"/>
        <v>VDD</v>
      </c>
      <c r="I674" t="s">
        <v>988</v>
      </c>
      <c r="J674" t="s">
        <v>299</v>
      </c>
      <c r="K674" t="s">
        <v>989</v>
      </c>
      <c r="M674">
        <v>60</v>
      </c>
      <c r="N674" s="2">
        <v>15286</v>
      </c>
      <c r="O674" s="2">
        <v>0</v>
      </c>
      <c r="P674" s="2">
        <v>254.76</v>
      </c>
      <c r="Q674" s="2">
        <v>440</v>
      </c>
      <c r="R674" s="2">
        <v>0</v>
      </c>
      <c r="S674" s="2">
        <v>3821.5</v>
      </c>
      <c r="T674" s="2">
        <v>15286</v>
      </c>
      <c r="U674" s="2">
        <v>15286</v>
      </c>
      <c r="V674" s="2">
        <v>777.04</v>
      </c>
      <c r="W674" s="2">
        <v>799.04</v>
      </c>
      <c r="X674" s="2">
        <v>507.39</v>
      </c>
      <c r="Y674" s="2">
        <v>0</v>
      </c>
      <c r="Z674" s="2">
        <v>0</v>
      </c>
      <c r="AA674" s="2">
        <v>319.61</v>
      </c>
      <c r="AB674" s="2">
        <v>978.8</v>
      </c>
      <c r="AC674" s="2">
        <v>0</v>
      </c>
      <c r="AD674" s="2">
        <v>0</v>
      </c>
      <c r="AE674" s="2"/>
    </row>
    <row r="675" spans="1:31" x14ac:dyDescent="0.25">
      <c r="A675" t="s">
        <v>2668</v>
      </c>
      <c r="B675" t="s">
        <v>4284</v>
      </c>
      <c r="C675" t="s">
        <v>4285</v>
      </c>
      <c r="D675" t="s">
        <v>4286</v>
      </c>
      <c r="E675" t="s">
        <v>990</v>
      </c>
      <c r="F675" t="s">
        <v>4287</v>
      </c>
      <c r="G675" t="s">
        <v>158</v>
      </c>
      <c r="H675" t="str">
        <f t="shared" si="11"/>
        <v>VDD</v>
      </c>
      <c r="I675" t="s">
        <v>990</v>
      </c>
      <c r="J675" t="s">
        <v>158</v>
      </c>
      <c r="K675" t="s">
        <v>158</v>
      </c>
      <c r="M675">
        <v>60</v>
      </c>
      <c r="N675" s="2">
        <v>15286</v>
      </c>
      <c r="O675" s="2">
        <v>0</v>
      </c>
      <c r="P675" s="2">
        <v>254.76</v>
      </c>
      <c r="Q675" s="2">
        <v>440</v>
      </c>
      <c r="R675" s="2">
        <v>0</v>
      </c>
      <c r="S675" s="2">
        <v>3821.5</v>
      </c>
      <c r="T675" s="2">
        <v>15286</v>
      </c>
      <c r="U675" s="2">
        <v>15286</v>
      </c>
      <c r="V675" s="2">
        <v>777.03</v>
      </c>
      <c r="W675" s="2">
        <v>799.03</v>
      </c>
      <c r="X675" s="2">
        <v>507.38</v>
      </c>
      <c r="Y675" s="2">
        <v>0</v>
      </c>
      <c r="Z675" s="2">
        <v>0</v>
      </c>
      <c r="AA675" s="2">
        <v>319.61</v>
      </c>
      <c r="AB675" s="2">
        <v>978.8</v>
      </c>
      <c r="AC675" s="2">
        <v>0</v>
      </c>
      <c r="AD675" s="2">
        <v>0</v>
      </c>
      <c r="AE675" s="2"/>
    </row>
    <row r="676" spans="1:31" x14ac:dyDescent="0.25">
      <c r="A676" t="s">
        <v>2668</v>
      </c>
      <c r="B676" t="s">
        <v>2000</v>
      </c>
      <c r="C676" t="s">
        <v>4080</v>
      </c>
      <c r="D676" t="s">
        <v>4288</v>
      </c>
      <c r="E676" t="s">
        <v>991</v>
      </c>
      <c r="F676" t="s">
        <v>4289</v>
      </c>
      <c r="G676" t="s">
        <v>992</v>
      </c>
      <c r="H676" t="str">
        <f t="shared" si="11"/>
        <v>VDD</v>
      </c>
      <c r="I676" t="s">
        <v>991</v>
      </c>
      <c r="J676" t="s">
        <v>992</v>
      </c>
      <c r="K676" t="s">
        <v>992</v>
      </c>
      <c r="M676">
        <v>60</v>
      </c>
      <c r="N676" s="2">
        <v>15286</v>
      </c>
      <c r="O676" s="2">
        <v>0</v>
      </c>
      <c r="P676" s="2">
        <v>254.76</v>
      </c>
      <c r="Q676" s="2">
        <v>440</v>
      </c>
      <c r="R676" s="2">
        <v>0</v>
      </c>
      <c r="S676" s="2">
        <v>3821.5</v>
      </c>
      <c r="T676" s="2">
        <v>15286</v>
      </c>
      <c r="U676" s="2">
        <v>15286</v>
      </c>
      <c r="V676" s="2">
        <v>777.04</v>
      </c>
      <c r="W676" s="2">
        <v>799.04</v>
      </c>
      <c r="X676" s="2">
        <v>507.39</v>
      </c>
      <c r="Y676" s="2">
        <v>0</v>
      </c>
      <c r="Z676" s="2">
        <v>0</v>
      </c>
      <c r="AA676" s="2">
        <v>319.61</v>
      </c>
      <c r="AB676" s="2">
        <v>978.8</v>
      </c>
      <c r="AC676" s="2">
        <v>0</v>
      </c>
      <c r="AD676" s="2">
        <v>0</v>
      </c>
      <c r="AE676" s="2"/>
    </row>
    <row r="677" spans="1:31" x14ac:dyDescent="0.25">
      <c r="A677" t="s">
        <v>4260</v>
      </c>
      <c r="B677" t="s">
        <v>4290</v>
      </c>
      <c r="C677" t="s">
        <v>2031</v>
      </c>
      <c r="D677" t="s">
        <v>4291</v>
      </c>
      <c r="E677" t="s">
        <v>993</v>
      </c>
      <c r="F677" t="s">
        <v>4292</v>
      </c>
      <c r="G677" t="s">
        <v>994</v>
      </c>
      <c r="H677" t="str">
        <f t="shared" si="11"/>
        <v>VDD</v>
      </c>
      <c r="I677" t="s">
        <v>993</v>
      </c>
      <c r="J677" t="s">
        <v>994</v>
      </c>
      <c r="K677" t="s">
        <v>994</v>
      </c>
      <c r="M677">
        <v>60</v>
      </c>
      <c r="N677" s="2">
        <v>16330</v>
      </c>
      <c r="O677" s="2">
        <v>0</v>
      </c>
      <c r="P677" s="2">
        <v>272.16000000000003</v>
      </c>
      <c r="Q677" s="2">
        <v>0</v>
      </c>
      <c r="R677" s="2">
        <v>0</v>
      </c>
      <c r="S677" s="2">
        <v>4082.5</v>
      </c>
      <c r="T677" s="2">
        <v>16330</v>
      </c>
      <c r="U677" s="2">
        <v>16330</v>
      </c>
      <c r="V677" s="2">
        <v>830.1</v>
      </c>
      <c r="W677" s="2">
        <v>830.1</v>
      </c>
      <c r="X677" s="2">
        <v>527.1</v>
      </c>
      <c r="Y677" s="2">
        <v>0</v>
      </c>
      <c r="Z677" s="2">
        <v>0</v>
      </c>
      <c r="AA677" s="2">
        <v>332.04</v>
      </c>
      <c r="AB677" s="2">
        <v>1016.87</v>
      </c>
      <c r="AC677" s="2">
        <v>0</v>
      </c>
      <c r="AD677" s="2">
        <v>0</v>
      </c>
      <c r="AE677" s="2"/>
    </row>
    <row r="678" spans="1:31" x14ac:dyDescent="0.25">
      <c r="A678" t="s">
        <v>4260</v>
      </c>
      <c r="B678" t="s">
        <v>2079</v>
      </c>
      <c r="C678" t="s">
        <v>4293</v>
      </c>
      <c r="D678" t="s">
        <v>4294</v>
      </c>
      <c r="E678" t="s">
        <v>995</v>
      </c>
      <c r="F678" t="s">
        <v>4295</v>
      </c>
      <c r="G678" t="s">
        <v>996</v>
      </c>
      <c r="H678" t="str">
        <f t="shared" si="11"/>
        <v>VDD</v>
      </c>
      <c r="I678" t="s">
        <v>995</v>
      </c>
      <c r="J678" t="s">
        <v>996</v>
      </c>
      <c r="K678" t="s">
        <v>996</v>
      </c>
      <c r="M678">
        <v>60</v>
      </c>
      <c r="N678" s="2">
        <v>9864</v>
      </c>
      <c r="O678" s="2">
        <v>0</v>
      </c>
      <c r="P678" s="2">
        <v>164.4</v>
      </c>
      <c r="Q678" s="2">
        <v>1760</v>
      </c>
      <c r="R678" s="2">
        <v>0</v>
      </c>
      <c r="S678" s="2">
        <v>2466</v>
      </c>
      <c r="T678" s="2">
        <v>9864</v>
      </c>
      <c r="U678" s="2">
        <v>9864</v>
      </c>
      <c r="V678" s="2">
        <v>501.42</v>
      </c>
      <c r="W678" s="2">
        <v>589.41999999999996</v>
      </c>
      <c r="X678" s="2">
        <v>374.28</v>
      </c>
      <c r="Y678" s="2">
        <v>0</v>
      </c>
      <c r="Z678" s="2">
        <v>0</v>
      </c>
      <c r="AA678" s="2">
        <v>235.76</v>
      </c>
      <c r="AB678" s="2">
        <v>722.03</v>
      </c>
      <c r="AC678" s="2">
        <v>0</v>
      </c>
      <c r="AD678" s="2">
        <v>0</v>
      </c>
      <c r="AE678" s="2"/>
    </row>
    <row r="679" spans="1:31" x14ac:dyDescent="0.25">
      <c r="A679" t="s">
        <v>1952</v>
      </c>
      <c r="B679" t="s">
        <v>4296</v>
      </c>
      <c r="C679" t="s">
        <v>4297</v>
      </c>
      <c r="D679" t="s">
        <v>4298</v>
      </c>
      <c r="E679" t="s">
        <v>997</v>
      </c>
      <c r="F679" t="s">
        <v>4299</v>
      </c>
      <c r="G679" t="s">
        <v>105</v>
      </c>
      <c r="H679" t="str">
        <f t="shared" si="11"/>
        <v>VDD</v>
      </c>
      <c r="I679" t="s">
        <v>997</v>
      </c>
      <c r="J679" t="s">
        <v>105</v>
      </c>
      <c r="K679" t="s">
        <v>105</v>
      </c>
      <c r="M679">
        <v>60</v>
      </c>
      <c r="N679" s="2">
        <v>9694</v>
      </c>
      <c r="O679" s="2">
        <v>0</v>
      </c>
      <c r="P679" s="2">
        <v>161.56</v>
      </c>
      <c r="Q679" s="2">
        <v>0</v>
      </c>
      <c r="R679" s="2">
        <v>0</v>
      </c>
      <c r="S679" s="2">
        <v>2423.5</v>
      </c>
      <c r="T679" s="2">
        <v>9694</v>
      </c>
      <c r="U679" s="2">
        <v>9694</v>
      </c>
      <c r="V679" s="2">
        <v>492.78</v>
      </c>
      <c r="W679" s="2">
        <v>492.78</v>
      </c>
      <c r="X679" s="2">
        <v>312.91000000000003</v>
      </c>
      <c r="Y679" s="2">
        <v>0</v>
      </c>
      <c r="Z679" s="2">
        <v>0</v>
      </c>
      <c r="AA679" s="2">
        <v>197.11</v>
      </c>
      <c r="AB679" s="2">
        <v>603.64</v>
      </c>
      <c r="AC679" s="2">
        <v>0</v>
      </c>
      <c r="AD679" s="2">
        <v>0</v>
      </c>
      <c r="AE679" s="2"/>
    </row>
    <row r="680" spans="1:31" x14ac:dyDescent="0.25">
      <c r="A680" t="s">
        <v>4300</v>
      </c>
      <c r="B680" t="s">
        <v>2277</v>
      </c>
      <c r="C680" t="s">
        <v>4301</v>
      </c>
      <c r="D680" t="s">
        <v>4302</v>
      </c>
      <c r="E680" t="s">
        <v>998</v>
      </c>
      <c r="F680" t="s">
        <v>4303</v>
      </c>
      <c r="G680" t="s">
        <v>999</v>
      </c>
      <c r="H680" t="str">
        <f t="shared" si="11"/>
        <v>VDD</v>
      </c>
      <c r="I680" t="s">
        <v>998</v>
      </c>
      <c r="J680" t="s">
        <v>999</v>
      </c>
      <c r="K680" t="s">
        <v>999</v>
      </c>
      <c r="M680">
        <v>60</v>
      </c>
      <c r="N680" s="2">
        <v>9694</v>
      </c>
      <c r="O680" s="2">
        <v>0</v>
      </c>
      <c r="P680" s="2">
        <v>161.56</v>
      </c>
      <c r="Q680" s="2">
        <v>880</v>
      </c>
      <c r="R680" s="2">
        <v>0</v>
      </c>
      <c r="S680" s="2">
        <v>2423.5</v>
      </c>
      <c r="T680" s="2">
        <v>9694</v>
      </c>
      <c r="U680" s="2">
        <v>9694</v>
      </c>
      <c r="V680" s="2">
        <v>492.78</v>
      </c>
      <c r="W680" s="2">
        <v>536.78</v>
      </c>
      <c r="X680" s="2">
        <v>340.85</v>
      </c>
      <c r="Y680" s="2">
        <v>0</v>
      </c>
      <c r="Z680" s="2">
        <v>0</v>
      </c>
      <c r="AA680" s="2">
        <v>214.71</v>
      </c>
      <c r="AB680" s="2">
        <v>657.53</v>
      </c>
      <c r="AC680" s="2">
        <v>0</v>
      </c>
      <c r="AD680" s="2">
        <v>0</v>
      </c>
      <c r="AE680" s="2"/>
    </row>
    <row r="681" spans="1:31" x14ac:dyDescent="0.25">
      <c r="A681" t="s">
        <v>4260</v>
      </c>
      <c r="B681" t="s">
        <v>2277</v>
      </c>
      <c r="C681" t="s">
        <v>2084</v>
      </c>
      <c r="D681" t="s">
        <v>4304</v>
      </c>
      <c r="E681" t="s">
        <v>1730</v>
      </c>
      <c r="F681" s="4" t="s">
        <v>4305</v>
      </c>
      <c r="G681" t="s">
        <v>109</v>
      </c>
      <c r="H681" t="str">
        <f t="shared" si="11"/>
        <v>VDD</v>
      </c>
      <c r="I681" t="s">
        <v>1730</v>
      </c>
      <c r="J681" t="s">
        <v>109</v>
      </c>
      <c r="K681" t="s">
        <v>109</v>
      </c>
      <c r="M681">
        <v>60</v>
      </c>
      <c r="N681" s="2">
        <v>8224.7999999999993</v>
      </c>
      <c r="O681" s="2">
        <v>0</v>
      </c>
      <c r="P681" s="2">
        <v>0</v>
      </c>
      <c r="Q681" s="2">
        <v>0</v>
      </c>
      <c r="R681" s="2">
        <v>0</v>
      </c>
      <c r="S681" s="2">
        <v>1848.3</v>
      </c>
      <c r="T681" s="2">
        <v>8224.7999999999993</v>
      </c>
      <c r="U681" s="2">
        <v>8224.7999999999993</v>
      </c>
      <c r="V681" s="2">
        <v>411.25</v>
      </c>
      <c r="W681" s="2">
        <v>411.25</v>
      </c>
      <c r="X681" s="2">
        <v>261.12</v>
      </c>
      <c r="Y681" s="2">
        <v>0</v>
      </c>
      <c r="Z681" s="2">
        <v>0</v>
      </c>
      <c r="AA681" s="2">
        <v>164.49</v>
      </c>
      <c r="AB681" s="2">
        <v>503.77</v>
      </c>
      <c r="AC681" s="2">
        <v>0</v>
      </c>
      <c r="AD681" s="2">
        <v>0</v>
      </c>
      <c r="AE681" s="2"/>
    </row>
    <row r="682" spans="1:31" x14ac:dyDescent="0.25">
      <c r="A682" t="s">
        <v>4274</v>
      </c>
      <c r="B682" t="s">
        <v>1942</v>
      </c>
      <c r="C682" t="s">
        <v>4306</v>
      </c>
      <c r="D682" t="s">
        <v>4307</v>
      </c>
      <c r="E682" t="s">
        <v>1000</v>
      </c>
      <c r="F682" t="s">
        <v>4308</v>
      </c>
      <c r="G682" t="s">
        <v>222</v>
      </c>
      <c r="H682" t="str">
        <f t="shared" si="11"/>
        <v>VDD</v>
      </c>
      <c r="I682" t="s">
        <v>1000</v>
      </c>
      <c r="J682" t="s">
        <v>222</v>
      </c>
      <c r="K682" t="s">
        <v>222</v>
      </c>
      <c r="M682">
        <v>60</v>
      </c>
      <c r="N682" s="2">
        <v>10480</v>
      </c>
      <c r="O682" s="2">
        <v>0</v>
      </c>
      <c r="P682" s="2">
        <v>174.66</v>
      </c>
      <c r="Q682" s="2">
        <v>1760</v>
      </c>
      <c r="R682" s="2">
        <v>0</v>
      </c>
      <c r="S682" s="2">
        <v>2620</v>
      </c>
      <c r="T682" s="2">
        <v>10480</v>
      </c>
      <c r="U682" s="2">
        <v>10480</v>
      </c>
      <c r="V682" s="2">
        <v>532.73</v>
      </c>
      <c r="W682" s="2">
        <v>620.73</v>
      </c>
      <c r="X682" s="2">
        <v>394.16</v>
      </c>
      <c r="Y682" s="2">
        <v>0</v>
      </c>
      <c r="Z682" s="2">
        <v>0</v>
      </c>
      <c r="AA682" s="2">
        <v>248.29</v>
      </c>
      <c r="AB682" s="2">
        <v>760.39</v>
      </c>
      <c r="AC682" s="2">
        <v>0</v>
      </c>
      <c r="AD682" s="2">
        <v>0</v>
      </c>
      <c r="AE682" s="2"/>
    </row>
    <row r="683" spans="1:31" x14ac:dyDescent="0.25">
      <c r="A683" t="s">
        <v>4260</v>
      </c>
      <c r="B683" t="s">
        <v>2277</v>
      </c>
      <c r="C683" t="s">
        <v>4309</v>
      </c>
      <c r="D683" t="s">
        <v>4310</v>
      </c>
      <c r="E683" t="s">
        <v>1702</v>
      </c>
      <c r="F683" t="s">
        <v>4311</v>
      </c>
      <c r="G683" t="s">
        <v>1703</v>
      </c>
      <c r="H683" t="str">
        <f t="shared" si="11"/>
        <v>VDD</v>
      </c>
      <c r="I683" t="s">
        <v>1702</v>
      </c>
      <c r="J683" t="s">
        <v>1703</v>
      </c>
      <c r="K683" t="s">
        <v>1703</v>
      </c>
      <c r="M683">
        <v>60</v>
      </c>
      <c r="N683" s="2">
        <v>15286</v>
      </c>
      <c r="O683" s="2">
        <v>0</v>
      </c>
      <c r="P683" s="2">
        <v>254.76</v>
      </c>
      <c r="Q683" s="2">
        <v>0</v>
      </c>
      <c r="R683" s="2">
        <v>0</v>
      </c>
      <c r="S683" s="2">
        <v>3821.5</v>
      </c>
      <c r="T683" s="2">
        <v>15286</v>
      </c>
      <c r="U683" s="2">
        <v>15286</v>
      </c>
      <c r="V683" s="2">
        <v>777.03</v>
      </c>
      <c r="W683" s="2">
        <v>777.03</v>
      </c>
      <c r="X683" s="2">
        <v>493.41</v>
      </c>
      <c r="Y683" s="2">
        <v>0</v>
      </c>
      <c r="Z683" s="2">
        <v>0</v>
      </c>
      <c r="AA683" s="2">
        <v>310.81</v>
      </c>
      <c r="AB683" s="2">
        <v>951.86</v>
      </c>
      <c r="AC683" s="2">
        <v>0</v>
      </c>
      <c r="AD683" s="2">
        <v>0</v>
      </c>
      <c r="AE683" s="2"/>
    </row>
    <row r="684" spans="1:31" x14ac:dyDescent="0.25">
      <c r="A684" t="s">
        <v>1952</v>
      </c>
      <c r="B684" t="s">
        <v>4312</v>
      </c>
      <c r="C684" t="s">
        <v>3149</v>
      </c>
      <c r="D684" t="s">
        <v>4313</v>
      </c>
      <c r="E684" t="s">
        <v>1001</v>
      </c>
      <c r="F684" t="s">
        <v>4314</v>
      </c>
      <c r="G684" t="s">
        <v>1002</v>
      </c>
      <c r="H684" t="str">
        <f t="shared" si="11"/>
        <v>VDD</v>
      </c>
      <c r="I684" t="s">
        <v>1001</v>
      </c>
      <c r="J684" t="s">
        <v>1002</v>
      </c>
      <c r="K684" t="s">
        <v>1002</v>
      </c>
      <c r="M684">
        <v>60</v>
      </c>
      <c r="N684" s="2">
        <v>9864</v>
      </c>
      <c r="O684" s="2">
        <v>0</v>
      </c>
      <c r="P684" s="2">
        <v>164.4</v>
      </c>
      <c r="Q684" s="2">
        <v>2500</v>
      </c>
      <c r="R684" s="2">
        <v>0</v>
      </c>
      <c r="S684" s="2">
        <v>2466</v>
      </c>
      <c r="T684" s="2">
        <v>9864</v>
      </c>
      <c r="U684" s="2">
        <v>9864</v>
      </c>
      <c r="V684" s="2">
        <v>501.42</v>
      </c>
      <c r="W684" s="2">
        <v>626.41999999999996</v>
      </c>
      <c r="X684" s="2">
        <v>397.76</v>
      </c>
      <c r="Y684" s="2">
        <v>0</v>
      </c>
      <c r="Z684" s="2">
        <v>0</v>
      </c>
      <c r="AA684" s="2">
        <v>250.56</v>
      </c>
      <c r="AB684" s="2">
        <v>767.35</v>
      </c>
      <c r="AC684" s="2">
        <v>0</v>
      </c>
      <c r="AD684" s="2">
        <v>0</v>
      </c>
      <c r="AE684" s="2"/>
    </row>
    <row r="685" spans="1:31" x14ac:dyDescent="0.25">
      <c r="A685" t="s">
        <v>1952</v>
      </c>
      <c r="B685" t="s">
        <v>2710</v>
      </c>
      <c r="C685" t="s">
        <v>1845</v>
      </c>
      <c r="D685" t="s">
        <v>4315</v>
      </c>
      <c r="E685" t="s">
        <v>1003</v>
      </c>
      <c r="F685" t="s">
        <v>4316</v>
      </c>
      <c r="G685" t="s">
        <v>252</v>
      </c>
      <c r="H685" t="str">
        <f t="shared" si="11"/>
        <v>VDD</v>
      </c>
      <c r="I685" t="s">
        <v>1003</v>
      </c>
      <c r="J685" t="s">
        <v>252</v>
      </c>
      <c r="K685" t="s">
        <v>252</v>
      </c>
      <c r="M685">
        <v>60</v>
      </c>
      <c r="N685" s="2">
        <v>9694</v>
      </c>
      <c r="O685" s="2">
        <v>0</v>
      </c>
      <c r="P685" s="2">
        <v>161.56</v>
      </c>
      <c r="Q685" s="2">
        <v>0</v>
      </c>
      <c r="R685" s="2">
        <v>0</v>
      </c>
      <c r="S685" s="2">
        <v>2423.5</v>
      </c>
      <c r="T685" s="2">
        <v>9694</v>
      </c>
      <c r="U685" s="2">
        <v>9694</v>
      </c>
      <c r="V685" s="2">
        <v>492.78</v>
      </c>
      <c r="W685" s="2">
        <v>492.78</v>
      </c>
      <c r="X685" s="2">
        <v>312.91000000000003</v>
      </c>
      <c r="Y685" s="2">
        <v>0</v>
      </c>
      <c r="Z685" s="2">
        <v>0</v>
      </c>
      <c r="AA685" s="2">
        <v>197.11</v>
      </c>
      <c r="AB685" s="2">
        <v>603.64</v>
      </c>
      <c r="AC685" s="2">
        <v>0</v>
      </c>
      <c r="AD685" s="2">
        <v>0</v>
      </c>
      <c r="AE685" s="2"/>
    </row>
    <row r="686" spans="1:31" x14ac:dyDescent="0.25">
      <c r="A686" t="s">
        <v>2668</v>
      </c>
      <c r="B686" t="s">
        <v>2733</v>
      </c>
      <c r="C686" t="s">
        <v>4317</v>
      </c>
      <c r="D686" t="s">
        <v>4318</v>
      </c>
      <c r="E686" t="s">
        <v>1004</v>
      </c>
      <c r="F686" t="s">
        <v>4319</v>
      </c>
      <c r="G686" t="s">
        <v>812</v>
      </c>
      <c r="H686" t="str">
        <f t="shared" si="11"/>
        <v>VDD</v>
      </c>
      <c r="I686" t="s">
        <v>1004</v>
      </c>
      <c r="J686" t="s">
        <v>812</v>
      </c>
      <c r="K686" t="s">
        <v>812</v>
      </c>
      <c r="M686">
        <v>60</v>
      </c>
      <c r="N686" s="2">
        <v>12722</v>
      </c>
      <c r="O686" s="2">
        <v>1558</v>
      </c>
      <c r="P686" s="2">
        <v>212.03</v>
      </c>
      <c r="Q686" s="2">
        <v>1320</v>
      </c>
      <c r="R686" s="2">
        <v>0</v>
      </c>
      <c r="S686" s="2">
        <v>3180.5</v>
      </c>
      <c r="T686" s="2">
        <v>12722</v>
      </c>
      <c r="U686" s="2">
        <v>12722</v>
      </c>
      <c r="V686" s="2">
        <v>646.69000000000005</v>
      </c>
      <c r="W686" s="2">
        <v>790.6</v>
      </c>
      <c r="X686" s="2">
        <v>502.02</v>
      </c>
      <c r="Y686" s="2">
        <v>0</v>
      </c>
      <c r="Z686" s="2">
        <v>1027.78</v>
      </c>
      <c r="AA686" s="2">
        <v>316.24</v>
      </c>
      <c r="AB686" s="2">
        <v>968.48</v>
      </c>
      <c r="AC686" s="2">
        <v>0</v>
      </c>
      <c r="AD686" s="2">
        <v>316.24</v>
      </c>
      <c r="AE686" s="2"/>
    </row>
    <row r="687" spans="1:31" x14ac:dyDescent="0.25">
      <c r="A687" t="s">
        <v>1952</v>
      </c>
      <c r="B687" t="s">
        <v>4320</v>
      </c>
      <c r="C687" t="s">
        <v>4321</v>
      </c>
      <c r="D687" t="s">
        <v>4322</v>
      </c>
      <c r="E687" t="s">
        <v>1005</v>
      </c>
      <c r="F687" t="s">
        <v>4323</v>
      </c>
      <c r="G687" t="s">
        <v>136</v>
      </c>
      <c r="H687" t="str">
        <f t="shared" si="11"/>
        <v>VDD</v>
      </c>
      <c r="I687" t="s">
        <v>1005</v>
      </c>
      <c r="J687" t="s">
        <v>136</v>
      </c>
      <c r="K687" t="s">
        <v>136</v>
      </c>
      <c r="M687">
        <v>60</v>
      </c>
      <c r="N687" s="2">
        <v>9694</v>
      </c>
      <c r="O687" s="2">
        <v>0</v>
      </c>
      <c r="P687" s="2">
        <v>161.56</v>
      </c>
      <c r="Q687" s="2">
        <v>0</v>
      </c>
      <c r="R687" s="2">
        <v>1938.8</v>
      </c>
      <c r="S687" s="2">
        <v>2423.5</v>
      </c>
      <c r="T687" s="2">
        <v>9694</v>
      </c>
      <c r="U687" s="2">
        <v>9694</v>
      </c>
      <c r="V687" s="2">
        <v>492.78</v>
      </c>
      <c r="W687" s="2">
        <v>589.71</v>
      </c>
      <c r="X687" s="2">
        <v>374.47</v>
      </c>
      <c r="Y687" s="2">
        <v>0</v>
      </c>
      <c r="Z687" s="2">
        <v>0</v>
      </c>
      <c r="AA687" s="2">
        <v>235.87</v>
      </c>
      <c r="AB687" s="2">
        <v>722.4</v>
      </c>
      <c r="AC687" s="2">
        <v>0</v>
      </c>
      <c r="AD687" s="2">
        <v>0</v>
      </c>
      <c r="AE687" s="2"/>
    </row>
    <row r="688" spans="1:31" x14ac:dyDescent="0.25">
      <c r="A688" t="s">
        <v>1952</v>
      </c>
      <c r="B688" t="s">
        <v>2313</v>
      </c>
      <c r="C688" t="s">
        <v>4324</v>
      </c>
      <c r="D688" t="s">
        <v>4325</v>
      </c>
      <c r="E688" t="s">
        <v>1006</v>
      </c>
      <c r="F688" t="s">
        <v>4326</v>
      </c>
      <c r="G688" t="s">
        <v>1007</v>
      </c>
      <c r="H688" t="str">
        <f t="shared" si="11"/>
        <v>VDD</v>
      </c>
      <c r="I688" t="s">
        <v>1006</v>
      </c>
      <c r="J688" t="s">
        <v>1007</v>
      </c>
      <c r="K688" t="s">
        <v>1007</v>
      </c>
      <c r="M688">
        <v>60</v>
      </c>
      <c r="N688" s="2">
        <v>9864</v>
      </c>
      <c r="O688" s="2">
        <v>0</v>
      </c>
      <c r="P688" s="2">
        <v>164.4</v>
      </c>
      <c r="Q688" s="2">
        <v>1320</v>
      </c>
      <c r="R688" s="2">
        <v>0</v>
      </c>
      <c r="S688" s="2">
        <v>2466</v>
      </c>
      <c r="T688" s="2">
        <v>9864</v>
      </c>
      <c r="U688" s="2">
        <v>9864</v>
      </c>
      <c r="V688" s="2">
        <v>501.42</v>
      </c>
      <c r="W688" s="2">
        <v>567.41999999999996</v>
      </c>
      <c r="X688" s="2">
        <v>360.3</v>
      </c>
      <c r="Y688" s="2">
        <v>0</v>
      </c>
      <c r="Z688" s="2">
        <v>0</v>
      </c>
      <c r="AA688" s="2">
        <v>226.96</v>
      </c>
      <c r="AB688" s="2">
        <v>695.09</v>
      </c>
      <c r="AC688" s="2">
        <v>0</v>
      </c>
      <c r="AD688" s="2">
        <v>0</v>
      </c>
      <c r="AE688" s="2"/>
    </row>
    <row r="689" spans="1:31" x14ac:dyDescent="0.25">
      <c r="A689" t="s">
        <v>4260</v>
      </c>
      <c r="B689" t="s">
        <v>4327</v>
      </c>
      <c r="C689" t="s">
        <v>3430</v>
      </c>
      <c r="D689" t="s">
        <v>4328</v>
      </c>
      <c r="E689" t="s">
        <v>1008</v>
      </c>
      <c r="F689" t="s">
        <v>4329</v>
      </c>
      <c r="G689" t="s">
        <v>181</v>
      </c>
      <c r="H689" t="str">
        <f t="shared" si="11"/>
        <v>VDD</v>
      </c>
      <c r="I689" t="s">
        <v>1008</v>
      </c>
      <c r="J689" t="s">
        <v>181</v>
      </c>
      <c r="K689" t="s">
        <v>1009</v>
      </c>
      <c r="M689">
        <v>60</v>
      </c>
      <c r="N689" s="2">
        <v>11516</v>
      </c>
      <c r="O689" s="2">
        <v>0</v>
      </c>
      <c r="P689" s="2">
        <v>191.93</v>
      </c>
      <c r="Q689" s="2">
        <v>880</v>
      </c>
      <c r="R689" s="2">
        <v>0</v>
      </c>
      <c r="S689" s="2">
        <v>2879</v>
      </c>
      <c r="T689" s="2">
        <v>11516</v>
      </c>
      <c r="U689" s="2">
        <v>11516</v>
      </c>
      <c r="V689" s="2">
        <v>585.39</v>
      </c>
      <c r="W689" s="2">
        <v>629.39</v>
      </c>
      <c r="X689" s="2">
        <v>399.65</v>
      </c>
      <c r="Y689" s="2">
        <v>0</v>
      </c>
      <c r="Z689" s="2">
        <v>0</v>
      </c>
      <c r="AA689" s="2">
        <v>251.75</v>
      </c>
      <c r="AB689" s="2">
        <v>770.99</v>
      </c>
      <c r="AC689" s="2">
        <v>0</v>
      </c>
      <c r="AD689" s="2">
        <v>0</v>
      </c>
      <c r="AE689" s="2"/>
    </row>
    <row r="690" spans="1:31" x14ac:dyDescent="0.25">
      <c r="A690" t="s">
        <v>4330</v>
      </c>
      <c r="B690" t="s">
        <v>4331</v>
      </c>
      <c r="C690" t="s">
        <v>4332</v>
      </c>
      <c r="D690" t="s">
        <v>4333</v>
      </c>
      <c r="E690" t="s">
        <v>1010</v>
      </c>
      <c r="F690" t="s">
        <v>4334</v>
      </c>
      <c r="G690" t="s">
        <v>64</v>
      </c>
      <c r="H690" t="str">
        <f t="shared" si="11"/>
        <v>VDD</v>
      </c>
      <c r="I690" t="s">
        <v>1010</v>
      </c>
      <c r="J690" t="s">
        <v>64</v>
      </c>
      <c r="K690" t="s">
        <v>64</v>
      </c>
      <c r="M690">
        <v>60</v>
      </c>
      <c r="N690" s="2">
        <v>12722</v>
      </c>
      <c r="O690" s="2">
        <v>0</v>
      </c>
      <c r="P690" s="2">
        <v>212.03</v>
      </c>
      <c r="Q690" s="2">
        <v>880</v>
      </c>
      <c r="R690" s="2">
        <v>0</v>
      </c>
      <c r="S690" s="2">
        <v>3180.5</v>
      </c>
      <c r="T690" s="2">
        <v>12722</v>
      </c>
      <c r="U690" s="2">
        <v>12722</v>
      </c>
      <c r="V690" s="2">
        <v>646.70000000000005</v>
      </c>
      <c r="W690" s="2">
        <v>690.7</v>
      </c>
      <c r="X690" s="2">
        <v>438.59</v>
      </c>
      <c r="Y690" s="2">
        <v>0</v>
      </c>
      <c r="Z690" s="2">
        <v>0</v>
      </c>
      <c r="AA690" s="2">
        <v>276.27999999999997</v>
      </c>
      <c r="AB690" s="2">
        <v>846.1</v>
      </c>
      <c r="AC690" s="2">
        <v>0</v>
      </c>
      <c r="AD690" s="2">
        <v>0</v>
      </c>
      <c r="AE690" s="2"/>
    </row>
    <row r="691" spans="1:31" x14ac:dyDescent="0.25">
      <c r="A691" t="s">
        <v>3076</v>
      </c>
      <c r="B691" t="s">
        <v>2199</v>
      </c>
      <c r="C691" t="s">
        <v>1859</v>
      </c>
      <c r="D691" t="s">
        <v>4335</v>
      </c>
      <c r="E691" t="s">
        <v>1011</v>
      </c>
      <c r="F691" t="s">
        <v>4336</v>
      </c>
      <c r="G691" t="s">
        <v>1012</v>
      </c>
      <c r="H691" t="str">
        <f t="shared" si="11"/>
        <v>VDD</v>
      </c>
      <c r="I691" t="s">
        <v>1011</v>
      </c>
      <c r="J691" t="s">
        <v>1012</v>
      </c>
      <c r="K691" t="s">
        <v>1012</v>
      </c>
      <c r="M691">
        <v>60</v>
      </c>
      <c r="N691" s="2">
        <v>10480</v>
      </c>
      <c r="O691" s="2">
        <v>0</v>
      </c>
      <c r="P691" s="2">
        <v>174.66</v>
      </c>
      <c r="Q691" s="2">
        <v>880</v>
      </c>
      <c r="R691" s="2">
        <v>0</v>
      </c>
      <c r="S691" s="2">
        <v>2620</v>
      </c>
      <c r="T691" s="2">
        <v>10480</v>
      </c>
      <c r="U691" s="2">
        <v>10480</v>
      </c>
      <c r="V691" s="2">
        <v>532.73</v>
      </c>
      <c r="W691" s="2">
        <v>576.73</v>
      </c>
      <c r="X691" s="2">
        <v>366.22</v>
      </c>
      <c r="Y691" s="2">
        <v>0</v>
      </c>
      <c r="Z691" s="2">
        <v>0</v>
      </c>
      <c r="AA691" s="2">
        <v>230.69</v>
      </c>
      <c r="AB691" s="2">
        <v>706.49</v>
      </c>
      <c r="AC691" s="2">
        <v>0</v>
      </c>
      <c r="AD691" s="2">
        <v>0</v>
      </c>
      <c r="AE691" s="2"/>
    </row>
    <row r="692" spans="1:31" x14ac:dyDescent="0.25">
      <c r="A692" t="s">
        <v>4337</v>
      </c>
      <c r="B692" t="s">
        <v>4338</v>
      </c>
      <c r="C692" t="s">
        <v>4339</v>
      </c>
      <c r="D692" t="s">
        <v>4340</v>
      </c>
      <c r="E692" t="s">
        <v>1013</v>
      </c>
      <c r="F692" t="s">
        <v>4341</v>
      </c>
      <c r="G692" t="s">
        <v>215</v>
      </c>
      <c r="H692" t="str">
        <f t="shared" si="11"/>
        <v>VDD</v>
      </c>
      <c r="I692" t="s">
        <v>1013</v>
      </c>
      <c r="J692" t="s">
        <v>215</v>
      </c>
      <c r="K692" t="s">
        <v>215</v>
      </c>
      <c r="M692">
        <v>60</v>
      </c>
      <c r="N692" s="2">
        <v>9694</v>
      </c>
      <c r="O692" s="2">
        <v>0</v>
      </c>
      <c r="P692" s="2">
        <v>161.56</v>
      </c>
      <c r="Q692" s="2">
        <v>0</v>
      </c>
      <c r="R692" s="2">
        <v>0</v>
      </c>
      <c r="S692" s="2">
        <v>2423.5</v>
      </c>
      <c r="T692" s="2">
        <v>9694</v>
      </c>
      <c r="U692" s="2">
        <v>9694</v>
      </c>
      <c r="V692" s="2">
        <v>492.78</v>
      </c>
      <c r="W692" s="2">
        <v>492.78</v>
      </c>
      <c r="X692" s="2">
        <v>312.91000000000003</v>
      </c>
      <c r="Y692" s="2">
        <v>0</v>
      </c>
      <c r="Z692" s="2">
        <v>0</v>
      </c>
      <c r="AA692" s="2">
        <v>197.11</v>
      </c>
      <c r="AB692" s="2">
        <v>603.64</v>
      </c>
      <c r="AC692" s="2">
        <v>0</v>
      </c>
      <c r="AD692" s="2">
        <v>0</v>
      </c>
      <c r="AE692" s="2"/>
    </row>
    <row r="693" spans="1:31" x14ac:dyDescent="0.25">
      <c r="A693" t="s">
        <v>4300</v>
      </c>
      <c r="B693" t="s">
        <v>4342</v>
      </c>
      <c r="C693" t="s">
        <v>4343</v>
      </c>
      <c r="D693" t="s">
        <v>4344</v>
      </c>
      <c r="E693" t="s">
        <v>1014</v>
      </c>
      <c r="F693" t="s">
        <v>4345</v>
      </c>
      <c r="G693" t="s">
        <v>43</v>
      </c>
      <c r="H693" t="str">
        <f t="shared" si="11"/>
        <v>VDD</v>
      </c>
      <c r="I693" t="s">
        <v>1014</v>
      </c>
      <c r="J693" t="s">
        <v>43</v>
      </c>
      <c r="K693" t="s">
        <v>43</v>
      </c>
      <c r="M693">
        <v>60</v>
      </c>
      <c r="N693" s="2">
        <v>9694</v>
      </c>
      <c r="O693" s="2">
        <v>0</v>
      </c>
      <c r="P693" s="2">
        <v>161.56</v>
      </c>
      <c r="Q693" s="2">
        <v>0</v>
      </c>
      <c r="R693" s="2">
        <v>0</v>
      </c>
      <c r="S693" s="2">
        <v>2423.5</v>
      </c>
      <c r="T693" s="2">
        <v>9694</v>
      </c>
      <c r="U693" s="2">
        <v>9694</v>
      </c>
      <c r="V693" s="2">
        <v>492.78</v>
      </c>
      <c r="W693" s="2">
        <v>492.78</v>
      </c>
      <c r="X693" s="2">
        <v>312.91000000000003</v>
      </c>
      <c r="Y693" s="2">
        <v>0</v>
      </c>
      <c r="Z693" s="2">
        <v>0</v>
      </c>
      <c r="AA693" s="2">
        <v>197.11</v>
      </c>
      <c r="AB693" s="2">
        <v>603.64</v>
      </c>
      <c r="AC693" s="2">
        <v>0</v>
      </c>
      <c r="AD693" s="2">
        <v>0</v>
      </c>
      <c r="AE693" s="2"/>
    </row>
    <row r="694" spans="1:31" x14ac:dyDescent="0.25">
      <c r="A694" t="s">
        <v>4260</v>
      </c>
      <c r="B694" t="s">
        <v>4346</v>
      </c>
      <c r="C694" t="s">
        <v>4347</v>
      </c>
      <c r="D694" t="s">
        <v>4348</v>
      </c>
      <c r="E694" t="s">
        <v>1015</v>
      </c>
      <c r="F694" t="s">
        <v>4349</v>
      </c>
      <c r="G694" t="s">
        <v>158</v>
      </c>
      <c r="H694" t="str">
        <f t="shared" si="11"/>
        <v>VDD</v>
      </c>
      <c r="I694" t="s">
        <v>1015</v>
      </c>
      <c r="J694" t="s">
        <v>158</v>
      </c>
      <c r="K694" t="s">
        <v>158</v>
      </c>
      <c r="M694">
        <v>60</v>
      </c>
      <c r="N694" s="2">
        <v>11878</v>
      </c>
      <c r="O694" s="2">
        <v>0</v>
      </c>
      <c r="P694" s="2">
        <v>197.96</v>
      </c>
      <c r="Q694" s="2">
        <v>440</v>
      </c>
      <c r="R694" s="2">
        <v>2376</v>
      </c>
      <c r="S694" s="2">
        <v>2969.5</v>
      </c>
      <c r="T694" s="2">
        <v>11878</v>
      </c>
      <c r="U694" s="2">
        <v>11878</v>
      </c>
      <c r="V694" s="2">
        <v>603.79999999999995</v>
      </c>
      <c r="W694" s="2">
        <v>744.6</v>
      </c>
      <c r="X694" s="2">
        <v>472.8</v>
      </c>
      <c r="Y694" s="2">
        <v>0</v>
      </c>
      <c r="Z694" s="2">
        <v>0</v>
      </c>
      <c r="AA694" s="2">
        <v>297.83</v>
      </c>
      <c r="AB694" s="2">
        <v>912.12</v>
      </c>
      <c r="AC694" s="2">
        <v>0</v>
      </c>
      <c r="AD694" s="2">
        <v>0</v>
      </c>
      <c r="AE694" s="2"/>
    </row>
    <row r="695" spans="1:31" x14ac:dyDescent="0.25">
      <c r="A695" t="s">
        <v>1952</v>
      </c>
      <c r="B695" t="s">
        <v>3105</v>
      </c>
      <c r="C695" t="s">
        <v>4350</v>
      </c>
      <c r="D695" t="s">
        <v>4351</v>
      </c>
      <c r="E695" t="s">
        <v>1016</v>
      </c>
      <c r="F695" t="s">
        <v>4352</v>
      </c>
      <c r="G695" t="s">
        <v>354</v>
      </c>
      <c r="H695" t="str">
        <f t="shared" si="11"/>
        <v>VDD</v>
      </c>
      <c r="I695" t="s">
        <v>1016</v>
      </c>
      <c r="J695" t="s">
        <v>354</v>
      </c>
      <c r="K695" t="s">
        <v>354</v>
      </c>
      <c r="M695">
        <v>60</v>
      </c>
      <c r="N695" s="2">
        <v>11516</v>
      </c>
      <c r="O695" s="2">
        <v>0</v>
      </c>
      <c r="P695" s="2">
        <v>191.93</v>
      </c>
      <c r="Q695" s="2">
        <v>880</v>
      </c>
      <c r="R695" s="2">
        <v>0</v>
      </c>
      <c r="S695" s="2">
        <v>2879</v>
      </c>
      <c r="T695" s="2">
        <v>11516</v>
      </c>
      <c r="U695" s="2">
        <v>11516</v>
      </c>
      <c r="V695" s="2">
        <v>585.39</v>
      </c>
      <c r="W695" s="2">
        <v>629.39</v>
      </c>
      <c r="X695" s="2">
        <v>399.65</v>
      </c>
      <c r="Y695" s="2">
        <v>0</v>
      </c>
      <c r="Z695" s="2">
        <v>0</v>
      </c>
      <c r="AA695" s="2">
        <v>251.75</v>
      </c>
      <c r="AB695" s="2">
        <v>770.99</v>
      </c>
      <c r="AC695" s="2">
        <v>0</v>
      </c>
      <c r="AD695" s="2">
        <v>0</v>
      </c>
      <c r="AE695" s="2"/>
    </row>
    <row r="696" spans="1:31" x14ac:dyDescent="0.25">
      <c r="A696" t="s">
        <v>2668</v>
      </c>
      <c r="B696" t="s">
        <v>4353</v>
      </c>
      <c r="C696" t="s">
        <v>4354</v>
      </c>
      <c r="D696" t="s">
        <v>4355</v>
      </c>
      <c r="E696" t="s">
        <v>1017</v>
      </c>
      <c r="F696" t="s">
        <v>4356</v>
      </c>
      <c r="G696" t="s">
        <v>269</v>
      </c>
      <c r="H696" t="str">
        <f t="shared" si="11"/>
        <v>VDD</v>
      </c>
      <c r="I696" t="s">
        <v>1017</v>
      </c>
      <c r="J696" t="s">
        <v>269</v>
      </c>
      <c r="K696" t="s">
        <v>269</v>
      </c>
      <c r="M696">
        <v>60</v>
      </c>
      <c r="N696" s="2">
        <v>9694</v>
      </c>
      <c r="O696" s="2">
        <v>0</v>
      </c>
      <c r="P696" s="2">
        <v>161.56</v>
      </c>
      <c r="Q696" s="2">
        <v>0</v>
      </c>
      <c r="R696" s="2">
        <v>0</v>
      </c>
      <c r="S696" s="2">
        <v>2423.5</v>
      </c>
      <c r="T696" s="2">
        <v>9694</v>
      </c>
      <c r="U696" s="2">
        <v>9694</v>
      </c>
      <c r="V696" s="2">
        <v>492.78</v>
      </c>
      <c r="W696" s="2">
        <v>492.78</v>
      </c>
      <c r="X696" s="2">
        <v>312.91000000000003</v>
      </c>
      <c r="Y696" s="2">
        <v>0</v>
      </c>
      <c r="Z696" s="2">
        <v>0</v>
      </c>
      <c r="AA696" s="2">
        <v>197.11</v>
      </c>
      <c r="AB696" s="2">
        <v>603.64</v>
      </c>
      <c r="AC696" s="2">
        <v>0</v>
      </c>
      <c r="AD696" s="2">
        <v>0</v>
      </c>
      <c r="AE696" s="2"/>
    </row>
    <row r="697" spans="1:31" x14ac:dyDescent="0.25">
      <c r="A697" t="s">
        <v>4357</v>
      </c>
      <c r="B697" t="s">
        <v>4358</v>
      </c>
      <c r="C697" t="s">
        <v>4359</v>
      </c>
      <c r="D697" t="s">
        <v>4360</v>
      </c>
      <c r="E697" t="s">
        <v>1018</v>
      </c>
      <c r="F697" t="s">
        <v>4361</v>
      </c>
      <c r="G697" t="s">
        <v>672</v>
      </c>
      <c r="H697" t="str">
        <f t="shared" si="11"/>
        <v>VDD</v>
      </c>
      <c r="I697" t="s">
        <v>1018</v>
      </c>
      <c r="J697" t="s">
        <v>672</v>
      </c>
      <c r="K697" t="s">
        <v>672</v>
      </c>
      <c r="M697">
        <v>60</v>
      </c>
      <c r="N697" s="2">
        <v>15286</v>
      </c>
      <c r="O697" s="2">
        <v>0</v>
      </c>
      <c r="P697" s="2">
        <v>254.76</v>
      </c>
      <c r="Q697" s="2">
        <v>0</v>
      </c>
      <c r="R697" s="2">
        <v>0</v>
      </c>
      <c r="S697" s="2">
        <v>3821.5</v>
      </c>
      <c r="T697" s="2">
        <v>15286</v>
      </c>
      <c r="U697" s="2">
        <v>15286</v>
      </c>
      <c r="V697" s="2">
        <v>777.04</v>
      </c>
      <c r="W697" s="2">
        <v>777.04</v>
      </c>
      <c r="X697" s="2">
        <v>493.41</v>
      </c>
      <c r="Y697" s="2">
        <v>0</v>
      </c>
      <c r="Z697" s="2">
        <v>0</v>
      </c>
      <c r="AA697" s="2">
        <v>310.81</v>
      </c>
      <c r="AB697" s="2">
        <v>951.87</v>
      </c>
      <c r="AC697" s="2">
        <v>0</v>
      </c>
      <c r="AD697" s="2">
        <v>0</v>
      </c>
      <c r="AE697" s="2"/>
    </row>
    <row r="698" spans="1:31" x14ac:dyDescent="0.25">
      <c r="A698" t="s">
        <v>4362</v>
      </c>
      <c r="B698" t="s">
        <v>4363</v>
      </c>
      <c r="C698" t="s">
        <v>2430</v>
      </c>
      <c r="D698" t="s">
        <v>4364</v>
      </c>
      <c r="E698" t="s">
        <v>1019</v>
      </c>
      <c r="F698" t="s">
        <v>4365</v>
      </c>
      <c r="G698" t="s">
        <v>186</v>
      </c>
      <c r="H698" t="str">
        <f t="shared" si="11"/>
        <v>VDD</v>
      </c>
      <c r="I698" t="s">
        <v>1019</v>
      </c>
      <c r="J698" t="s">
        <v>186</v>
      </c>
      <c r="K698" t="s">
        <v>186</v>
      </c>
      <c r="M698">
        <v>60</v>
      </c>
      <c r="N698" s="2">
        <v>9694</v>
      </c>
      <c r="O698" s="2">
        <v>0</v>
      </c>
      <c r="P698" s="2">
        <v>161.56</v>
      </c>
      <c r="Q698" s="2">
        <v>440</v>
      </c>
      <c r="R698" s="2">
        <v>0</v>
      </c>
      <c r="S698" s="2">
        <v>2423.5</v>
      </c>
      <c r="T698" s="2">
        <v>9694</v>
      </c>
      <c r="U698" s="2">
        <v>9694</v>
      </c>
      <c r="V698" s="2">
        <v>492.78</v>
      </c>
      <c r="W698" s="2">
        <v>514.78</v>
      </c>
      <c r="X698" s="2">
        <v>326.87</v>
      </c>
      <c r="Y698" s="2">
        <v>0</v>
      </c>
      <c r="Z698" s="2">
        <v>0</v>
      </c>
      <c r="AA698" s="2">
        <v>205.91</v>
      </c>
      <c r="AB698" s="2">
        <v>630.6</v>
      </c>
      <c r="AC698" s="2">
        <v>0</v>
      </c>
      <c r="AD698" s="2">
        <v>0</v>
      </c>
      <c r="AE698" s="2"/>
    </row>
    <row r="699" spans="1:31" x14ac:dyDescent="0.25">
      <c r="A699" t="s">
        <v>4366</v>
      </c>
      <c r="B699" t="s">
        <v>1849</v>
      </c>
      <c r="C699" t="s">
        <v>4367</v>
      </c>
      <c r="D699" t="s">
        <v>4368</v>
      </c>
      <c r="E699" t="s">
        <v>1020</v>
      </c>
      <c r="F699" t="s">
        <v>4369</v>
      </c>
      <c r="G699" t="s">
        <v>79</v>
      </c>
      <c r="H699" t="str">
        <f t="shared" si="11"/>
        <v>VDD</v>
      </c>
      <c r="I699" t="s">
        <v>1020</v>
      </c>
      <c r="J699" t="s">
        <v>79</v>
      </c>
      <c r="K699" t="s">
        <v>79</v>
      </c>
      <c r="M699">
        <v>60</v>
      </c>
      <c r="N699" s="2">
        <v>9694</v>
      </c>
      <c r="O699" s="2">
        <v>0</v>
      </c>
      <c r="P699" s="2">
        <v>161.56</v>
      </c>
      <c r="Q699" s="2">
        <v>0</v>
      </c>
      <c r="R699" s="2">
        <v>0</v>
      </c>
      <c r="S699" s="2">
        <v>2423.5</v>
      </c>
      <c r="T699" s="2">
        <v>9694</v>
      </c>
      <c r="U699" s="2">
        <v>9694</v>
      </c>
      <c r="V699" s="2">
        <v>492.78</v>
      </c>
      <c r="W699" s="2">
        <v>492.78</v>
      </c>
      <c r="X699" s="2">
        <v>312.91000000000003</v>
      </c>
      <c r="Y699" s="2">
        <v>0</v>
      </c>
      <c r="Z699" s="2">
        <v>0</v>
      </c>
      <c r="AA699" s="2">
        <v>197.11</v>
      </c>
      <c r="AB699" s="2">
        <v>603.64</v>
      </c>
      <c r="AC699" s="2">
        <v>0</v>
      </c>
      <c r="AD699" s="2">
        <v>0</v>
      </c>
      <c r="AE699" s="2"/>
    </row>
    <row r="700" spans="1:31" x14ac:dyDescent="0.25">
      <c r="A700" t="s">
        <v>4370</v>
      </c>
      <c r="B700" t="s">
        <v>1952</v>
      </c>
      <c r="C700" t="s">
        <v>1840</v>
      </c>
      <c r="D700" t="s">
        <v>4371</v>
      </c>
      <c r="E700" t="s">
        <v>1021</v>
      </c>
      <c r="F700" t="s">
        <v>4372</v>
      </c>
      <c r="G700" t="s">
        <v>1022</v>
      </c>
      <c r="H700" t="str">
        <f t="shared" si="11"/>
        <v>VDD</v>
      </c>
      <c r="I700" t="s">
        <v>1021</v>
      </c>
      <c r="J700" t="s">
        <v>1022</v>
      </c>
      <c r="K700" t="s">
        <v>1022</v>
      </c>
      <c r="M700">
        <v>60</v>
      </c>
      <c r="N700" s="2">
        <v>16222</v>
      </c>
      <c r="O700" s="2">
        <v>0</v>
      </c>
      <c r="P700" s="2">
        <v>270.36</v>
      </c>
      <c r="Q700" s="2">
        <v>880</v>
      </c>
      <c r="R700" s="2">
        <v>0</v>
      </c>
      <c r="S700" s="2">
        <v>4055.5</v>
      </c>
      <c r="T700" s="2">
        <v>16222</v>
      </c>
      <c r="U700" s="2">
        <v>16222</v>
      </c>
      <c r="V700" s="2">
        <v>824.61</v>
      </c>
      <c r="W700" s="2">
        <v>868.61</v>
      </c>
      <c r="X700" s="2">
        <v>551.55999999999995</v>
      </c>
      <c r="Y700" s="2">
        <v>0</v>
      </c>
      <c r="Z700" s="2">
        <v>0</v>
      </c>
      <c r="AA700" s="2">
        <v>347.44</v>
      </c>
      <c r="AB700" s="2">
        <v>1064.04</v>
      </c>
      <c r="AC700" s="2">
        <v>0</v>
      </c>
      <c r="AD700" s="2">
        <v>0</v>
      </c>
      <c r="AE700" s="2"/>
    </row>
    <row r="701" spans="1:31" x14ac:dyDescent="0.25">
      <c r="A701" t="s">
        <v>2874</v>
      </c>
      <c r="B701" t="s">
        <v>2167</v>
      </c>
      <c r="C701" t="s">
        <v>4373</v>
      </c>
      <c r="D701" t="s">
        <v>4374</v>
      </c>
      <c r="E701" t="s">
        <v>1023</v>
      </c>
      <c r="F701" t="s">
        <v>4375</v>
      </c>
      <c r="G701" t="s">
        <v>138</v>
      </c>
      <c r="H701" t="str">
        <f t="shared" si="11"/>
        <v>VDD</v>
      </c>
      <c r="I701" t="s">
        <v>1023</v>
      </c>
      <c r="J701" t="s">
        <v>138</v>
      </c>
      <c r="K701" t="s">
        <v>138</v>
      </c>
      <c r="M701">
        <v>60</v>
      </c>
      <c r="N701" s="2">
        <v>12722</v>
      </c>
      <c r="O701" s="2">
        <v>0</v>
      </c>
      <c r="P701" s="2">
        <v>212.03</v>
      </c>
      <c r="Q701" s="2">
        <v>440</v>
      </c>
      <c r="R701" s="2">
        <v>0</v>
      </c>
      <c r="S701" s="2">
        <v>3180.5</v>
      </c>
      <c r="T701" s="2">
        <v>12722</v>
      </c>
      <c r="U701" s="2">
        <v>12722</v>
      </c>
      <c r="V701" s="2">
        <v>646.70000000000005</v>
      </c>
      <c r="W701" s="2">
        <v>668.7</v>
      </c>
      <c r="X701" s="2">
        <v>424.61</v>
      </c>
      <c r="Y701" s="2">
        <v>0</v>
      </c>
      <c r="Z701" s="2">
        <v>0</v>
      </c>
      <c r="AA701" s="2">
        <v>267.48</v>
      </c>
      <c r="AB701" s="2">
        <v>819.14</v>
      </c>
      <c r="AC701" s="2">
        <v>0</v>
      </c>
      <c r="AD701" s="2">
        <v>0</v>
      </c>
      <c r="AE701" s="2"/>
    </row>
    <row r="702" spans="1:31" x14ac:dyDescent="0.25">
      <c r="A702" t="s">
        <v>1874</v>
      </c>
      <c r="B702" t="s">
        <v>2073</v>
      </c>
      <c r="C702" t="s">
        <v>4376</v>
      </c>
      <c r="D702" t="s">
        <v>4377</v>
      </c>
      <c r="E702" t="s">
        <v>1024</v>
      </c>
      <c r="F702" t="s">
        <v>4378</v>
      </c>
      <c r="G702" t="s">
        <v>186</v>
      </c>
      <c r="H702" t="str">
        <f t="shared" si="11"/>
        <v>VDD</v>
      </c>
      <c r="I702" t="s">
        <v>1024</v>
      </c>
      <c r="J702" t="s">
        <v>186</v>
      </c>
      <c r="K702" t="s">
        <v>186</v>
      </c>
      <c r="M702">
        <v>60</v>
      </c>
      <c r="N702" s="2">
        <v>9694</v>
      </c>
      <c r="O702" s="2">
        <v>0</v>
      </c>
      <c r="P702" s="2">
        <v>161.56</v>
      </c>
      <c r="Q702" s="2">
        <v>440</v>
      </c>
      <c r="R702" s="2">
        <v>0</v>
      </c>
      <c r="S702" s="2">
        <v>2423.5</v>
      </c>
      <c r="T702" s="2">
        <v>9694</v>
      </c>
      <c r="U702" s="2">
        <v>9694</v>
      </c>
      <c r="V702" s="2">
        <v>492.78</v>
      </c>
      <c r="W702" s="2">
        <v>514.78</v>
      </c>
      <c r="X702" s="2">
        <v>326.87</v>
      </c>
      <c r="Y702" s="2">
        <v>0</v>
      </c>
      <c r="Z702" s="2">
        <v>0</v>
      </c>
      <c r="AA702" s="2">
        <v>205.91</v>
      </c>
      <c r="AB702" s="2">
        <v>630.6</v>
      </c>
      <c r="AC702" s="2">
        <v>0</v>
      </c>
      <c r="AD702" s="2">
        <v>0</v>
      </c>
      <c r="AE702" s="2"/>
    </row>
    <row r="703" spans="1:31" x14ac:dyDescent="0.25">
      <c r="A703" t="s">
        <v>4379</v>
      </c>
      <c r="B703" t="s">
        <v>1826</v>
      </c>
      <c r="C703" t="s">
        <v>4380</v>
      </c>
      <c r="D703" t="s">
        <v>4381</v>
      </c>
      <c r="E703" t="s">
        <v>1025</v>
      </c>
      <c r="F703" t="s">
        <v>4382</v>
      </c>
      <c r="G703" t="s">
        <v>149</v>
      </c>
      <c r="H703" t="str">
        <f t="shared" si="11"/>
        <v>VDD</v>
      </c>
      <c r="I703" t="s">
        <v>1025</v>
      </c>
      <c r="J703" t="s">
        <v>149</v>
      </c>
      <c r="K703" t="s">
        <v>149</v>
      </c>
      <c r="M703">
        <v>60</v>
      </c>
      <c r="N703" s="2">
        <v>12722</v>
      </c>
      <c r="O703" s="2">
        <v>0</v>
      </c>
      <c r="P703" s="2">
        <v>212.03</v>
      </c>
      <c r="Q703" s="2">
        <v>440</v>
      </c>
      <c r="R703" s="2">
        <v>2544</v>
      </c>
      <c r="S703" s="2">
        <v>3180.5</v>
      </c>
      <c r="T703" s="2">
        <v>12722</v>
      </c>
      <c r="U703" s="2">
        <v>12722</v>
      </c>
      <c r="V703" s="2">
        <v>646.70000000000005</v>
      </c>
      <c r="W703" s="2">
        <v>795.9</v>
      </c>
      <c r="X703" s="2">
        <v>505.39</v>
      </c>
      <c r="Y703" s="2">
        <v>0</v>
      </c>
      <c r="Z703" s="2">
        <v>0</v>
      </c>
      <c r="AA703" s="2">
        <v>318.36</v>
      </c>
      <c r="AB703" s="2">
        <v>974.97</v>
      </c>
      <c r="AC703" s="2">
        <v>0</v>
      </c>
      <c r="AD703" s="2">
        <v>0</v>
      </c>
      <c r="AE703" s="2"/>
    </row>
    <row r="704" spans="1:31" x14ac:dyDescent="0.25">
      <c r="A704" t="s">
        <v>4383</v>
      </c>
      <c r="B704" t="s">
        <v>1826</v>
      </c>
      <c r="C704" t="s">
        <v>4384</v>
      </c>
      <c r="D704" t="s">
        <v>4385</v>
      </c>
      <c r="E704" t="s">
        <v>1026</v>
      </c>
      <c r="F704" t="s">
        <v>4386</v>
      </c>
      <c r="G704" t="s">
        <v>73</v>
      </c>
      <c r="H704" t="str">
        <f t="shared" si="11"/>
        <v>VDD</v>
      </c>
      <c r="I704" t="s">
        <v>1026</v>
      </c>
      <c r="J704" t="s">
        <v>73</v>
      </c>
      <c r="K704" t="s">
        <v>73</v>
      </c>
      <c r="M704">
        <v>60</v>
      </c>
      <c r="N704" s="2">
        <v>15286</v>
      </c>
      <c r="O704" s="2">
        <v>0</v>
      </c>
      <c r="P704" s="2">
        <v>254.76</v>
      </c>
      <c r="Q704" s="2">
        <v>0</v>
      </c>
      <c r="R704" s="2">
        <v>3056</v>
      </c>
      <c r="S704" s="2">
        <v>3821.5</v>
      </c>
      <c r="T704" s="2">
        <v>15286</v>
      </c>
      <c r="U704" s="2">
        <v>15286</v>
      </c>
      <c r="V704" s="2">
        <v>777.04</v>
      </c>
      <c r="W704" s="2">
        <v>929.84</v>
      </c>
      <c r="X704" s="2">
        <v>590.42999999999995</v>
      </c>
      <c r="Y704" s="2">
        <v>0</v>
      </c>
      <c r="Z704" s="2">
        <v>0</v>
      </c>
      <c r="AA704" s="2">
        <v>371.93</v>
      </c>
      <c r="AB704" s="2">
        <v>1139.04</v>
      </c>
      <c r="AC704" s="2">
        <v>0</v>
      </c>
      <c r="AD704" s="2">
        <v>0</v>
      </c>
      <c r="AE704" s="2"/>
    </row>
    <row r="705" spans="1:31" x14ac:dyDescent="0.25">
      <c r="A705" t="s">
        <v>1874</v>
      </c>
      <c r="B705" t="s">
        <v>4123</v>
      </c>
      <c r="C705" t="s">
        <v>4387</v>
      </c>
      <c r="D705" t="s">
        <v>4388</v>
      </c>
      <c r="E705" t="s">
        <v>1027</v>
      </c>
      <c r="F705" t="s">
        <v>4389</v>
      </c>
      <c r="G705" t="s">
        <v>158</v>
      </c>
      <c r="H705" t="str">
        <f t="shared" si="11"/>
        <v>VDD</v>
      </c>
      <c r="I705" t="s">
        <v>1027</v>
      </c>
      <c r="J705" t="s">
        <v>158</v>
      </c>
      <c r="K705" t="s">
        <v>158</v>
      </c>
      <c r="M705">
        <v>60</v>
      </c>
      <c r="N705" s="2">
        <v>12722</v>
      </c>
      <c r="O705" s="2">
        <v>0</v>
      </c>
      <c r="P705" s="2">
        <v>212.03</v>
      </c>
      <c r="Q705" s="2">
        <v>440</v>
      </c>
      <c r="R705" s="2">
        <v>2544</v>
      </c>
      <c r="S705" s="2">
        <v>3180.5</v>
      </c>
      <c r="T705" s="2">
        <v>12722</v>
      </c>
      <c r="U705" s="2">
        <v>12722</v>
      </c>
      <c r="V705" s="2">
        <v>646.70000000000005</v>
      </c>
      <c r="W705" s="2">
        <v>795.9</v>
      </c>
      <c r="X705" s="2">
        <v>505.39</v>
      </c>
      <c r="Y705" s="2">
        <v>0</v>
      </c>
      <c r="Z705" s="2">
        <v>0</v>
      </c>
      <c r="AA705" s="2">
        <v>318.36</v>
      </c>
      <c r="AB705" s="2">
        <v>974.97</v>
      </c>
      <c r="AC705" s="2">
        <v>0</v>
      </c>
      <c r="AD705" s="2">
        <v>0</v>
      </c>
      <c r="AE705" s="2"/>
    </row>
    <row r="706" spans="1:31" x14ac:dyDescent="0.25">
      <c r="A706" t="s">
        <v>4383</v>
      </c>
      <c r="B706" t="s">
        <v>1836</v>
      </c>
      <c r="C706" t="s">
        <v>4390</v>
      </c>
      <c r="D706" t="s">
        <v>4391</v>
      </c>
      <c r="E706" t="s">
        <v>1028</v>
      </c>
      <c r="F706" t="s">
        <v>4392</v>
      </c>
      <c r="G706" t="s">
        <v>138</v>
      </c>
      <c r="H706" t="str">
        <f t="shared" si="11"/>
        <v>VDD</v>
      </c>
      <c r="I706" t="s">
        <v>1028</v>
      </c>
      <c r="J706" t="s">
        <v>138</v>
      </c>
      <c r="K706" t="s">
        <v>138</v>
      </c>
      <c r="M706">
        <v>60</v>
      </c>
      <c r="N706" s="2">
        <v>11516</v>
      </c>
      <c r="O706" s="2">
        <v>0</v>
      </c>
      <c r="P706" s="2">
        <v>191.93</v>
      </c>
      <c r="Q706" s="2">
        <v>440</v>
      </c>
      <c r="R706" s="2">
        <v>0</v>
      </c>
      <c r="S706" s="2">
        <v>2879</v>
      </c>
      <c r="T706" s="2">
        <v>11516</v>
      </c>
      <c r="U706" s="2">
        <v>11516</v>
      </c>
      <c r="V706" s="2">
        <v>585.39</v>
      </c>
      <c r="W706" s="2">
        <v>607.39</v>
      </c>
      <c r="X706" s="2">
        <v>385.69</v>
      </c>
      <c r="Y706" s="2">
        <v>0</v>
      </c>
      <c r="Z706" s="2">
        <v>0</v>
      </c>
      <c r="AA706" s="2">
        <v>242.95</v>
      </c>
      <c r="AB706" s="2">
        <v>744.06</v>
      </c>
      <c r="AC706" s="2">
        <v>0</v>
      </c>
      <c r="AD706" s="2">
        <v>0</v>
      </c>
      <c r="AE706" s="2"/>
    </row>
    <row r="707" spans="1:31" x14ac:dyDescent="0.25">
      <c r="A707" t="s">
        <v>2281</v>
      </c>
      <c r="B707" t="s">
        <v>1990</v>
      </c>
      <c r="C707" t="s">
        <v>4393</v>
      </c>
      <c r="D707" t="s">
        <v>4394</v>
      </c>
      <c r="E707" t="s">
        <v>1029</v>
      </c>
      <c r="F707" t="s">
        <v>4395</v>
      </c>
      <c r="G707" t="s">
        <v>407</v>
      </c>
      <c r="H707" t="str">
        <f t="shared" si="11"/>
        <v>VDD</v>
      </c>
      <c r="I707" t="s">
        <v>1029</v>
      </c>
      <c r="J707" t="s">
        <v>407</v>
      </c>
      <c r="K707" t="s">
        <v>407</v>
      </c>
      <c r="M707">
        <v>60</v>
      </c>
      <c r="N707" s="2">
        <v>11516</v>
      </c>
      <c r="O707" s="2">
        <v>0</v>
      </c>
      <c r="P707" s="2">
        <v>191.93</v>
      </c>
      <c r="Q707" s="2">
        <v>0</v>
      </c>
      <c r="R707" s="2">
        <v>0</v>
      </c>
      <c r="S707" s="2">
        <v>2879</v>
      </c>
      <c r="T707" s="2">
        <v>11516</v>
      </c>
      <c r="U707" s="2">
        <v>11516</v>
      </c>
      <c r="V707" s="2">
        <v>585.39</v>
      </c>
      <c r="W707" s="2">
        <v>585.39</v>
      </c>
      <c r="X707" s="2">
        <v>371.72</v>
      </c>
      <c r="Y707" s="2">
        <v>0</v>
      </c>
      <c r="Z707" s="2">
        <v>0</v>
      </c>
      <c r="AA707" s="2">
        <v>234.15</v>
      </c>
      <c r="AB707" s="2">
        <v>717.1</v>
      </c>
      <c r="AC707" s="2">
        <v>0</v>
      </c>
      <c r="AD707" s="2">
        <v>0</v>
      </c>
      <c r="AE707" s="2"/>
    </row>
    <row r="708" spans="1:31" x14ac:dyDescent="0.25">
      <c r="A708" t="s">
        <v>2037</v>
      </c>
      <c r="B708" t="s">
        <v>2253</v>
      </c>
      <c r="C708" t="s">
        <v>4396</v>
      </c>
      <c r="D708" t="s">
        <v>4397</v>
      </c>
      <c r="E708" t="s">
        <v>1030</v>
      </c>
      <c r="F708" t="s">
        <v>4398</v>
      </c>
      <c r="G708" t="s">
        <v>1031</v>
      </c>
      <c r="H708" t="str">
        <f t="shared" ref="H708:H770" si="12">IF(E708=I708,"VDD","FAL")</f>
        <v>VDD</v>
      </c>
      <c r="I708" t="s">
        <v>1030</v>
      </c>
      <c r="J708" t="s">
        <v>1031</v>
      </c>
      <c r="K708" t="s">
        <v>1031</v>
      </c>
      <c r="M708">
        <v>60</v>
      </c>
      <c r="N708" s="2">
        <v>10866.5</v>
      </c>
      <c r="O708" s="2">
        <v>0</v>
      </c>
      <c r="P708" s="2">
        <v>177.5</v>
      </c>
      <c r="Q708" s="2">
        <v>880</v>
      </c>
      <c r="R708" s="2">
        <v>0</v>
      </c>
      <c r="S708" s="2">
        <v>2662.5</v>
      </c>
      <c r="T708" s="2">
        <v>10866.5</v>
      </c>
      <c r="U708" s="2">
        <v>10866.5</v>
      </c>
      <c r="V708" s="2">
        <v>552.20000000000005</v>
      </c>
      <c r="W708" s="2">
        <v>596.20000000000005</v>
      </c>
      <c r="X708" s="2">
        <v>378.57</v>
      </c>
      <c r="Y708" s="2">
        <v>0</v>
      </c>
      <c r="Z708" s="2">
        <v>0</v>
      </c>
      <c r="AA708" s="2">
        <v>238.48</v>
      </c>
      <c r="AB708" s="2">
        <v>730.33</v>
      </c>
      <c r="AC708" s="2">
        <v>0</v>
      </c>
      <c r="AD708" s="2">
        <v>0</v>
      </c>
      <c r="AE708" s="2"/>
    </row>
    <row r="709" spans="1:31" x14ac:dyDescent="0.25">
      <c r="A709" t="s">
        <v>4383</v>
      </c>
      <c r="B709" t="s">
        <v>2375</v>
      </c>
      <c r="C709" t="s">
        <v>4399</v>
      </c>
      <c r="D709" t="s">
        <v>4400</v>
      </c>
      <c r="E709" t="s">
        <v>1032</v>
      </c>
      <c r="F709" t="s">
        <v>4401</v>
      </c>
      <c r="G709" t="s">
        <v>173</v>
      </c>
      <c r="H709" t="str">
        <f t="shared" si="12"/>
        <v>VDD</v>
      </c>
      <c r="I709" t="s">
        <v>1032</v>
      </c>
      <c r="J709" t="s">
        <v>173</v>
      </c>
      <c r="K709" t="s">
        <v>173</v>
      </c>
      <c r="M709">
        <v>60</v>
      </c>
      <c r="N709" s="2">
        <v>9694</v>
      </c>
      <c r="O709" s="2">
        <v>0</v>
      </c>
      <c r="P709" s="2">
        <v>161.56</v>
      </c>
      <c r="Q709" s="2">
        <v>0</v>
      </c>
      <c r="R709" s="2">
        <v>0</v>
      </c>
      <c r="S709" s="2">
        <v>2423.5</v>
      </c>
      <c r="T709" s="2">
        <v>9694</v>
      </c>
      <c r="U709" s="2">
        <v>9694</v>
      </c>
      <c r="V709" s="2">
        <v>492.78</v>
      </c>
      <c r="W709" s="2">
        <v>492.78</v>
      </c>
      <c r="X709" s="2">
        <v>312.91000000000003</v>
      </c>
      <c r="Y709" s="2">
        <v>0</v>
      </c>
      <c r="Z709" s="2">
        <v>0</v>
      </c>
      <c r="AA709" s="2">
        <v>197.11</v>
      </c>
      <c r="AB709" s="2">
        <v>603.64</v>
      </c>
      <c r="AC709" s="2">
        <v>0</v>
      </c>
      <c r="AD709" s="2">
        <v>0</v>
      </c>
      <c r="AE709" s="2"/>
    </row>
    <row r="710" spans="1:31" x14ac:dyDescent="0.25">
      <c r="A710" t="s">
        <v>2037</v>
      </c>
      <c r="B710" t="s">
        <v>2253</v>
      </c>
      <c r="C710" t="s">
        <v>2821</v>
      </c>
      <c r="D710" t="s">
        <v>4402</v>
      </c>
      <c r="E710" t="s">
        <v>1033</v>
      </c>
      <c r="F710" t="s">
        <v>4403</v>
      </c>
      <c r="G710" t="s">
        <v>1034</v>
      </c>
      <c r="H710" t="str">
        <f t="shared" si="12"/>
        <v>VDD</v>
      </c>
      <c r="I710" t="s">
        <v>1033</v>
      </c>
      <c r="J710" t="s">
        <v>1034</v>
      </c>
      <c r="K710" t="s">
        <v>1034</v>
      </c>
      <c r="M710">
        <v>60</v>
      </c>
      <c r="N710" s="2">
        <v>9694</v>
      </c>
      <c r="O710" s="2">
        <v>0</v>
      </c>
      <c r="P710" s="2">
        <v>161.56</v>
      </c>
      <c r="Q710" s="2">
        <v>880</v>
      </c>
      <c r="R710" s="2">
        <v>0</v>
      </c>
      <c r="S710" s="2">
        <v>2423.5</v>
      </c>
      <c r="T710" s="2">
        <v>9694</v>
      </c>
      <c r="U710" s="2">
        <v>9694</v>
      </c>
      <c r="V710" s="2">
        <v>492.78</v>
      </c>
      <c r="W710" s="2">
        <v>536.78</v>
      </c>
      <c r="X710" s="2">
        <v>340.85</v>
      </c>
      <c r="Y710" s="2">
        <v>0</v>
      </c>
      <c r="Z710" s="2">
        <v>0</v>
      </c>
      <c r="AA710" s="2">
        <v>214.71</v>
      </c>
      <c r="AB710" s="2">
        <v>657.53</v>
      </c>
      <c r="AC710" s="2">
        <v>0</v>
      </c>
      <c r="AD710" s="2">
        <v>0</v>
      </c>
      <c r="AE710" s="2"/>
    </row>
    <row r="711" spans="1:31" x14ac:dyDescent="0.25">
      <c r="A711" t="s">
        <v>1874</v>
      </c>
      <c r="B711" t="s">
        <v>4404</v>
      </c>
      <c r="C711" t="s">
        <v>2160</v>
      </c>
      <c r="D711" t="s">
        <v>4405</v>
      </c>
      <c r="E711" t="s">
        <v>1035</v>
      </c>
      <c r="F711" t="s">
        <v>4406</v>
      </c>
      <c r="G711" t="s">
        <v>69</v>
      </c>
      <c r="H711" t="str">
        <f t="shared" si="12"/>
        <v>VDD</v>
      </c>
      <c r="I711" t="s">
        <v>1035</v>
      </c>
      <c r="J711" t="s">
        <v>69</v>
      </c>
      <c r="K711" t="s">
        <v>69</v>
      </c>
      <c r="M711">
        <v>60</v>
      </c>
      <c r="N711" s="2">
        <v>15286</v>
      </c>
      <c r="O711" s="2">
        <v>0</v>
      </c>
      <c r="P711" s="2">
        <v>254.76</v>
      </c>
      <c r="Q711" s="2">
        <v>440</v>
      </c>
      <c r="R711" s="2">
        <v>3056</v>
      </c>
      <c r="S711" s="2">
        <v>3821.5</v>
      </c>
      <c r="T711" s="2">
        <v>15286</v>
      </c>
      <c r="U711" s="2">
        <v>15286</v>
      </c>
      <c r="V711" s="2">
        <v>777.04</v>
      </c>
      <c r="W711" s="2">
        <v>951.84</v>
      </c>
      <c r="X711" s="2">
        <v>604.41</v>
      </c>
      <c r="Y711" s="2">
        <v>0</v>
      </c>
      <c r="Z711" s="2">
        <v>0</v>
      </c>
      <c r="AA711" s="2">
        <v>380.73</v>
      </c>
      <c r="AB711" s="2">
        <v>1165.99</v>
      </c>
      <c r="AC711" s="2">
        <v>0</v>
      </c>
      <c r="AD711" s="2">
        <v>0</v>
      </c>
      <c r="AE711" s="2"/>
    </row>
    <row r="712" spans="1:31" x14ac:dyDescent="0.25">
      <c r="A712" t="s">
        <v>4407</v>
      </c>
      <c r="B712" t="s">
        <v>4408</v>
      </c>
      <c r="C712" t="s">
        <v>4409</v>
      </c>
      <c r="D712" t="s">
        <v>4410</v>
      </c>
      <c r="E712" t="s">
        <v>1753</v>
      </c>
      <c r="F712" t="s">
        <v>4411</v>
      </c>
      <c r="G712" t="s">
        <v>1708</v>
      </c>
      <c r="H712" t="str">
        <f t="shared" si="12"/>
        <v>VDD</v>
      </c>
      <c r="I712" t="s">
        <v>1753</v>
      </c>
      <c r="J712" t="s">
        <v>1708</v>
      </c>
      <c r="K712" t="s">
        <v>1708</v>
      </c>
      <c r="M712">
        <v>60</v>
      </c>
      <c r="N712" s="2">
        <v>15286</v>
      </c>
      <c r="O712" s="2">
        <v>0</v>
      </c>
      <c r="P712" s="2">
        <v>254.76</v>
      </c>
      <c r="Q712" s="2">
        <v>0</v>
      </c>
      <c r="R712" s="2">
        <v>0</v>
      </c>
      <c r="S712" s="2">
        <v>3821.5</v>
      </c>
      <c r="T712" s="2">
        <v>15286</v>
      </c>
      <c r="U712" s="2">
        <v>15286</v>
      </c>
      <c r="V712" s="2">
        <v>777.03</v>
      </c>
      <c r="W712" s="2">
        <v>777.03</v>
      </c>
      <c r="X712" s="2">
        <v>493.41</v>
      </c>
      <c r="Y712" s="2">
        <v>0</v>
      </c>
      <c r="Z712" s="2">
        <v>0</v>
      </c>
      <c r="AA712" s="2">
        <v>310.81</v>
      </c>
      <c r="AB712" s="2">
        <v>951.86</v>
      </c>
      <c r="AC712" s="2">
        <v>0</v>
      </c>
      <c r="AD712" s="2">
        <v>0</v>
      </c>
      <c r="AE712" s="2"/>
    </row>
    <row r="713" spans="1:31" x14ac:dyDescent="0.25">
      <c r="A713" t="s">
        <v>1942</v>
      </c>
      <c r="B713" t="s">
        <v>3019</v>
      </c>
      <c r="C713" t="s">
        <v>4412</v>
      </c>
      <c r="D713" t="s">
        <v>4413</v>
      </c>
      <c r="E713" t="s">
        <v>1036</v>
      </c>
      <c r="F713" t="s">
        <v>4414</v>
      </c>
      <c r="G713" t="s">
        <v>105</v>
      </c>
      <c r="H713" t="str">
        <f t="shared" si="12"/>
        <v>VDD</v>
      </c>
      <c r="I713" t="s">
        <v>1036</v>
      </c>
      <c r="J713" t="s">
        <v>105</v>
      </c>
      <c r="K713" t="s">
        <v>105</v>
      </c>
      <c r="M713">
        <v>60</v>
      </c>
      <c r="N713" s="2">
        <v>11516</v>
      </c>
      <c r="O713" s="2">
        <v>0</v>
      </c>
      <c r="P713" s="2">
        <v>191.93</v>
      </c>
      <c r="Q713" s="2">
        <v>0</v>
      </c>
      <c r="R713" s="2">
        <v>0</v>
      </c>
      <c r="S713" s="2">
        <v>2879</v>
      </c>
      <c r="T713" s="2">
        <v>11516</v>
      </c>
      <c r="U713" s="2">
        <v>11516</v>
      </c>
      <c r="V713" s="2">
        <v>585.39</v>
      </c>
      <c r="W713" s="2">
        <v>585.39</v>
      </c>
      <c r="X713" s="2">
        <v>371.72</v>
      </c>
      <c r="Y713" s="2">
        <v>0</v>
      </c>
      <c r="Z713" s="2">
        <v>0</v>
      </c>
      <c r="AA713" s="2">
        <v>234.15</v>
      </c>
      <c r="AB713" s="2">
        <v>717.1</v>
      </c>
      <c r="AC713" s="2">
        <v>0</v>
      </c>
      <c r="AD713" s="2">
        <v>0</v>
      </c>
      <c r="AE713" s="2"/>
    </row>
    <row r="714" spans="1:31" x14ac:dyDescent="0.25">
      <c r="A714" t="s">
        <v>1874</v>
      </c>
      <c r="B714" t="s">
        <v>4415</v>
      </c>
      <c r="C714" t="s">
        <v>4416</v>
      </c>
      <c r="D714" t="s">
        <v>4417</v>
      </c>
      <c r="E714" t="s">
        <v>1037</v>
      </c>
      <c r="F714" t="s">
        <v>4418</v>
      </c>
      <c r="G714" t="s">
        <v>158</v>
      </c>
      <c r="H714" t="str">
        <f t="shared" si="12"/>
        <v>VDD</v>
      </c>
      <c r="I714" t="s">
        <v>1037</v>
      </c>
      <c r="J714" t="s">
        <v>158</v>
      </c>
      <c r="K714" t="s">
        <v>158</v>
      </c>
      <c r="M714">
        <v>60</v>
      </c>
      <c r="N714" s="2">
        <v>12722</v>
      </c>
      <c r="O714" s="2">
        <v>0</v>
      </c>
      <c r="P714" s="2">
        <v>212.03</v>
      </c>
      <c r="Q714" s="2">
        <v>440</v>
      </c>
      <c r="R714" s="2">
        <v>2544</v>
      </c>
      <c r="S714" s="2">
        <v>3180.5</v>
      </c>
      <c r="T714" s="2">
        <v>12722</v>
      </c>
      <c r="U714" s="2">
        <v>12722</v>
      </c>
      <c r="V714" s="2">
        <v>646.70000000000005</v>
      </c>
      <c r="W714" s="2">
        <v>795.9</v>
      </c>
      <c r="X714" s="2">
        <v>505.39</v>
      </c>
      <c r="Y714" s="2">
        <v>0</v>
      </c>
      <c r="Z714" s="2">
        <v>0</v>
      </c>
      <c r="AA714" s="2">
        <v>318.36</v>
      </c>
      <c r="AB714" s="2">
        <v>974.97</v>
      </c>
      <c r="AC714" s="2">
        <v>0</v>
      </c>
      <c r="AD714" s="2">
        <v>0</v>
      </c>
      <c r="AE714" s="2"/>
    </row>
    <row r="715" spans="1:31" x14ac:dyDescent="0.25">
      <c r="A715" t="s">
        <v>3222</v>
      </c>
      <c r="B715" t="s">
        <v>1985</v>
      </c>
      <c r="C715" t="s">
        <v>4419</v>
      </c>
      <c r="D715" t="s">
        <v>4420</v>
      </c>
      <c r="E715" t="s">
        <v>1742</v>
      </c>
      <c r="F715" t="s">
        <v>4421</v>
      </c>
      <c r="G715" t="s">
        <v>1701</v>
      </c>
      <c r="H715" t="str">
        <f t="shared" si="12"/>
        <v>VDD</v>
      </c>
      <c r="I715" t="s">
        <v>1742</v>
      </c>
      <c r="J715" t="s">
        <v>1701</v>
      </c>
      <c r="K715" t="s">
        <v>1701</v>
      </c>
      <c r="M715">
        <v>60</v>
      </c>
      <c r="N715" s="2">
        <v>12722</v>
      </c>
      <c r="O715" s="2">
        <v>0</v>
      </c>
      <c r="P715" s="2">
        <v>212.03</v>
      </c>
      <c r="Q715" s="2">
        <v>0</v>
      </c>
      <c r="R715" s="2">
        <v>2544</v>
      </c>
      <c r="S715" s="2">
        <v>3180.5</v>
      </c>
      <c r="T715" s="2">
        <v>12722</v>
      </c>
      <c r="U715" s="2">
        <v>12722</v>
      </c>
      <c r="V715" s="2">
        <v>646.69000000000005</v>
      </c>
      <c r="W715" s="2">
        <v>773.89</v>
      </c>
      <c r="X715" s="2">
        <v>491.41</v>
      </c>
      <c r="Y715" s="2">
        <v>0</v>
      </c>
      <c r="Z715" s="2">
        <v>0</v>
      </c>
      <c r="AA715" s="2">
        <v>309.56</v>
      </c>
      <c r="AB715" s="2">
        <v>948.02</v>
      </c>
      <c r="AC715" s="2">
        <v>0</v>
      </c>
      <c r="AD715" s="2">
        <v>0</v>
      </c>
      <c r="AE715" s="2"/>
    </row>
    <row r="716" spans="1:31" x14ac:dyDescent="0.25">
      <c r="A716" t="s">
        <v>2281</v>
      </c>
      <c r="B716" t="s">
        <v>2231</v>
      </c>
      <c r="C716" t="s">
        <v>4422</v>
      </c>
      <c r="D716" t="s">
        <v>4423</v>
      </c>
      <c r="E716" t="s">
        <v>1038</v>
      </c>
      <c r="F716" t="s">
        <v>4424</v>
      </c>
      <c r="G716" t="s">
        <v>1039</v>
      </c>
      <c r="H716" t="str">
        <f t="shared" si="12"/>
        <v>VDD</v>
      </c>
      <c r="I716" t="s">
        <v>1038</v>
      </c>
      <c r="J716" t="s">
        <v>1039</v>
      </c>
      <c r="K716" t="s">
        <v>1039</v>
      </c>
      <c r="M716">
        <v>60</v>
      </c>
      <c r="N716" s="2">
        <v>11516</v>
      </c>
      <c r="O716" s="2">
        <v>0</v>
      </c>
      <c r="P716" s="2">
        <v>191.93</v>
      </c>
      <c r="Q716" s="2">
        <v>440</v>
      </c>
      <c r="R716" s="2">
        <v>0</v>
      </c>
      <c r="S716" s="2">
        <v>2879</v>
      </c>
      <c r="T716" s="2">
        <v>11516</v>
      </c>
      <c r="U716" s="2">
        <v>11516</v>
      </c>
      <c r="V716" s="2">
        <v>585.39</v>
      </c>
      <c r="W716" s="2">
        <v>607.39</v>
      </c>
      <c r="X716" s="2">
        <v>385.69</v>
      </c>
      <c r="Y716" s="2">
        <v>0</v>
      </c>
      <c r="Z716" s="2">
        <v>789.62</v>
      </c>
      <c r="AA716" s="2">
        <v>242.95</v>
      </c>
      <c r="AB716" s="2">
        <v>744.06</v>
      </c>
      <c r="AC716" s="2">
        <v>0</v>
      </c>
      <c r="AD716" s="2">
        <v>242.95</v>
      </c>
      <c r="AE716" s="2"/>
    </row>
    <row r="717" spans="1:31" x14ac:dyDescent="0.25">
      <c r="A717" t="s">
        <v>2281</v>
      </c>
      <c r="B717" t="s">
        <v>2224</v>
      </c>
      <c r="C717" t="s">
        <v>4425</v>
      </c>
      <c r="D717" t="s">
        <v>4426</v>
      </c>
      <c r="E717" t="s">
        <v>1040</v>
      </c>
      <c r="F717" t="s">
        <v>4427</v>
      </c>
      <c r="G717" t="s">
        <v>105</v>
      </c>
      <c r="H717" t="str">
        <f t="shared" si="12"/>
        <v>VDD</v>
      </c>
      <c r="I717" t="s">
        <v>1040</v>
      </c>
      <c r="J717" t="s">
        <v>105</v>
      </c>
      <c r="K717" t="s">
        <v>105</v>
      </c>
      <c r="M717">
        <v>60</v>
      </c>
      <c r="N717" s="2">
        <v>11516</v>
      </c>
      <c r="O717" s="2">
        <v>0</v>
      </c>
      <c r="P717" s="2">
        <v>191.93</v>
      </c>
      <c r="Q717" s="2">
        <v>0</v>
      </c>
      <c r="R717" s="2">
        <v>0</v>
      </c>
      <c r="S717" s="2">
        <v>2879</v>
      </c>
      <c r="T717" s="2">
        <v>11516</v>
      </c>
      <c r="U717" s="2">
        <v>11516</v>
      </c>
      <c r="V717" s="2">
        <v>585.39</v>
      </c>
      <c r="W717" s="2">
        <v>585.39</v>
      </c>
      <c r="X717" s="2">
        <v>371.72</v>
      </c>
      <c r="Y717" s="2">
        <v>0</v>
      </c>
      <c r="Z717" s="2">
        <v>0</v>
      </c>
      <c r="AA717" s="2">
        <v>234.15</v>
      </c>
      <c r="AB717" s="2">
        <v>717.1</v>
      </c>
      <c r="AC717" s="2">
        <v>0</v>
      </c>
      <c r="AD717" s="2">
        <v>0</v>
      </c>
      <c r="AE717" s="2"/>
    </row>
    <row r="718" spans="1:31" x14ac:dyDescent="0.25">
      <c r="A718" t="s">
        <v>2167</v>
      </c>
      <c r="B718" t="s">
        <v>2927</v>
      </c>
      <c r="C718" t="s">
        <v>4428</v>
      </c>
      <c r="D718" t="s">
        <v>4429</v>
      </c>
      <c r="E718" t="s">
        <v>1041</v>
      </c>
      <c r="F718" t="s">
        <v>4430</v>
      </c>
      <c r="G718" t="s">
        <v>897</v>
      </c>
      <c r="H718" t="str">
        <f t="shared" si="12"/>
        <v>VDD</v>
      </c>
      <c r="I718" t="s">
        <v>1041</v>
      </c>
      <c r="J718" t="s">
        <v>897</v>
      </c>
      <c r="K718" t="s">
        <v>897</v>
      </c>
      <c r="M718">
        <v>60</v>
      </c>
      <c r="N718" s="2">
        <v>10240</v>
      </c>
      <c r="O718" s="2">
        <v>0</v>
      </c>
      <c r="P718" s="2">
        <v>161.56</v>
      </c>
      <c r="Q718" s="2">
        <v>0</v>
      </c>
      <c r="R718" s="2">
        <v>0</v>
      </c>
      <c r="S718" s="2">
        <v>2423.5</v>
      </c>
      <c r="T718" s="2">
        <v>10240</v>
      </c>
      <c r="U718" s="2">
        <v>10240</v>
      </c>
      <c r="V718" s="2">
        <v>520.08000000000004</v>
      </c>
      <c r="W718" s="2">
        <v>520.08000000000004</v>
      </c>
      <c r="X718" s="2">
        <v>330.24</v>
      </c>
      <c r="Y718" s="2">
        <v>0</v>
      </c>
      <c r="Z718" s="2">
        <v>0</v>
      </c>
      <c r="AA718" s="2">
        <v>208.03</v>
      </c>
      <c r="AB718" s="2">
        <v>637.08000000000004</v>
      </c>
      <c r="AC718" s="2">
        <v>0</v>
      </c>
      <c r="AD718" s="2">
        <v>0</v>
      </c>
      <c r="AE718" s="2"/>
    </row>
    <row r="719" spans="1:31" x14ac:dyDescent="0.25">
      <c r="A719" t="s">
        <v>4431</v>
      </c>
      <c r="B719" t="s">
        <v>1844</v>
      </c>
      <c r="C719" t="s">
        <v>2160</v>
      </c>
      <c r="D719" t="s">
        <v>4432</v>
      </c>
      <c r="E719" t="s">
        <v>1042</v>
      </c>
      <c r="F719" t="s">
        <v>4433</v>
      </c>
      <c r="G719" t="s">
        <v>290</v>
      </c>
      <c r="H719" t="str">
        <f t="shared" si="12"/>
        <v>VDD</v>
      </c>
      <c r="I719" t="s">
        <v>1042</v>
      </c>
      <c r="J719" t="s">
        <v>290</v>
      </c>
      <c r="K719" t="s">
        <v>290</v>
      </c>
      <c r="M719">
        <v>60</v>
      </c>
      <c r="N719" s="2">
        <v>15286</v>
      </c>
      <c r="O719" s="2">
        <v>0</v>
      </c>
      <c r="P719" s="2">
        <v>254.76</v>
      </c>
      <c r="Q719" s="2">
        <v>0</v>
      </c>
      <c r="R719" s="2">
        <v>3056</v>
      </c>
      <c r="S719" s="2">
        <v>3821.5</v>
      </c>
      <c r="T719" s="2">
        <v>15286</v>
      </c>
      <c r="U719" s="2">
        <v>15286</v>
      </c>
      <c r="V719" s="2">
        <v>777.04</v>
      </c>
      <c r="W719" s="2">
        <v>929.84</v>
      </c>
      <c r="X719" s="2">
        <v>590.42999999999995</v>
      </c>
      <c r="Y719" s="2">
        <v>0</v>
      </c>
      <c r="Z719" s="2">
        <v>0</v>
      </c>
      <c r="AA719" s="2">
        <v>371.93</v>
      </c>
      <c r="AB719" s="2">
        <v>1139.04</v>
      </c>
      <c r="AC719" s="2">
        <v>0</v>
      </c>
      <c r="AD719" s="2">
        <v>0</v>
      </c>
      <c r="AE719" s="2"/>
    </row>
    <row r="720" spans="1:31" x14ac:dyDescent="0.25">
      <c r="A720" t="s">
        <v>4379</v>
      </c>
      <c r="B720" t="s">
        <v>1937</v>
      </c>
      <c r="C720" t="s">
        <v>4434</v>
      </c>
      <c r="D720" t="s">
        <v>4435</v>
      </c>
      <c r="E720" t="s">
        <v>1043</v>
      </c>
      <c r="F720" t="s">
        <v>4436</v>
      </c>
      <c r="G720" t="s">
        <v>149</v>
      </c>
      <c r="H720" t="str">
        <f t="shared" si="12"/>
        <v>VDD</v>
      </c>
      <c r="I720" t="s">
        <v>1043</v>
      </c>
      <c r="J720" t="s">
        <v>149</v>
      </c>
      <c r="K720" t="s">
        <v>149</v>
      </c>
      <c r="M720">
        <v>60</v>
      </c>
      <c r="N720" s="2">
        <v>12722</v>
      </c>
      <c r="O720" s="2">
        <v>0</v>
      </c>
      <c r="P720" s="2">
        <v>212.03</v>
      </c>
      <c r="Q720" s="2">
        <v>440</v>
      </c>
      <c r="R720" s="2">
        <v>2544</v>
      </c>
      <c r="S720" s="2">
        <v>3180.5</v>
      </c>
      <c r="T720" s="2">
        <v>12722</v>
      </c>
      <c r="U720" s="2">
        <v>12722</v>
      </c>
      <c r="V720" s="2">
        <v>646.70000000000005</v>
      </c>
      <c r="W720" s="2">
        <v>795.9</v>
      </c>
      <c r="X720" s="2">
        <v>505.39</v>
      </c>
      <c r="Y720" s="2">
        <v>0</v>
      </c>
      <c r="Z720" s="2">
        <v>0</v>
      </c>
      <c r="AA720" s="2">
        <v>318.36</v>
      </c>
      <c r="AB720" s="2">
        <v>974.97</v>
      </c>
      <c r="AC720" s="2">
        <v>0</v>
      </c>
      <c r="AD720" s="2">
        <v>0</v>
      </c>
      <c r="AE720" s="2"/>
    </row>
    <row r="721" spans="1:31" x14ac:dyDescent="0.25">
      <c r="A721" t="s">
        <v>4437</v>
      </c>
      <c r="B721" t="s">
        <v>1858</v>
      </c>
      <c r="C721" t="s">
        <v>4376</v>
      </c>
      <c r="D721" t="s">
        <v>4438</v>
      </c>
      <c r="E721" t="s">
        <v>1710</v>
      </c>
      <c r="F721" s="4" t="s">
        <v>4439</v>
      </c>
      <c r="G721" t="s">
        <v>1711</v>
      </c>
      <c r="H721" t="str">
        <f t="shared" si="12"/>
        <v>VDD</v>
      </c>
      <c r="I721" t="s">
        <v>1710</v>
      </c>
      <c r="J721" t="s">
        <v>1711</v>
      </c>
      <c r="K721" t="s">
        <v>1711</v>
      </c>
      <c r="M721">
        <v>60</v>
      </c>
      <c r="N721" s="2">
        <v>11516</v>
      </c>
      <c r="O721" s="2">
        <v>0</v>
      </c>
      <c r="P721" s="2">
        <v>0</v>
      </c>
      <c r="Q721" s="2">
        <v>0</v>
      </c>
      <c r="R721" s="2">
        <v>0</v>
      </c>
      <c r="S721" s="2">
        <v>2879</v>
      </c>
      <c r="T721" s="2">
        <v>11516</v>
      </c>
      <c r="U721" s="2">
        <v>11516</v>
      </c>
      <c r="V721" s="2">
        <v>575.79999999999995</v>
      </c>
      <c r="W721" s="2">
        <v>575.79999999999995</v>
      </c>
      <c r="X721" s="2">
        <v>365.61</v>
      </c>
      <c r="Y721" s="2">
        <v>0</v>
      </c>
      <c r="Z721" s="2">
        <v>0</v>
      </c>
      <c r="AA721" s="2">
        <v>230.32</v>
      </c>
      <c r="AB721" s="2">
        <v>705.33</v>
      </c>
      <c r="AC721" s="2">
        <v>0</v>
      </c>
      <c r="AD721" s="2">
        <v>0</v>
      </c>
      <c r="AE721" s="2"/>
    </row>
    <row r="722" spans="1:31" x14ac:dyDescent="0.25">
      <c r="A722" t="s">
        <v>4440</v>
      </c>
      <c r="B722" t="s">
        <v>2032</v>
      </c>
      <c r="C722" t="s">
        <v>4441</v>
      </c>
      <c r="D722" t="s">
        <v>4442</v>
      </c>
      <c r="E722" t="s">
        <v>1044</v>
      </c>
      <c r="F722" t="s">
        <v>4443</v>
      </c>
      <c r="G722" t="s">
        <v>1022</v>
      </c>
      <c r="H722" t="str">
        <f t="shared" si="12"/>
        <v>VDD</v>
      </c>
      <c r="I722" t="s">
        <v>1044</v>
      </c>
      <c r="J722" t="s">
        <v>1022</v>
      </c>
      <c r="K722" t="s">
        <v>1022</v>
      </c>
      <c r="M722">
        <v>60</v>
      </c>
      <c r="N722" s="2">
        <v>16330</v>
      </c>
      <c r="O722" s="2">
        <v>0</v>
      </c>
      <c r="P722" s="2">
        <v>272.16000000000003</v>
      </c>
      <c r="Q722" s="2">
        <v>880</v>
      </c>
      <c r="R722" s="2">
        <v>0</v>
      </c>
      <c r="S722" s="2">
        <v>4082.5</v>
      </c>
      <c r="T722" s="2">
        <v>16330</v>
      </c>
      <c r="U722" s="2">
        <v>16330</v>
      </c>
      <c r="V722" s="2">
        <v>830.1</v>
      </c>
      <c r="W722" s="2">
        <v>874.1</v>
      </c>
      <c r="X722" s="2">
        <v>555.04</v>
      </c>
      <c r="Y722" s="2">
        <v>0</v>
      </c>
      <c r="Z722" s="2">
        <v>0</v>
      </c>
      <c r="AA722" s="2">
        <v>349.64</v>
      </c>
      <c r="AB722" s="2">
        <v>1070.76</v>
      </c>
      <c r="AC722" s="2">
        <v>0</v>
      </c>
      <c r="AD722" s="2">
        <v>0</v>
      </c>
      <c r="AE722" s="2"/>
    </row>
    <row r="723" spans="1:31" x14ac:dyDescent="0.25">
      <c r="A723" t="s">
        <v>1942</v>
      </c>
      <c r="B723" t="s">
        <v>4161</v>
      </c>
      <c r="C723" t="s">
        <v>4444</v>
      </c>
      <c r="D723" t="s">
        <v>4445</v>
      </c>
      <c r="E723" t="s">
        <v>1045</v>
      </c>
      <c r="F723" t="s">
        <v>4446</v>
      </c>
      <c r="G723" t="s">
        <v>99</v>
      </c>
      <c r="H723" t="str">
        <f t="shared" si="12"/>
        <v>VDD</v>
      </c>
      <c r="I723" t="s">
        <v>1045</v>
      </c>
      <c r="J723" t="s">
        <v>99</v>
      </c>
      <c r="K723" t="s">
        <v>99</v>
      </c>
      <c r="M723">
        <v>60</v>
      </c>
      <c r="N723" s="2">
        <v>9458</v>
      </c>
      <c r="O723" s="2">
        <v>0</v>
      </c>
      <c r="P723" s="2">
        <v>157.63</v>
      </c>
      <c r="Q723" s="2">
        <v>880</v>
      </c>
      <c r="R723" s="2">
        <v>0</v>
      </c>
      <c r="S723" s="2">
        <v>2364.5</v>
      </c>
      <c r="T723" s="2">
        <v>9458</v>
      </c>
      <c r="U723" s="2">
        <v>9458</v>
      </c>
      <c r="V723" s="2">
        <v>480.78</v>
      </c>
      <c r="W723" s="2">
        <v>524.78</v>
      </c>
      <c r="X723" s="2">
        <v>333.23</v>
      </c>
      <c r="Y723" s="2">
        <v>0</v>
      </c>
      <c r="Z723" s="2">
        <v>0</v>
      </c>
      <c r="AA723" s="2">
        <v>209.91</v>
      </c>
      <c r="AB723" s="2">
        <v>642.85</v>
      </c>
      <c r="AC723" s="2">
        <v>0</v>
      </c>
      <c r="AD723" s="2">
        <v>0</v>
      </c>
      <c r="AE723" s="2"/>
    </row>
    <row r="724" spans="1:31" x14ac:dyDescent="0.25">
      <c r="A724" t="s">
        <v>4379</v>
      </c>
      <c r="B724" t="s">
        <v>4447</v>
      </c>
      <c r="C724" t="s">
        <v>4448</v>
      </c>
      <c r="D724" t="s">
        <v>4449</v>
      </c>
      <c r="E724" t="s">
        <v>1046</v>
      </c>
      <c r="F724" t="s">
        <v>4450</v>
      </c>
      <c r="G724" t="s">
        <v>1047</v>
      </c>
      <c r="H724" t="str">
        <f t="shared" si="12"/>
        <v>VDD</v>
      </c>
      <c r="I724" t="s">
        <v>1046</v>
      </c>
      <c r="J724" t="s">
        <v>1047</v>
      </c>
      <c r="K724" t="s">
        <v>1048</v>
      </c>
      <c r="M724">
        <v>60</v>
      </c>
      <c r="N724" s="2">
        <v>15286</v>
      </c>
      <c r="O724" s="2">
        <v>0</v>
      </c>
      <c r="P724" s="2">
        <v>254.76</v>
      </c>
      <c r="Q724" s="2">
        <v>440</v>
      </c>
      <c r="R724" s="2">
        <v>0</v>
      </c>
      <c r="S724" s="2">
        <v>3821.5</v>
      </c>
      <c r="T724" s="2">
        <v>15286</v>
      </c>
      <c r="U724" s="2">
        <v>15286</v>
      </c>
      <c r="V724" s="2">
        <v>777.04</v>
      </c>
      <c r="W724" s="2">
        <v>799.04</v>
      </c>
      <c r="X724" s="2">
        <v>507.39</v>
      </c>
      <c r="Y724" s="2">
        <v>0</v>
      </c>
      <c r="Z724" s="2">
        <v>0</v>
      </c>
      <c r="AA724" s="2">
        <v>319.61</v>
      </c>
      <c r="AB724" s="2">
        <v>978.8</v>
      </c>
      <c r="AC724" s="2">
        <v>0</v>
      </c>
      <c r="AD724" s="2">
        <v>0</v>
      </c>
      <c r="AE724" s="2"/>
    </row>
    <row r="725" spans="1:31" x14ac:dyDescent="0.25">
      <c r="A725" t="s">
        <v>1874</v>
      </c>
      <c r="B725" t="s">
        <v>4451</v>
      </c>
      <c r="C725" t="s">
        <v>4452</v>
      </c>
      <c r="D725" t="s">
        <v>4453</v>
      </c>
      <c r="E725" t="s">
        <v>1049</v>
      </c>
      <c r="F725" t="s">
        <v>4454</v>
      </c>
      <c r="G725" t="s">
        <v>420</v>
      </c>
      <c r="H725" t="str">
        <f t="shared" si="12"/>
        <v>VDD</v>
      </c>
      <c r="I725" t="s">
        <v>1049</v>
      </c>
      <c r="J725" t="s">
        <v>420</v>
      </c>
      <c r="K725" t="s">
        <v>420</v>
      </c>
      <c r="M725">
        <v>60</v>
      </c>
      <c r="N725" s="2">
        <v>15286</v>
      </c>
      <c r="O725" s="2">
        <v>0</v>
      </c>
      <c r="P725" s="2">
        <v>254.76</v>
      </c>
      <c r="Q725" s="2">
        <v>440</v>
      </c>
      <c r="R725" s="2">
        <v>0</v>
      </c>
      <c r="S725" s="2">
        <v>3821.5</v>
      </c>
      <c r="T725" s="2">
        <v>15286</v>
      </c>
      <c r="U725" s="2">
        <v>15286</v>
      </c>
      <c r="V725" s="2">
        <v>777.04</v>
      </c>
      <c r="W725" s="2">
        <v>799.04</v>
      </c>
      <c r="X725" s="2">
        <v>507.39</v>
      </c>
      <c r="Y725" s="2">
        <v>0</v>
      </c>
      <c r="Z725" s="2">
        <v>0</v>
      </c>
      <c r="AA725" s="2">
        <v>319.61</v>
      </c>
      <c r="AB725" s="2">
        <v>978.8</v>
      </c>
      <c r="AC725" s="2">
        <v>0</v>
      </c>
      <c r="AD725" s="2">
        <v>0</v>
      </c>
      <c r="AE725" s="2"/>
    </row>
    <row r="726" spans="1:31" x14ac:dyDescent="0.25">
      <c r="A726" t="s">
        <v>2037</v>
      </c>
      <c r="B726" t="s">
        <v>2047</v>
      </c>
      <c r="C726" t="s">
        <v>4455</v>
      </c>
      <c r="D726" t="s">
        <v>4456</v>
      </c>
      <c r="E726" t="s">
        <v>1050</v>
      </c>
      <c r="F726" t="s">
        <v>4457</v>
      </c>
      <c r="G726" t="s">
        <v>1051</v>
      </c>
      <c r="H726" t="str">
        <f t="shared" si="12"/>
        <v>VDD</v>
      </c>
      <c r="I726" t="s">
        <v>1050</v>
      </c>
      <c r="J726" t="s">
        <v>1051</v>
      </c>
      <c r="K726" t="s">
        <v>1051</v>
      </c>
      <c r="M726">
        <v>60</v>
      </c>
      <c r="N726" s="2">
        <v>11516</v>
      </c>
      <c r="O726" s="2">
        <v>0</v>
      </c>
      <c r="P726" s="2">
        <v>191.93</v>
      </c>
      <c r="Q726" s="2">
        <v>0</v>
      </c>
      <c r="R726" s="2">
        <v>0</v>
      </c>
      <c r="S726" s="2">
        <v>2879</v>
      </c>
      <c r="T726" s="2">
        <v>11516</v>
      </c>
      <c r="U726" s="2">
        <v>11516</v>
      </c>
      <c r="V726" s="2">
        <v>585.39</v>
      </c>
      <c r="W726" s="2">
        <v>585.39</v>
      </c>
      <c r="X726" s="2">
        <v>371.72</v>
      </c>
      <c r="Y726" s="2">
        <v>0</v>
      </c>
      <c r="Z726" s="2">
        <v>0</v>
      </c>
      <c r="AA726" s="2">
        <v>234.15</v>
      </c>
      <c r="AB726" s="2">
        <v>717.1</v>
      </c>
      <c r="AC726" s="2">
        <v>0</v>
      </c>
      <c r="AD726" s="2">
        <v>0</v>
      </c>
      <c r="AE726" s="2"/>
    </row>
    <row r="727" spans="1:31" x14ac:dyDescent="0.25">
      <c r="A727" t="s">
        <v>4379</v>
      </c>
      <c r="B727" t="s">
        <v>4458</v>
      </c>
      <c r="C727" t="s">
        <v>3133</v>
      </c>
      <c r="D727" t="s">
        <v>4459</v>
      </c>
      <c r="E727" t="s">
        <v>1052</v>
      </c>
      <c r="F727" t="s">
        <v>4460</v>
      </c>
      <c r="G727" t="s">
        <v>1053</v>
      </c>
      <c r="H727" t="str">
        <f t="shared" si="12"/>
        <v>VDD</v>
      </c>
      <c r="I727" t="s">
        <v>1052</v>
      </c>
      <c r="J727" t="s">
        <v>1053</v>
      </c>
      <c r="K727" t="s">
        <v>1053</v>
      </c>
      <c r="M727">
        <v>60</v>
      </c>
      <c r="N727" s="2">
        <v>10480</v>
      </c>
      <c r="O727" s="2">
        <v>259.2</v>
      </c>
      <c r="P727" s="2">
        <v>174.66</v>
      </c>
      <c r="Q727" s="2">
        <v>2500</v>
      </c>
      <c r="R727" s="2">
        <v>0</v>
      </c>
      <c r="S727" s="2">
        <v>2620</v>
      </c>
      <c r="T727" s="2">
        <v>10480</v>
      </c>
      <c r="U727" s="2">
        <v>10480</v>
      </c>
      <c r="V727" s="2">
        <v>532.73</v>
      </c>
      <c r="W727" s="2">
        <v>670.69</v>
      </c>
      <c r="X727" s="2">
        <v>425.89</v>
      </c>
      <c r="Y727" s="2">
        <v>0</v>
      </c>
      <c r="Z727" s="2">
        <v>0</v>
      </c>
      <c r="AA727" s="2">
        <v>268.27</v>
      </c>
      <c r="AB727" s="2">
        <v>821.6</v>
      </c>
      <c r="AC727" s="2">
        <v>0</v>
      </c>
      <c r="AD727" s="2">
        <v>0</v>
      </c>
      <c r="AE727" s="2"/>
    </row>
    <row r="728" spans="1:31" x14ac:dyDescent="0.25">
      <c r="A728" t="s">
        <v>1942</v>
      </c>
      <c r="B728" t="s">
        <v>1892</v>
      </c>
      <c r="C728" t="s">
        <v>4461</v>
      </c>
      <c r="D728" t="s">
        <v>4462</v>
      </c>
      <c r="E728" t="s">
        <v>1054</v>
      </c>
      <c r="F728" t="s">
        <v>4463</v>
      </c>
      <c r="G728" t="s">
        <v>69</v>
      </c>
      <c r="H728" t="str">
        <f t="shared" si="12"/>
        <v>VDD</v>
      </c>
      <c r="I728" t="s">
        <v>1054</v>
      </c>
      <c r="J728" t="s">
        <v>69</v>
      </c>
      <c r="K728" t="s">
        <v>69</v>
      </c>
      <c r="M728">
        <v>60</v>
      </c>
      <c r="N728" s="2">
        <v>9694</v>
      </c>
      <c r="O728" s="2">
        <v>0</v>
      </c>
      <c r="P728" s="2">
        <v>161.56</v>
      </c>
      <c r="Q728" s="2">
        <v>440</v>
      </c>
      <c r="R728" s="2">
        <v>1938.8</v>
      </c>
      <c r="S728" s="2">
        <v>2423.5</v>
      </c>
      <c r="T728" s="2">
        <v>9694</v>
      </c>
      <c r="U728" s="2">
        <v>9694</v>
      </c>
      <c r="V728" s="2">
        <v>492.78</v>
      </c>
      <c r="W728" s="2">
        <v>611.71</v>
      </c>
      <c r="X728" s="2">
        <v>388.43</v>
      </c>
      <c r="Y728" s="2">
        <v>0</v>
      </c>
      <c r="Z728" s="2">
        <v>0</v>
      </c>
      <c r="AA728" s="2">
        <v>244.67</v>
      </c>
      <c r="AB728" s="2">
        <v>749.34</v>
      </c>
      <c r="AC728" s="2">
        <v>0</v>
      </c>
      <c r="AD728" s="2">
        <v>0</v>
      </c>
      <c r="AE728" s="2"/>
    </row>
    <row r="729" spans="1:31" x14ac:dyDescent="0.25">
      <c r="A729" t="s">
        <v>1874</v>
      </c>
      <c r="B729" t="s">
        <v>1892</v>
      </c>
      <c r="C729" t="s">
        <v>4464</v>
      </c>
      <c r="D729" t="s">
        <v>4465</v>
      </c>
      <c r="E729" t="s">
        <v>1731</v>
      </c>
      <c r="F729" s="4" t="s">
        <v>4466</v>
      </c>
      <c r="G729" t="s">
        <v>1732</v>
      </c>
      <c r="H729" t="str">
        <f t="shared" si="12"/>
        <v>VDD</v>
      </c>
      <c r="I729" t="s">
        <v>1731</v>
      </c>
      <c r="J729" t="s">
        <v>1732</v>
      </c>
      <c r="K729" t="s">
        <v>1732</v>
      </c>
      <c r="M729">
        <v>60</v>
      </c>
      <c r="N729" s="2">
        <v>8294</v>
      </c>
      <c r="O729" s="2">
        <v>0</v>
      </c>
      <c r="P729" s="2">
        <v>0</v>
      </c>
      <c r="Q729" s="2">
        <v>0</v>
      </c>
      <c r="R729" s="2">
        <v>0</v>
      </c>
      <c r="S729" s="2">
        <v>1917.5</v>
      </c>
      <c r="T729" s="2">
        <v>8294</v>
      </c>
      <c r="U729" s="2">
        <v>8294</v>
      </c>
      <c r="V729" s="2">
        <v>414.72</v>
      </c>
      <c r="W729" s="2">
        <v>414.72</v>
      </c>
      <c r="X729" s="2">
        <v>263.32</v>
      </c>
      <c r="Y729" s="2">
        <v>0</v>
      </c>
      <c r="Z729" s="2">
        <v>0</v>
      </c>
      <c r="AA729" s="2">
        <v>165.88</v>
      </c>
      <c r="AB729" s="2">
        <v>508.02</v>
      </c>
      <c r="AC729" s="2">
        <v>0</v>
      </c>
      <c r="AD729" s="2">
        <v>0</v>
      </c>
      <c r="AE729" s="2"/>
    </row>
    <row r="730" spans="1:31" x14ac:dyDescent="0.25">
      <c r="A730" t="s">
        <v>2167</v>
      </c>
      <c r="B730" t="s">
        <v>4467</v>
      </c>
      <c r="C730" t="s">
        <v>4468</v>
      </c>
      <c r="D730" t="s">
        <v>4469</v>
      </c>
      <c r="E730" t="s">
        <v>1055</v>
      </c>
      <c r="F730" t="s">
        <v>4470</v>
      </c>
      <c r="G730" t="s">
        <v>337</v>
      </c>
      <c r="H730" t="str">
        <f t="shared" si="12"/>
        <v>VDD</v>
      </c>
      <c r="I730" t="s">
        <v>1055</v>
      </c>
      <c r="J730" t="s">
        <v>337</v>
      </c>
      <c r="K730" t="s">
        <v>337</v>
      </c>
      <c r="M730">
        <v>60</v>
      </c>
      <c r="N730" s="2">
        <v>10480</v>
      </c>
      <c r="O730" s="2">
        <v>0</v>
      </c>
      <c r="P730" s="2">
        <v>174.66</v>
      </c>
      <c r="Q730" s="2">
        <v>1760</v>
      </c>
      <c r="R730" s="2">
        <v>0</v>
      </c>
      <c r="S730" s="2">
        <v>2620</v>
      </c>
      <c r="T730" s="2">
        <v>10480</v>
      </c>
      <c r="U730" s="2">
        <v>10480</v>
      </c>
      <c r="V730" s="2">
        <v>532.73</v>
      </c>
      <c r="W730" s="2">
        <v>620.73</v>
      </c>
      <c r="X730" s="2">
        <v>394.17</v>
      </c>
      <c r="Y730" s="2">
        <v>0</v>
      </c>
      <c r="Z730" s="2">
        <v>0</v>
      </c>
      <c r="AA730" s="2">
        <v>248.29</v>
      </c>
      <c r="AB730" s="2">
        <v>760.4</v>
      </c>
      <c r="AC730" s="2">
        <v>0</v>
      </c>
      <c r="AD730" s="2">
        <v>0</v>
      </c>
      <c r="AE730" s="2"/>
    </row>
    <row r="731" spans="1:31" x14ac:dyDescent="0.25">
      <c r="A731" t="s">
        <v>1942</v>
      </c>
      <c r="B731" t="s">
        <v>2733</v>
      </c>
      <c r="C731" t="s">
        <v>4471</v>
      </c>
      <c r="D731" t="s">
        <v>4472</v>
      </c>
      <c r="E731" t="s">
        <v>1056</v>
      </c>
      <c r="F731" t="s">
        <v>4473</v>
      </c>
      <c r="G731" t="s">
        <v>1057</v>
      </c>
      <c r="H731" t="str">
        <f t="shared" si="12"/>
        <v>VDD</v>
      </c>
      <c r="I731" t="s">
        <v>1056</v>
      </c>
      <c r="J731" t="s">
        <v>1057</v>
      </c>
      <c r="K731" t="s">
        <v>1057</v>
      </c>
      <c r="M731">
        <v>60</v>
      </c>
      <c r="N731" s="2">
        <v>16222</v>
      </c>
      <c r="O731" s="2">
        <v>0</v>
      </c>
      <c r="P731" s="2">
        <v>270.36</v>
      </c>
      <c r="Q731" s="2">
        <v>880</v>
      </c>
      <c r="R731" s="2">
        <v>0</v>
      </c>
      <c r="S731" s="2">
        <v>4055.5</v>
      </c>
      <c r="T731" s="2">
        <v>16222</v>
      </c>
      <c r="U731" s="2">
        <v>16222</v>
      </c>
      <c r="V731" s="2">
        <v>824.61</v>
      </c>
      <c r="W731" s="2">
        <v>868.61</v>
      </c>
      <c r="X731" s="2">
        <v>551.55999999999995</v>
      </c>
      <c r="Y731" s="2">
        <v>0</v>
      </c>
      <c r="Z731" s="2">
        <v>0</v>
      </c>
      <c r="AA731" s="2">
        <v>347.44</v>
      </c>
      <c r="AB731" s="2">
        <v>1064.04</v>
      </c>
      <c r="AC731" s="2">
        <v>0</v>
      </c>
      <c r="AD731" s="2">
        <v>0</v>
      </c>
      <c r="AE731" s="2"/>
    </row>
    <row r="732" spans="1:31" x14ac:dyDescent="0.25">
      <c r="A732" t="s">
        <v>4474</v>
      </c>
      <c r="B732" t="s">
        <v>3381</v>
      </c>
      <c r="C732" t="s">
        <v>4475</v>
      </c>
      <c r="D732" t="s">
        <v>4476</v>
      </c>
      <c r="E732" t="s">
        <v>1058</v>
      </c>
      <c r="F732" t="s">
        <v>4477</v>
      </c>
      <c r="G732" t="s">
        <v>1059</v>
      </c>
      <c r="H732" t="str">
        <f t="shared" si="12"/>
        <v>VDD</v>
      </c>
      <c r="I732" t="s">
        <v>1058</v>
      </c>
      <c r="J732" t="s">
        <v>1059</v>
      </c>
      <c r="K732" t="s">
        <v>1059</v>
      </c>
      <c r="M732">
        <v>60</v>
      </c>
      <c r="N732" s="2">
        <v>9458</v>
      </c>
      <c r="O732" s="2">
        <v>0</v>
      </c>
      <c r="P732" s="2">
        <v>157.63</v>
      </c>
      <c r="Q732" s="2">
        <v>2500</v>
      </c>
      <c r="R732" s="2">
        <v>0</v>
      </c>
      <c r="S732" s="2">
        <v>2364.5</v>
      </c>
      <c r="T732" s="2">
        <v>9458</v>
      </c>
      <c r="U732" s="2">
        <v>9458</v>
      </c>
      <c r="V732" s="2">
        <v>480.77</v>
      </c>
      <c r="W732" s="2">
        <v>605.77</v>
      </c>
      <c r="X732" s="2">
        <v>384.66</v>
      </c>
      <c r="Y732" s="2">
        <v>0</v>
      </c>
      <c r="Z732" s="2">
        <v>0</v>
      </c>
      <c r="AA732" s="2">
        <v>242.31</v>
      </c>
      <c r="AB732" s="2">
        <v>742.07</v>
      </c>
      <c r="AC732" s="2">
        <v>0</v>
      </c>
      <c r="AD732" s="2">
        <v>0</v>
      </c>
      <c r="AE732" s="2"/>
    </row>
    <row r="733" spans="1:31" x14ac:dyDescent="0.25">
      <c r="A733" t="s">
        <v>4379</v>
      </c>
      <c r="B733" t="s">
        <v>4478</v>
      </c>
      <c r="C733" t="s">
        <v>2931</v>
      </c>
      <c r="D733" t="s">
        <v>4479</v>
      </c>
      <c r="E733" t="s">
        <v>1060</v>
      </c>
      <c r="F733" t="s">
        <v>4480</v>
      </c>
      <c r="G733" t="s">
        <v>200</v>
      </c>
      <c r="H733" t="str">
        <f t="shared" si="12"/>
        <v>VDD</v>
      </c>
      <c r="I733" t="s">
        <v>1060</v>
      </c>
      <c r="J733" t="s">
        <v>200</v>
      </c>
      <c r="K733" t="s">
        <v>200</v>
      </c>
      <c r="M733">
        <v>60</v>
      </c>
      <c r="N733" s="2">
        <v>12044</v>
      </c>
      <c r="O733" s="2">
        <v>0</v>
      </c>
      <c r="P733" s="2">
        <v>200.73</v>
      </c>
      <c r="Q733" s="2">
        <v>0</v>
      </c>
      <c r="R733" s="2">
        <v>0</v>
      </c>
      <c r="S733" s="2">
        <v>3011</v>
      </c>
      <c r="T733" s="2">
        <v>12044</v>
      </c>
      <c r="U733" s="2">
        <v>12044</v>
      </c>
      <c r="V733" s="2">
        <v>612.23</v>
      </c>
      <c r="W733" s="2">
        <v>612.23</v>
      </c>
      <c r="X733" s="2">
        <v>388.76</v>
      </c>
      <c r="Y733" s="2">
        <v>0</v>
      </c>
      <c r="Z733" s="2">
        <v>0</v>
      </c>
      <c r="AA733" s="2">
        <v>244.89</v>
      </c>
      <c r="AB733" s="2">
        <v>749.97</v>
      </c>
      <c r="AC733" s="2">
        <v>0</v>
      </c>
      <c r="AD733" s="2">
        <v>0</v>
      </c>
      <c r="AE733" s="2"/>
    </row>
    <row r="734" spans="1:31" x14ac:dyDescent="0.25">
      <c r="A734" t="s">
        <v>1874</v>
      </c>
      <c r="B734" t="s">
        <v>4481</v>
      </c>
      <c r="C734" t="s">
        <v>2112</v>
      </c>
      <c r="D734" t="s">
        <v>4482</v>
      </c>
      <c r="E734" t="s">
        <v>1061</v>
      </c>
      <c r="F734" t="s">
        <v>4483</v>
      </c>
      <c r="G734" t="s">
        <v>492</v>
      </c>
      <c r="H734" t="str">
        <f t="shared" si="12"/>
        <v>VDD</v>
      </c>
      <c r="I734" t="s">
        <v>1061</v>
      </c>
      <c r="J734" t="s">
        <v>492</v>
      </c>
      <c r="K734" t="s">
        <v>492</v>
      </c>
      <c r="M734">
        <v>60</v>
      </c>
      <c r="N734" s="2">
        <v>9694</v>
      </c>
      <c r="O734" s="2">
        <v>0</v>
      </c>
      <c r="P734" s="2">
        <v>161.56</v>
      </c>
      <c r="Q734" s="2">
        <v>440</v>
      </c>
      <c r="R734" s="2">
        <v>0</v>
      </c>
      <c r="S734" s="2">
        <v>2423.5</v>
      </c>
      <c r="T734" s="2">
        <v>9694</v>
      </c>
      <c r="U734" s="2">
        <v>9694</v>
      </c>
      <c r="V734" s="2">
        <v>492.78</v>
      </c>
      <c r="W734" s="2">
        <v>514.78</v>
      </c>
      <c r="X734" s="2">
        <v>326.87</v>
      </c>
      <c r="Y734" s="2">
        <v>0</v>
      </c>
      <c r="Z734" s="2">
        <v>0</v>
      </c>
      <c r="AA734" s="2">
        <v>205.91</v>
      </c>
      <c r="AB734" s="2">
        <v>630.6</v>
      </c>
      <c r="AC734" s="2">
        <v>0</v>
      </c>
      <c r="AD734" s="2">
        <v>0</v>
      </c>
      <c r="AE734" s="2"/>
    </row>
    <row r="735" spans="1:31" x14ac:dyDescent="0.25">
      <c r="A735" t="s">
        <v>4484</v>
      </c>
      <c r="B735" t="s">
        <v>4485</v>
      </c>
      <c r="C735" t="s">
        <v>2583</v>
      </c>
      <c r="D735" t="s">
        <v>4486</v>
      </c>
      <c r="E735" t="s">
        <v>1062</v>
      </c>
      <c r="F735" t="s">
        <v>4487</v>
      </c>
      <c r="G735" t="s">
        <v>1063</v>
      </c>
      <c r="H735" t="str">
        <f t="shared" si="12"/>
        <v>VDD</v>
      </c>
      <c r="I735" t="s">
        <v>1062</v>
      </c>
      <c r="J735" t="s">
        <v>1063</v>
      </c>
      <c r="K735" t="s">
        <v>1063</v>
      </c>
      <c r="M735">
        <v>60</v>
      </c>
      <c r="N735" s="2">
        <v>16330</v>
      </c>
      <c r="O735" s="2">
        <v>0</v>
      </c>
      <c r="P735" s="2">
        <v>272.16000000000003</v>
      </c>
      <c r="Q735" s="2">
        <v>0</v>
      </c>
      <c r="R735" s="2">
        <v>0</v>
      </c>
      <c r="S735" s="2">
        <v>4082.5</v>
      </c>
      <c r="T735" s="2">
        <v>16330</v>
      </c>
      <c r="U735" s="2">
        <v>16330</v>
      </c>
      <c r="V735" s="2">
        <v>830.1</v>
      </c>
      <c r="W735" s="2">
        <v>830.1</v>
      </c>
      <c r="X735" s="2">
        <v>527.1</v>
      </c>
      <c r="Y735" s="2">
        <v>0</v>
      </c>
      <c r="Z735" s="2">
        <v>0</v>
      </c>
      <c r="AA735" s="2">
        <v>332.04</v>
      </c>
      <c r="AB735" s="2">
        <v>1016.87</v>
      </c>
      <c r="AC735" s="2">
        <v>0</v>
      </c>
      <c r="AD735" s="2">
        <v>0</v>
      </c>
      <c r="AE735" s="2"/>
    </row>
    <row r="736" spans="1:31" x14ac:dyDescent="0.25">
      <c r="A736" t="s">
        <v>1874</v>
      </c>
      <c r="B736" t="s">
        <v>3786</v>
      </c>
      <c r="C736" t="s">
        <v>4488</v>
      </c>
      <c r="D736" t="s">
        <v>4489</v>
      </c>
      <c r="E736" t="s">
        <v>1064</v>
      </c>
      <c r="F736" t="s">
        <v>4490</v>
      </c>
      <c r="G736" t="s">
        <v>627</v>
      </c>
      <c r="H736" t="str">
        <f t="shared" si="12"/>
        <v>VDD</v>
      </c>
      <c r="I736" t="s">
        <v>1064</v>
      </c>
      <c r="J736" t="s">
        <v>627</v>
      </c>
      <c r="K736" t="s">
        <v>627</v>
      </c>
      <c r="M736">
        <v>60</v>
      </c>
      <c r="N736" s="2">
        <v>11516</v>
      </c>
      <c r="O736" s="2">
        <v>0</v>
      </c>
      <c r="P736" s="2">
        <v>191.93</v>
      </c>
      <c r="Q736" s="2">
        <v>440</v>
      </c>
      <c r="R736" s="2">
        <v>0</v>
      </c>
      <c r="S736" s="2">
        <v>2879</v>
      </c>
      <c r="T736" s="2">
        <v>11516</v>
      </c>
      <c r="U736" s="2">
        <v>11516</v>
      </c>
      <c r="V736" s="2">
        <v>585.39</v>
      </c>
      <c r="W736" s="2">
        <v>607.39</v>
      </c>
      <c r="X736" s="2">
        <v>385.69</v>
      </c>
      <c r="Y736" s="2">
        <v>0</v>
      </c>
      <c r="Z736" s="2">
        <v>0</v>
      </c>
      <c r="AA736" s="2">
        <v>242.95</v>
      </c>
      <c r="AB736" s="2">
        <v>744.05</v>
      </c>
      <c r="AC736" s="2">
        <v>0</v>
      </c>
      <c r="AD736" s="2">
        <v>0</v>
      </c>
      <c r="AE736" s="2"/>
    </row>
    <row r="737" spans="1:31" x14ac:dyDescent="0.25">
      <c r="A737" t="s">
        <v>1874</v>
      </c>
      <c r="B737" t="s">
        <v>4491</v>
      </c>
      <c r="C737" t="s">
        <v>4492</v>
      </c>
      <c r="D737" t="s">
        <v>4493</v>
      </c>
      <c r="E737" t="s">
        <v>1065</v>
      </c>
      <c r="F737" t="s">
        <v>4494</v>
      </c>
      <c r="G737" t="s">
        <v>1066</v>
      </c>
      <c r="H737" t="str">
        <f t="shared" si="12"/>
        <v>VDD</v>
      </c>
      <c r="I737" t="s">
        <v>1065</v>
      </c>
      <c r="J737" t="s">
        <v>1066</v>
      </c>
      <c r="K737" t="s">
        <v>1066</v>
      </c>
      <c r="M737">
        <v>60</v>
      </c>
      <c r="N737" s="2">
        <v>9458</v>
      </c>
      <c r="O737" s="2">
        <v>0</v>
      </c>
      <c r="P737" s="2">
        <v>157.63</v>
      </c>
      <c r="Q737" s="2">
        <v>880</v>
      </c>
      <c r="R737" s="2">
        <v>0</v>
      </c>
      <c r="S737" s="2">
        <v>2364.5</v>
      </c>
      <c r="T737" s="2">
        <v>9458</v>
      </c>
      <c r="U737" s="2">
        <v>9458</v>
      </c>
      <c r="V737" s="2">
        <v>480.78</v>
      </c>
      <c r="W737" s="2">
        <v>524.78</v>
      </c>
      <c r="X737" s="2">
        <v>333.23</v>
      </c>
      <c r="Y737" s="2">
        <v>0</v>
      </c>
      <c r="Z737" s="2">
        <v>0</v>
      </c>
      <c r="AA737" s="2">
        <v>209.91</v>
      </c>
      <c r="AB737" s="2">
        <v>642.85</v>
      </c>
      <c r="AC737" s="2">
        <v>0</v>
      </c>
      <c r="AD737" s="2">
        <v>0</v>
      </c>
      <c r="AE737" s="2"/>
    </row>
    <row r="738" spans="1:31" x14ac:dyDescent="0.25">
      <c r="A738" t="s">
        <v>3188</v>
      </c>
      <c r="B738" t="s">
        <v>2449</v>
      </c>
      <c r="C738" t="s">
        <v>4495</v>
      </c>
      <c r="D738" t="s">
        <v>4496</v>
      </c>
      <c r="E738" t="s">
        <v>1067</v>
      </c>
      <c r="F738" t="s">
        <v>4497</v>
      </c>
      <c r="G738" t="s">
        <v>1068</v>
      </c>
      <c r="H738" t="str">
        <f t="shared" si="12"/>
        <v>VDD</v>
      </c>
      <c r="I738" t="s">
        <v>1067</v>
      </c>
      <c r="J738" t="s">
        <v>1068</v>
      </c>
      <c r="K738" t="s">
        <v>1068</v>
      </c>
      <c r="M738">
        <v>60</v>
      </c>
      <c r="N738" s="2">
        <v>11096</v>
      </c>
      <c r="O738" s="2">
        <v>0</v>
      </c>
      <c r="P738" s="2">
        <v>184.93</v>
      </c>
      <c r="Q738" s="2">
        <v>1320</v>
      </c>
      <c r="R738" s="2">
        <v>0</v>
      </c>
      <c r="S738" s="2">
        <v>2774</v>
      </c>
      <c r="T738" s="2">
        <v>11096</v>
      </c>
      <c r="U738" s="2">
        <v>11096</v>
      </c>
      <c r="V738" s="2">
        <v>564.04</v>
      </c>
      <c r="W738" s="2">
        <v>630.04</v>
      </c>
      <c r="X738" s="2">
        <v>400.07</v>
      </c>
      <c r="Y738" s="2">
        <v>0</v>
      </c>
      <c r="Z738" s="2">
        <v>0</v>
      </c>
      <c r="AA738" s="2">
        <v>252.01</v>
      </c>
      <c r="AB738" s="2">
        <v>771.8</v>
      </c>
      <c r="AC738" s="2">
        <v>0</v>
      </c>
      <c r="AD738" s="2">
        <v>0</v>
      </c>
      <c r="AE738" s="2"/>
    </row>
    <row r="739" spans="1:31" x14ac:dyDescent="0.25">
      <c r="A739" t="s">
        <v>2032</v>
      </c>
      <c r="B739" t="s">
        <v>2668</v>
      </c>
      <c r="C739" t="s">
        <v>4498</v>
      </c>
      <c r="D739" t="s">
        <v>4499</v>
      </c>
      <c r="E739" t="s">
        <v>950</v>
      </c>
      <c r="F739" t="s">
        <v>4500</v>
      </c>
      <c r="G739" t="s">
        <v>215</v>
      </c>
      <c r="H739" t="str">
        <f t="shared" si="12"/>
        <v>VDD</v>
      </c>
      <c r="I739" t="s">
        <v>950</v>
      </c>
      <c r="J739" t="s">
        <v>215</v>
      </c>
      <c r="K739" t="s">
        <v>215</v>
      </c>
      <c r="M739">
        <v>60</v>
      </c>
      <c r="N739" s="2">
        <v>15286</v>
      </c>
      <c r="O739" s="2">
        <v>0</v>
      </c>
      <c r="P739" s="2">
        <v>254.76</v>
      </c>
      <c r="Q739" s="2">
        <v>0</v>
      </c>
      <c r="R739" s="2">
        <v>0</v>
      </c>
      <c r="S739" s="2">
        <v>3821.5</v>
      </c>
      <c r="T739" s="2">
        <v>15286</v>
      </c>
      <c r="U739" s="2">
        <v>15286</v>
      </c>
      <c r="V739" s="2">
        <v>777.04</v>
      </c>
      <c r="W739" s="2">
        <v>777.04</v>
      </c>
      <c r="X739" s="2">
        <v>493.41</v>
      </c>
      <c r="Y739" s="2">
        <v>0</v>
      </c>
      <c r="Z739" s="2">
        <v>0</v>
      </c>
      <c r="AA739" s="2">
        <v>310.81</v>
      </c>
      <c r="AB739" s="2">
        <v>951.87</v>
      </c>
      <c r="AC739" s="2">
        <v>0</v>
      </c>
      <c r="AD739" s="2">
        <v>0</v>
      </c>
      <c r="AE739" s="2"/>
    </row>
    <row r="740" spans="1:31" x14ac:dyDescent="0.25">
      <c r="A740" t="s">
        <v>4501</v>
      </c>
      <c r="B740" t="s">
        <v>2375</v>
      </c>
      <c r="C740" t="s">
        <v>4502</v>
      </c>
      <c r="D740" t="s">
        <v>4503</v>
      </c>
      <c r="E740" t="s">
        <v>1069</v>
      </c>
      <c r="F740" t="s">
        <v>4504</v>
      </c>
      <c r="G740" t="s">
        <v>1070</v>
      </c>
      <c r="H740" t="str">
        <f t="shared" si="12"/>
        <v>VDD</v>
      </c>
      <c r="I740" t="s">
        <v>1069</v>
      </c>
      <c r="J740" t="s">
        <v>1070</v>
      </c>
      <c r="K740" t="s">
        <v>1070</v>
      </c>
      <c r="M740">
        <v>60</v>
      </c>
      <c r="N740" s="2">
        <v>9694</v>
      </c>
      <c r="O740" s="2">
        <v>0</v>
      </c>
      <c r="P740" s="2">
        <v>161.56</v>
      </c>
      <c r="Q740" s="2">
        <v>880</v>
      </c>
      <c r="R740" s="2">
        <v>0</v>
      </c>
      <c r="S740" s="2">
        <v>2423.5</v>
      </c>
      <c r="T740" s="2">
        <v>9694</v>
      </c>
      <c r="U740" s="2">
        <v>9694</v>
      </c>
      <c r="V740" s="2">
        <v>492.78</v>
      </c>
      <c r="W740" s="2">
        <v>536.78</v>
      </c>
      <c r="X740" s="2">
        <v>340.85</v>
      </c>
      <c r="Y740" s="2">
        <v>0</v>
      </c>
      <c r="Z740" s="2">
        <v>0</v>
      </c>
      <c r="AA740" s="2">
        <v>214.71</v>
      </c>
      <c r="AB740" s="2">
        <v>657.53</v>
      </c>
      <c r="AC740" s="2">
        <v>0</v>
      </c>
      <c r="AD740" s="2">
        <v>0</v>
      </c>
      <c r="AE740" s="2"/>
    </row>
    <row r="741" spans="1:31" x14ac:dyDescent="0.25">
      <c r="A741" t="s">
        <v>4505</v>
      </c>
      <c r="B741" t="s">
        <v>4506</v>
      </c>
      <c r="C741" t="s">
        <v>1845</v>
      </c>
      <c r="D741" t="s">
        <v>4507</v>
      </c>
      <c r="E741" t="s">
        <v>1071</v>
      </c>
      <c r="F741" t="s">
        <v>4508</v>
      </c>
      <c r="G741" t="s">
        <v>99</v>
      </c>
      <c r="H741" t="str">
        <f t="shared" si="12"/>
        <v>VDD</v>
      </c>
      <c r="I741" t="s">
        <v>1071</v>
      </c>
      <c r="J741" t="s">
        <v>99</v>
      </c>
      <c r="K741" t="s">
        <v>99</v>
      </c>
      <c r="M741">
        <v>60</v>
      </c>
      <c r="N741" s="2">
        <v>9694</v>
      </c>
      <c r="O741" s="2">
        <v>0</v>
      </c>
      <c r="P741" s="2">
        <v>161.56</v>
      </c>
      <c r="Q741" s="2">
        <v>880</v>
      </c>
      <c r="R741" s="2">
        <v>0</v>
      </c>
      <c r="S741" s="2">
        <v>2423.5</v>
      </c>
      <c r="T741" s="2">
        <v>9694</v>
      </c>
      <c r="U741" s="2">
        <v>9694</v>
      </c>
      <c r="V741" s="2">
        <v>492.78</v>
      </c>
      <c r="W741" s="2">
        <v>536.78</v>
      </c>
      <c r="X741" s="2">
        <v>340.85</v>
      </c>
      <c r="Y741" s="2">
        <v>0</v>
      </c>
      <c r="Z741" s="2">
        <v>0</v>
      </c>
      <c r="AA741" s="2">
        <v>214.71</v>
      </c>
      <c r="AB741" s="2">
        <v>657.53</v>
      </c>
      <c r="AC741" s="2">
        <v>0</v>
      </c>
      <c r="AD741" s="2">
        <v>0</v>
      </c>
      <c r="AE741" s="2"/>
    </row>
    <row r="742" spans="1:31" x14ac:dyDescent="0.25">
      <c r="A742" t="s">
        <v>4509</v>
      </c>
      <c r="B742" t="s">
        <v>1874</v>
      </c>
      <c r="C742" t="s">
        <v>4510</v>
      </c>
      <c r="D742" t="s">
        <v>4511</v>
      </c>
      <c r="E742" t="s">
        <v>1733</v>
      </c>
      <c r="F742" s="4" t="s">
        <v>4512</v>
      </c>
      <c r="G742" t="s">
        <v>1734</v>
      </c>
      <c r="H742" t="str">
        <f t="shared" si="12"/>
        <v>VDD</v>
      </c>
      <c r="I742" t="s">
        <v>1733</v>
      </c>
      <c r="J742" t="s">
        <v>1734</v>
      </c>
      <c r="K742" t="s">
        <v>1734</v>
      </c>
      <c r="M742">
        <v>60</v>
      </c>
      <c r="N742" s="2">
        <v>11878</v>
      </c>
      <c r="O742" s="2">
        <v>0</v>
      </c>
      <c r="P742" s="2">
        <v>0</v>
      </c>
      <c r="Q742" s="2">
        <v>0</v>
      </c>
      <c r="R742" s="2">
        <v>0</v>
      </c>
      <c r="S742" s="2">
        <v>2969.5</v>
      </c>
      <c r="T742" s="2">
        <v>11878</v>
      </c>
      <c r="U742" s="2">
        <v>11878</v>
      </c>
      <c r="V742" s="2">
        <v>593.9</v>
      </c>
      <c r="W742" s="2">
        <v>593.9</v>
      </c>
      <c r="X742" s="2">
        <v>377.12</v>
      </c>
      <c r="Y742" s="2">
        <v>0</v>
      </c>
      <c r="Z742" s="2">
        <v>0</v>
      </c>
      <c r="AA742" s="2">
        <v>237.56</v>
      </c>
      <c r="AB742" s="2">
        <v>727.52</v>
      </c>
      <c r="AC742" s="2">
        <v>0</v>
      </c>
      <c r="AD742" s="2">
        <v>0</v>
      </c>
      <c r="AE742" s="2"/>
    </row>
    <row r="743" spans="1:31" x14ac:dyDescent="0.25">
      <c r="A743" t="s">
        <v>4501</v>
      </c>
      <c r="B743" t="s">
        <v>4513</v>
      </c>
      <c r="C743" t="s">
        <v>4514</v>
      </c>
      <c r="D743" t="s">
        <v>4515</v>
      </c>
      <c r="E743" t="s">
        <v>1749</v>
      </c>
      <c r="F743" t="s">
        <v>4516</v>
      </c>
      <c r="G743" t="s">
        <v>1750</v>
      </c>
      <c r="H743" t="str">
        <f t="shared" si="12"/>
        <v>VDD</v>
      </c>
      <c r="I743" t="s">
        <v>1749</v>
      </c>
      <c r="J743" t="s">
        <v>1750</v>
      </c>
      <c r="K743" t="s">
        <v>1750</v>
      </c>
      <c r="M743">
        <v>60</v>
      </c>
      <c r="N743" s="2">
        <v>9694</v>
      </c>
      <c r="O743" s="2">
        <v>0</v>
      </c>
      <c r="P743" s="2">
        <v>161.56</v>
      </c>
      <c r="Q743" s="2">
        <v>0</v>
      </c>
      <c r="R743" s="2">
        <v>1936</v>
      </c>
      <c r="S743" s="2">
        <v>2423.5</v>
      </c>
      <c r="T743" s="2">
        <v>9694</v>
      </c>
      <c r="U743" s="2">
        <v>9694</v>
      </c>
      <c r="V743" s="2">
        <v>492.78</v>
      </c>
      <c r="W743" s="2">
        <v>589.58000000000004</v>
      </c>
      <c r="X743" s="2">
        <v>374.37</v>
      </c>
      <c r="Y743" s="2">
        <v>0</v>
      </c>
      <c r="Z743" s="2">
        <v>0</v>
      </c>
      <c r="AA743" s="2">
        <v>235.83</v>
      </c>
      <c r="AB743" s="2">
        <v>722.21</v>
      </c>
      <c r="AC743" s="2">
        <v>0</v>
      </c>
      <c r="AD743" s="2">
        <v>0</v>
      </c>
      <c r="AE743" s="2"/>
    </row>
    <row r="744" spans="1:31" x14ac:dyDescent="0.25">
      <c r="A744" t="s">
        <v>4517</v>
      </c>
      <c r="B744" t="s">
        <v>4518</v>
      </c>
      <c r="C744" t="s">
        <v>4519</v>
      </c>
      <c r="D744" t="s">
        <v>4520</v>
      </c>
      <c r="E744" t="s">
        <v>1072</v>
      </c>
      <c r="F744" t="s">
        <v>4521</v>
      </c>
      <c r="G744" t="s">
        <v>153</v>
      </c>
      <c r="H744" t="str">
        <f t="shared" si="12"/>
        <v>VDD</v>
      </c>
      <c r="I744" t="s">
        <v>1072</v>
      </c>
      <c r="J744" t="s">
        <v>153</v>
      </c>
      <c r="K744" t="s">
        <v>153</v>
      </c>
      <c r="M744">
        <v>60</v>
      </c>
      <c r="N744" s="2">
        <v>15286</v>
      </c>
      <c r="O744" s="2">
        <v>0</v>
      </c>
      <c r="P744" s="2">
        <v>254.76</v>
      </c>
      <c r="Q744" s="2">
        <v>880</v>
      </c>
      <c r="R744" s="2">
        <v>0</v>
      </c>
      <c r="S744" s="2">
        <v>3821.5</v>
      </c>
      <c r="T744" s="2">
        <v>15286</v>
      </c>
      <c r="U744" s="2">
        <v>15286</v>
      </c>
      <c r="V744" s="2">
        <v>777.04</v>
      </c>
      <c r="W744" s="2">
        <v>821.04</v>
      </c>
      <c r="X744" s="2">
        <v>521.35</v>
      </c>
      <c r="Y744" s="2">
        <v>0</v>
      </c>
      <c r="Z744" s="2">
        <v>0</v>
      </c>
      <c r="AA744" s="2">
        <v>328.41</v>
      </c>
      <c r="AB744" s="2">
        <v>1005.76</v>
      </c>
      <c r="AC744" s="2">
        <v>0</v>
      </c>
      <c r="AD744" s="2">
        <v>0</v>
      </c>
      <c r="AE744" s="2"/>
    </row>
    <row r="745" spans="1:31" x14ac:dyDescent="0.25">
      <c r="A745" t="s">
        <v>4522</v>
      </c>
      <c r="B745" t="s">
        <v>4451</v>
      </c>
      <c r="C745" t="s">
        <v>4523</v>
      </c>
      <c r="D745" t="s">
        <v>4524</v>
      </c>
      <c r="E745" t="s">
        <v>1073</v>
      </c>
      <c r="F745" t="s">
        <v>4525</v>
      </c>
      <c r="G745" t="s">
        <v>1074</v>
      </c>
      <c r="H745" t="str">
        <f t="shared" si="12"/>
        <v>VDD</v>
      </c>
      <c r="I745" t="s">
        <v>1073</v>
      </c>
      <c r="J745" t="s">
        <v>1074</v>
      </c>
      <c r="K745" t="s">
        <v>1074</v>
      </c>
      <c r="M745">
        <v>60</v>
      </c>
      <c r="N745" s="2">
        <v>16222</v>
      </c>
      <c r="O745" s="2">
        <v>0</v>
      </c>
      <c r="P745" s="2">
        <v>270.36</v>
      </c>
      <c r="Q745" s="2">
        <v>880</v>
      </c>
      <c r="R745" s="2">
        <v>0</v>
      </c>
      <c r="S745" s="2">
        <v>4055.5</v>
      </c>
      <c r="T745" s="2">
        <v>16222</v>
      </c>
      <c r="U745" s="2">
        <v>16222</v>
      </c>
      <c r="V745" s="2">
        <v>824.61</v>
      </c>
      <c r="W745" s="2">
        <v>868.61</v>
      </c>
      <c r="X745" s="2">
        <v>551.55999999999995</v>
      </c>
      <c r="Y745" s="2">
        <v>0</v>
      </c>
      <c r="Z745" s="2">
        <v>0</v>
      </c>
      <c r="AA745" s="2">
        <v>347.44</v>
      </c>
      <c r="AB745" s="2">
        <v>1064.04</v>
      </c>
      <c r="AC745" s="2">
        <v>0</v>
      </c>
      <c r="AD745" s="2">
        <v>0</v>
      </c>
      <c r="AE745" s="2"/>
    </row>
    <row r="746" spans="1:31" x14ac:dyDescent="0.25">
      <c r="A746" t="s">
        <v>4526</v>
      </c>
      <c r="B746" t="s">
        <v>3815</v>
      </c>
      <c r="C746" t="s">
        <v>4527</v>
      </c>
      <c r="D746" t="s">
        <v>4528</v>
      </c>
      <c r="E746" t="s">
        <v>1075</v>
      </c>
      <c r="F746" t="s">
        <v>4529</v>
      </c>
      <c r="G746" t="s">
        <v>124</v>
      </c>
      <c r="H746" t="str">
        <f t="shared" si="12"/>
        <v>VDD</v>
      </c>
      <c r="I746" t="s">
        <v>1075</v>
      </c>
      <c r="J746" t="s">
        <v>124</v>
      </c>
      <c r="K746" t="s">
        <v>124</v>
      </c>
      <c r="M746">
        <v>60</v>
      </c>
      <c r="N746" s="2">
        <v>15286</v>
      </c>
      <c r="O746" s="2">
        <v>0</v>
      </c>
      <c r="P746" s="2">
        <v>254.76</v>
      </c>
      <c r="Q746" s="2">
        <v>0</v>
      </c>
      <c r="R746" s="2">
        <v>0</v>
      </c>
      <c r="S746" s="2">
        <v>3821.5</v>
      </c>
      <c r="T746" s="2">
        <v>15286</v>
      </c>
      <c r="U746" s="2">
        <v>15286</v>
      </c>
      <c r="V746" s="2">
        <v>777.04</v>
      </c>
      <c r="W746" s="2">
        <v>777.04</v>
      </c>
      <c r="X746" s="2">
        <v>493.41</v>
      </c>
      <c r="Y746" s="2">
        <v>0</v>
      </c>
      <c r="Z746" s="2">
        <v>0</v>
      </c>
      <c r="AA746" s="2">
        <v>310.81</v>
      </c>
      <c r="AB746" s="2">
        <v>951.87</v>
      </c>
      <c r="AC746" s="2">
        <v>0</v>
      </c>
      <c r="AD746" s="2">
        <v>0</v>
      </c>
      <c r="AE746" s="2"/>
    </row>
    <row r="747" spans="1:31" x14ac:dyDescent="0.25">
      <c r="A747" t="s">
        <v>2710</v>
      </c>
      <c r="B747" t="s">
        <v>1926</v>
      </c>
      <c r="C747" t="s">
        <v>4530</v>
      </c>
      <c r="D747" t="s">
        <v>4531</v>
      </c>
      <c r="E747" t="s">
        <v>1076</v>
      </c>
      <c r="F747" t="s">
        <v>4532</v>
      </c>
      <c r="G747" t="s">
        <v>1077</v>
      </c>
      <c r="H747" t="str">
        <f t="shared" si="12"/>
        <v>VDD</v>
      </c>
      <c r="I747" t="s">
        <v>1076</v>
      </c>
      <c r="J747" t="s">
        <v>1077</v>
      </c>
      <c r="K747" t="s">
        <v>1077</v>
      </c>
      <c r="M747">
        <v>60</v>
      </c>
      <c r="N747" s="2">
        <v>9694</v>
      </c>
      <c r="O747" s="2">
        <v>0</v>
      </c>
      <c r="P747" s="2">
        <v>161.56</v>
      </c>
      <c r="Q747" s="2">
        <v>440</v>
      </c>
      <c r="R747" s="2">
        <v>0</v>
      </c>
      <c r="S747" s="2">
        <v>2423.5</v>
      </c>
      <c r="T747" s="2">
        <v>9694</v>
      </c>
      <c r="U747" s="2">
        <v>9694</v>
      </c>
      <c r="V747" s="2">
        <v>492.78</v>
      </c>
      <c r="W747" s="2">
        <v>514.78</v>
      </c>
      <c r="X747" s="2">
        <v>326.87</v>
      </c>
      <c r="Y747" s="2">
        <v>0</v>
      </c>
      <c r="Z747" s="2">
        <v>0</v>
      </c>
      <c r="AA747" s="2">
        <v>205.91</v>
      </c>
      <c r="AB747" s="2">
        <v>630.6</v>
      </c>
      <c r="AC747" s="2">
        <v>0</v>
      </c>
      <c r="AD747" s="2">
        <v>0</v>
      </c>
      <c r="AE747" s="2"/>
    </row>
    <row r="748" spans="1:31" x14ac:dyDescent="0.25">
      <c r="A748" t="s">
        <v>2042</v>
      </c>
      <c r="B748" t="s">
        <v>2154</v>
      </c>
      <c r="C748" t="s">
        <v>4533</v>
      </c>
      <c r="D748" t="s">
        <v>4534</v>
      </c>
      <c r="E748" t="s">
        <v>1078</v>
      </c>
      <c r="F748" t="s">
        <v>4535</v>
      </c>
      <c r="G748" t="s">
        <v>407</v>
      </c>
      <c r="H748" t="str">
        <f t="shared" si="12"/>
        <v>VDD</v>
      </c>
      <c r="I748" t="s">
        <v>1078</v>
      </c>
      <c r="J748" t="s">
        <v>407</v>
      </c>
      <c r="K748" t="s">
        <v>407</v>
      </c>
      <c r="M748">
        <v>60</v>
      </c>
      <c r="N748" s="2">
        <v>11516</v>
      </c>
      <c r="O748" s="2">
        <v>0</v>
      </c>
      <c r="P748" s="2">
        <v>191.93</v>
      </c>
      <c r="Q748" s="2">
        <v>0</v>
      </c>
      <c r="R748" s="2">
        <v>2304</v>
      </c>
      <c r="S748" s="2">
        <v>2879</v>
      </c>
      <c r="T748" s="2">
        <v>11516</v>
      </c>
      <c r="U748" s="2">
        <v>11516</v>
      </c>
      <c r="V748" s="2">
        <v>585.39</v>
      </c>
      <c r="W748" s="2">
        <v>700.59</v>
      </c>
      <c r="X748" s="2">
        <v>444.88</v>
      </c>
      <c r="Y748" s="2">
        <v>0</v>
      </c>
      <c r="Z748" s="2">
        <v>0</v>
      </c>
      <c r="AA748" s="2">
        <v>280.23</v>
      </c>
      <c r="AB748" s="2">
        <v>858.22</v>
      </c>
      <c r="AC748" s="2">
        <v>0</v>
      </c>
      <c r="AD748" s="2">
        <v>0</v>
      </c>
      <c r="AE748" s="2"/>
    </row>
    <row r="749" spans="1:31" x14ac:dyDescent="0.25">
      <c r="A749" t="s">
        <v>2710</v>
      </c>
      <c r="B749" t="s">
        <v>2079</v>
      </c>
      <c r="C749" t="s">
        <v>4536</v>
      </c>
      <c r="D749" t="s">
        <v>4537</v>
      </c>
      <c r="E749" t="s">
        <v>1079</v>
      </c>
      <c r="F749" t="s">
        <v>4538</v>
      </c>
      <c r="G749" t="s">
        <v>269</v>
      </c>
      <c r="H749" t="str">
        <f t="shared" si="12"/>
        <v>VDD</v>
      </c>
      <c r="I749" t="s">
        <v>1079</v>
      </c>
      <c r="J749" t="s">
        <v>269</v>
      </c>
      <c r="K749" t="s">
        <v>269</v>
      </c>
      <c r="M749">
        <v>60</v>
      </c>
      <c r="N749" s="2">
        <v>9694</v>
      </c>
      <c r="O749" s="2">
        <v>0</v>
      </c>
      <c r="P749" s="2">
        <v>161.56</v>
      </c>
      <c r="Q749" s="2">
        <v>0</v>
      </c>
      <c r="R749" s="2">
        <v>0</v>
      </c>
      <c r="S749" s="2">
        <v>2423.5</v>
      </c>
      <c r="T749" s="2">
        <v>9694</v>
      </c>
      <c r="U749" s="2">
        <v>9694</v>
      </c>
      <c r="V749" s="2">
        <v>492.78</v>
      </c>
      <c r="W749" s="2">
        <v>492.78</v>
      </c>
      <c r="X749" s="2">
        <v>312.91000000000003</v>
      </c>
      <c r="Y749" s="2">
        <v>0</v>
      </c>
      <c r="Z749" s="2">
        <v>0</v>
      </c>
      <c r="AA749" s="2">
        <v>197.11</v>
      </c>
      <c r="AB749" s="2">
        <v>603.64</v>
      </c>
      <c r="AC749" s="2">
        <v>0</v>
      </c>
      <c r="AD749" s="2">
        <v>0</v>
      </c>
      <c r="AE749" s="2"/>
    </row>
    <row r="750" spans="1:31" x14ac:dyDescent="0.25">
      <c r="A750" t="s">
        <v>2710</v>
      </c>
      <c r="B750" t="s">
        <v>2916</v>
      </c>
      <c r="C750" t="s">
        <v>4539</v>
      </c>
      <c r="D750" t="s">
        <v>4540</v>
      </c>
      <c r="E750" t="s">
        <v>1080</v>
      </c>
      <c r="F750" t="s">
        <v>4541</v>
      </c>
      <c r="G750" t="s">
        <v>99</v>
      </c>
      <c r="H750" t="str">
        <f t="shared" si="12"/>
        <v>VDD</v>
      </c>
      <c r="I750" t="s">
        <v>1080</v>
      </c>
      <c r="J750" t="s">
        <v>99</v>
      </c>
      <c r="K750" t="s">
        <v>99</v>
      </c>
      <c r="M750">
        <v>60</v>
      </c>
      <c r="N750" s="2">
        <v>9694</v>
      </c>
      <c r="O750" s="2">
        <v>0</v>
      </c>
      <c r="P750" s="2">
        <v>161.56</v>
      </c>
      <c r="Q750" s="2">
        <v>880</v>
      </c>
      <c r="R750" s="2">
        <v>0</v>
      </c>
      <c r="S750" s="2">
        <v>2423.5</v>
      </c>
      <c r="T750" s="2">
        <v>9694</v>
      </c>
      <c r="U750" s="2">
        <v>9694</v>
      </c>
      <c r="V750" s="2">
        <v>492.78</v>
      </c>
      <c r="W750" s="2">
        <v>536.78</v>
      </c>
      <c r="X750" s="2">
        <v>340.85</v>
      </c>
      <c r="Y750" s="2">
        <v>0</v>
      </c>
      <c r="Z750" s="2">
        <v>0</v>
      </c>
      <c r="AA750" s="2">
        <v>214.71</v>
      </c>
      <c r="AB750" s="2">
        <v>657.53</v>
      </c>
      <c r="AC750" s="2">
        <v>0</v>
      </c>
      <c r="AD750" s="2">
        <v>0</v>
      </c>
      <c r="AE750" s="2"/>
    </row>
    <row r="751" spans="1:31" x14ac:dyDescent="0.25">
      <c r="A751" t="s">
        <v>2042</v>
      </c>
      <c r="B751" t="s">
        <v>4542</v>
      </c>
      <c r="C751" t="s">
        <v>4543</v>
      </c>
      <c r="D751" t="s">
        <v>4544</v>
      </c>
      <c r="E751" t="s">
        <v>1081</v>
      </c>
      <c r="F751" t="s">
        <v>4545</v>
      </c>
      <c r="G751" t="s">
        <v>1082</v>
      </c>
      <c r="H751" t="str">
        <f t="shared" si="12"/>
        <v>VDD</v>
      </c>
      <c r="I751" t="s">
        <v>1081</v>
      </c>
      <c r="J751" t="s">
        <v>1082</v>
      </c>
      <c r="K751" t="s">
        <v>1082</v>
      </c>
      <c r="M751">
        <v>60</v>
      </c>
      <c r="N751" s="2">
        <v>14366</v>
      </c>
      <c r="O751" s="2">
        <v>6050</v>
      </c>
      <c r="P751" s="2">
        <v>239.43</v>
      </c>
      <c r="Q751" s="2">
        <v>2500</v>
      </c>
      <c r="R751" s="2">
        <v>0</v>
      </c>
      <c r="S751" s="2">
        <v>3591.5</v>
      </c>
      <c r="T751" s="2">
        <v>14366</v>
      </c>
      <c r="U751" s="2">
        <v>14366</v>
      </c>
      <c r="V751" s="2">
        <v>730.28</v>
      </c>
      <c r="W751" s="2">
        <v>1157.77</v>
      </c>
      <c r="X751" s="2">
        <v>735.19</v>
      </c>
      <c r="Y751" s="2">
        <v>0</v>
      </c>
      <c r="Z751" s="2">
        <v>0</v>
      </c>
      <c r="AA751" s="2">
        <v>463.11</v>
      </c>
      <c r="AB751" s="2">
        <v>1418.27</v>
      </c>
      <c r="AC751" s="2">
        <v>0</v>
      </c>
      <c r="AD751" s="2">
        <v>0</v>
      </c>
      <c r="AE751" s="2"/>
    </row>
    <row r="752" spans="1:31" x14ac:dyDescent="0.25">
      <c r="A752" t="s">
        <v>2042</v>
      </c>
      <c r="B752" t="s">
        <v>2313</v>
      </c>
      <c r="C752" t="s">
        <v>4546</v>
      </c>
      <c r="D752" t="s">
        <v>4547</v>
      </c>
      <c r="E752" t="s">
        <v>1083</v>
      </c>
      <c r="F752" t="s">
        <v>4548</v>
      </c>
      <c r="G752" t="s">
        <v>1084</v>
      </c>
      <c r="H752" t="str">
        <f t="shared" si="12"/>
        <v>VDD</v>
      </c>
      <c r="I752" t="s">
        <v>1083</v>
      </c>
      <c r="J752" t="s">
        <v>1084</v>
      </c>
      <c r="K752" t="s">
        <v>1084</v>
      </c>
      <c r="M752">
        <v>60</v>
      </c>
      <c r="N752" s="2">
        <v>9694</v>
      </c>
      <c r="O752" s="2">
        <v>0</v>
      </c>
      <c r="P752" s="2">
        <v>161.56</v>
      </c>
      <c r="Q752" s="2">
        <v>880</v>
      </c>
      <c r="R752" s="2">
        <v>0</v>
      </c>
      <c r="S752" s="2">
        <v>2423.5</v>
      </c>
      <c r="T752" s="2">
        <v>9694</v>
      </c>
      <c r="U752" s="2">
        <v>9694</v>
      </c>
      <c r="V752" s="2">
        <v>492.77</v>
      </c>
      <c r="W752" s="2">
        <v>536.77</v>
      </c>
      <c r="X752" s="2">
        <v>340.85</v>
      </c>
      <c r="Y752" s="2">
        <v>0</v>
      </c>
      <c r="Z752" s="2">
        <v>0</v>
      </c>
      <c r="AA752" s="2">
        <v>214.71</v>
      </c>
      <c r="AB752" s="2">
        <v>657.53</v>
      </c>
      <c r="AC752" s="2">
        <v>0</v>
      </c>
      <c r="AD752" s="2">
        <v>0</v>
      </c>
      <c r="AE752" s="2"/>
    </row>
    <row r="753" spans="1:31" x14ac:dyDescent="0.25">
      <c r="A753" t="s">
        <v>4549</v>
      </c>
      <c r="B753" t="s">
        <v>4248</v>
      </c>
      <c r="C753" t="s">
        <v>4550</v>
      </c>
      <c r="D753" t="s">
        <v>4551</v>
      </c>
      <c r="E753" t="s">
        <v>1085</v>
      </c>
      <c r="F753" t="s">
        <v>4552</v>
      </c>
      <c r="G753" t="s">
        <v>1086</v>
      </c>
      <c r="H753" t="str">
        <f t="shared" si="12"/>
        <v>VDD</v>
      </c>
      <c r="I753" t="s">
        <v>1085</v>
      </c>
      <c r="J753" t="s">
        <v>1086</v>
      </c>
      <c r="K753" t="s">
        <v>1086</v>
      </c>
      <c r="M753">
        <v>60</v>
      </c>
      <c r="N753" s="2">
        <v>14366</v>
      </c>
      <c r="O753" s="2">
        <v>0</v>
      </c>
      <c r="P753" s="2">
        <v>239.43</v>
      </c>
      <c r="Q753" s="2">
        <v>2500</v>
      </c>
      <c r="R753" s="2">
        <v>0</v>
      </c>
      <c r="S753" s="2">
        <v>3591.5</v>
      </c>
      <c r="T753" s="2">
        <v>14366</v>
      </c>
      <c r="U753" s="2">
        <v>14366</v>
      </c>
      <c r="V753" s="2">
        <v>730.26</v>
      </c>
      <c r="W753" s="2">
        <v>855.26</v>
      </c>
      <c r="X753" s="2">
        <v>543.08000000000004</v>
      </c>
      <c r="Y753" s="2">
        <v>0</v>
      </c>
      <c r="Z753" s="2">
        <v>0</v>
      </c>
      <c r="AA753" s="2">
        <v>342.1</v>
      </c>
      <c r="AB753" s="2">
        <v>1047.7</v>
      </c>
      <c r="AC753" s="2">
        <v>0</v>
      </c>
      <c r="AD753" s="2">
        <v>0</v>
      </c>
      <c r="AE753" s="2"/>
    </row>
    <row r="754" spans="1:31" x14ac:dyDescent="0.25">
      <c r="A754" t="s">
        <v>4513</v>
      </c>
      <c r="B754" t="s">
        <v>3163</v>
      </c>
      <c r="C754" t="s">
        <v>3275</v>
      </c>
      <c r="D754" t="s">
        <v>4553</v>
      </c>
      <c r="E754" t="s">
        <v>1087</v>
      </c>
      <c r="F754" t="s">
        <v>4554</v>
      </c>
      <c r="G754" t="s">
        <v>1088</v>
      </c>
      <c r="H754" t="str">
        <f t="shared" si="12"/>
        <v>VDD</v>
      </c>
      <c r="I754" t="s">
        <v>1087</v>
      </c>
      <c r="J754" t="s">
        <v>1088</v>
      </c>
      <c r="K754" t="s">
        <v>1088</v>
      </c>
      <c r="M754">
        <v>60</v>
      </c>
      <c r="N754" s="2">
        <v>10480</v>
      </c>
      <c r="O754" s="2">
        <v>259.2</v>
      </c>
      <c r="P754" s="2">
        <v>174.66</v>
      </c>
      <c r="Q754" s="2">
        <v>2500</v>
      </c>
      <c r="R754" s="2">
        <v>0</v>
      </c>
      <c r="S754" s="2">
        <v>2620</v>
      </c>
      <c r="T754" s="2">
        <v>10480</v>
      </c>
      <c r="U754" s="2">
        <v>10480</v>
      </c>
      <c r="V754" s="2">
        <v>532.73</v>
      </c>
      <c r="W754" s="2">
        <v>670.69</v>
      </c>
      <c r="X754" s="2">
        <v>425.89</v>
      </c>
      <c r="Y754" s="2">
        <v>0</v>
      </c>
      <c r="Z754" s="2">
        <v>0</v>
      </c>
      <c r="AA754" s="2">
        <v>268.27</v>
      </c>
      <c r="AB754" s="2">
        <v>821.6</v>
      </c>
      <c r="AC754" s="2">
        <v>0</v>
      </c>
      <c r="AD754" s="2">
        <v>0</v>
      </c>
      <c r="AE754" s="2"/>
    </row>
    <row r="755" spans="1:31" x14ac:dyDescent="0.25">
      <c r="A755" t="s">
        <v>4513</v>
      </c>
      <c r="B755" t="s">
        <v>2286</v>
      </c>
      <c r="C755" t="s">
        <v>4555</v>
      </c>
      <c r="D755" t="s">
        <v>4556</v>
      </c>
      <c r="E755" t="s">
        <v>1089</v>
      </c>
      <c r="F755" t="s">
        <v>4557</v>
      </c>
      <c r="G755" t="s">
        <v>1057</v>
      </c>
      <c r="H755" t="str">
        <f t="shared" si="12"/>
        <v>VDD</v>
      </c>
      <c r="I755" t="s">
        <v>1089</v>
      </c>
      <c r="J755" t="s">
        <v>1057</v>
      </c>
      <c r="K755" t="s">
        <v>1057</v>
      </c>
      <c r="M755">
        <v>60</v>
      </c>
      <c r="N755" s="2">
        <v>15286</v>
      </c>
      <c r="O755" s="2">
        <v>0</v>
      </c>
      <c r="P755" s="2">
        <v>254.76</v>
      </c>
      <c r="Q755" s="2">
        <v>880</v>
      </c>
      <c r="R755" s="2">
        <v>0</v>
      </c>
      <c r="S755" s="2">
        <v>3821.5</v>
      </c>
      <c r="T755" s="2">
        <v>15286</v>
      </c>
      <c r="U755" s="2">
        <v>15286</v>
      </c>
      <c r="V755" s="2">
        <v>777.04</v>
      </c>
      <c r="W755" s="2">
        <v>821.04</v>
      </c>
      <c r="X755" s="2">
        <v>521.35</v>
      </c>
      <c r="Y755" s="2">
        <v>0</v>
      </c>
      <c r="Z755" s="2">
        <v>0</v>
      </c>
      <c r="AA755" s="2">
        <v>328.41</v>
      </c>
      <c r="AB755" s="2">
        <v>1005.76</v>
      </c>
      <c r="AC755" s="2">
        <v>0</v>
      </c>
      <c r="AD755" s="2">
        <v>0</v>
      </c>
      <c r="AE755" s="2"/>
    </row>
    <row r="756" spans="1:31" x14ac:dyDescent="0.25">
      <c r="A756" t="s">
        <v>4558</v>
      </c>
      <c r="B756" t="s">
        <v>1980</v>
      </c>
      <c r="C756" t="s">
        <v>4559</v>
      </c>
      <c r="D756" t="s">
        <v>4560</v>
      </c>
      <c r="E756" t="s">
        <v>1090</v>
      </c>
      <c r="F756" t="s">
        <v>4561</v>
      </c>
      <c r="G756" t="s">
        <v>1091</v>
      </c>
      <c r="H756" t="str">
        <f t="shared" si="12"/>
        <v>VDD</v>
      </c>
      <c r="I756" t="s">
        <v>1090</v>
      </c>
      <c r="J756" t="s">
        <v>1091</v>
      </c>
      <c r="K756" t="s">
        <v>1091</v>
      </c>
      <c r="M756">
        <v>60</v>
      </c>
      <c r="N756" s="2">
        <v>16222</v>
      </c>
      <c r="O756" s="2">
        <v>0</v>
      </c>
      <c r="P756" s="2">
        <v>270.36</v>
      </c>
      <c r="Q756" s="2">
        <v>1540</v>
      </c>
      <c r="R756" s="2">
        <v>0</v>
      </c>
      <c r="S756" s="2">
        <v>4055.5</v>
      </c>
      <c r="T756" s="2">
        <v>16222</v>
      </c>
      <c r="U756" s="2">
        <v>16222</v>
      </c>
      <c r="V756" s="2">
        <v>824.61</v>
      </c>
      <c r="W756" s="2">
        <v>901.61</v>
      </c>
      <c r="X756" s="2">
        <v>572.51</v>
      </c>
      <c r="Y756" s="2">
        <v>0</v>
      </c>
      <c r="Z756" s="2">
        <v>0</v>
      </c>
      <c r="AA756" s="2">
        <v>360.64</v>
      </c>
      <c r="AB756" s="2">
        <v>1104.47</v>
      </c>
      <c r="AC756" s="2">
        <v>0</v>
      </c>
      <c r="AD756" s="2">
        <v>0</v>
      </c>
      <c r="AE756" s="2"/>
    </row>
    <row r="757" spans="1:31" x14ac:dyDescent="0.25">
      <c r="A757" t="s">
        <v>4562</v>
      </c>
      <c r="B757" t="s">
        <v>1844</v>
      </c>
      <c r="C757" t="s">
        <v>3766</v>
      </c>
      <c r="D757" t="s">
        <v>4563</v>
      </c>
      <c r="E757" t="s">
        <v>1092</v>
      </c>
      <c r="F757" t="s">
        <v>4564</v>
      </c>
      <c r="G757" t="s">
        <v>184</v>
      </c>
      <c r="H757" t="str">
        <f t="shared" si="12"/>
        <v>VDD</v>
      </c>
      <c r="I757" t="s">
        <v>1092</v>
      </c>
      <c r="J757" t="s">
        <v>184</v>
      </c>
      <c r="K757" t="s">
        <v>184</v>
      </c>
      <c r="M757">
        <v>60</v>
      </c>
      <c r="N757" s="2">
        <v>10866.5</v>
      </c>
      <c r="O757" s="2">
        <v>0</v>
      </c>
      <c r="P757" s="2">
        <v>177.5</v>
      </c>
      <c r="Q757" s="2">
        <v>880</v>
      </c>
      <c r="R757" s="2">
        <v>0</v>
      </c>
      <c r="S757" s="2">
        <v>2662.5</v>
      </c>
      <c r="T757" s="2">
        <v>10866.5</v>
      </c>
      <c r="U757" s="2">
        <v>10866.5</v>
      </c>
      <c r="V757" s="2">
        <v>552.20000000000005</v>
      </c>
      <c r="W757" s="2">
        <v>596.20000000000005</v>
      </c>
      <c r="X757" s="2">
        <v>378.57</v>
      </c>
      <c r="Y757" s="2">
        <v>0</v>
      </c>
      <c r="Z757" s="2">
        <v>0</v>
      </c>
      <c r="AA757" s="2">
        <v>238.48</v>
      </c>
      <c r="AB757" s="2">
        <v>730.33</v>
      </c>
      <c r="AC757" s="2">
        <v>0</v>
      </c>
      <c r="AD757" s="2">
        <v>0</v>
      </c>
      <c r="AE757" s="2"/>
    </row>
    <row r="758" spans="1:31" x14ac:dyDescent="0.25">
      <c r="A758" t="s">
        <v>4565</v>
      </c>
      <c r="B758" t="s">
        <v>3185</v>
      </c>
      <c r="C758" t="s">
        <v>4566</v>
      </c>
      <c r="D758" t="s">
        <v>4567</v>
      </c>
      <c r="E758" t="s">
        <v>1093</v>
      </c>
      <c r="F758" t="s">
        <v>4568</v>
      </c>
      <c r="G758" t="s">
        <v>158</v>
      </c>
      <c r="H758" t="str">
        <f t="shared" si="12"/>
        <v>VDD</v>
      </c>
      <c r="I758" t="s">
        <v>1093</v>
      </c>
      <c r="J758" t="s">
        <v>158</v>
      </c>
      <c r="K758" t="s">
        <v>158</v>
      </c>
      <c r="M758">
        <v>60</v>
      </c>
      <c r="N758" s="2">
        <v>12722</v>
      </c>
      <c r="O758" s="2">
        <v>0</v>
      </c>
      <c r="P758" s="2">
        <v>212.03</v>
      </c>
      <c r="Q758" s="2">
        <v>440</v>
      </c>
      <c r="R758" s="2">
        <v>2544</v>
      </c>
      <c r="S758" s="2">
        <v>3180.5</v>
      </c>
      <c r="T758" s="2">
        <v>12722</v>
      </c>
      <c r="U758" s="2">
        <v>12722</v>
      </c>
      <c r="V758" s="2">
        <v>646.70000000000005</v>
      </c>
      <c r="W758" s="2">
        <v>795.9</v>
      </c>
      <c r="X758" s="2">
        <v>505.39</v>
      </c>
      <c r="Y758" s="2">
        <v>0</v>
      </c>
      <c r="Z758" s="2">
        <v>0</v>
      </c>
      <c r="AA758" s="2">
        <v>318.36</v>
      </c>
      <c r="AB758" s="2">
        <v>974.97</v>
      </c>
      <c r="AC758" s="2">
        <v>0</v>
      </c>
      <c r="AD758" s="2">
        <v>0</v>
      </c>
      <c r="AE758" s="2"/>
    </row>
    <row r="759" spans="1:31" x14ac:dyDescent="0.25">
      <c r="A759" t="s">
        <v>4569</v>
      </c>
      <c r="B759" t="s">
        <v>1865</v>
      </c>
      <c r="C759" t="s">
        <v>4570</v>
      </c>
      <c r="D759" t="s">
        <v>4571</v>
      </c>
      <c r="E759" t="s">
        <v>1094</v>
      </c>
      <c r="F759" t="s">
        <v>4572</v>
      </c>
      <c r="G759" t="s">
        <v>130</v>
      </c>
      <c r="H759" t="str">
        <f t="shared" si="12"/>
        <v>VDD</v>
      </c>
      <c r="I759" t="s">
        <v>1094</v>
      </c>
      <c r="J759" t="s">
        <v>130</v>
      </c>
      <c r="K759" t="s">
        <v>130</v>
      </c>
      <c r="M759">
        <v>60</v>
      </c>
      <c r="N759" s="2">
        <v>10480</v>
      </c>
      <c r="O759" s="2">
        <v>0</v>
      </c>
      <c r="P759" s="2">
        <v>174.66</v>
      </c>
      <c r="Q759" s="2">
        <v>1320</v>
      </c>
      <c r="R759" s="2">
        <v>0</v>
      </c>
      <c r="S759" s="2">
        <v>2620</v>
      </c>
      <c r="T759" s="2">
        <v>10480</v>
      </c>
      <c r="U759" s="2">
        <v>10480</v>
      </c>
      <c r="V759" s="2">
        <v>532.73</v>
      </c>
      <c r="W759" s="2">
        <v>598.73</v>
      </c>
      <c r="X759" s="2">
        <v>380.18</v>
      </c>
      <c r="Y759" s="2">
        <v>0</v>
      </c>
      <c r="Z759" s="2">
        <v>778.35</v>
      </c>
      <c r="AA759" s="2">
        <v>239.49</v>
      </c>
      <c r="AB759" s="2">
        <v>733.44</v>
      </c>
      <c r="AC759" s="2">
        <v>0</v>
      </c>
      <c r="AD759" s="2">
        <v>239.49</v>
      </c>
      <c r="AE759" s="2"/>
    </row>
    <row r="760" spans="1:31" x14ac:dyDescent="0.25">
      <c r="A760" t="s">
        <v>4573</v>
      </c>
      <c r="B760" t="s">
        <v>1980</v>
      </c>
      <c r="C760" t="s">
        <v>1859</v>
      </c>
      <c r="D760" t="s">
        <v>4574</v>
      </c>
      <c r="E760" t="s">
        <v>1095</v>
      </c>
      <c r="F760" t="s">
        <v>4575</v>
      </c>
      <c r="G760" t="s">
        <v>43</v>
      </c>
      <c r="H760" t="str">
        <f t="shared" si="12"/>
        <v>VDD</v>
      </c>
      <c r="I760" t="s">
        <v>1095</v>
      </c>
      <c r="J760" t="s">
        <v>43</v>
      </c>
      <c r="K760" t="s">
        <v>43</v>
      </c>
      <c r="M760">
        <v>60</v>
      </c>
      <c r="N760" s="2">
        <v>9694</v>
      </c>
      <c r="O760" s="2">
        <v>0</v>
      </c>
      <c r="P760" s="2">
        <v>161.56</v>
      </c>
      <c r="Q760" s="2">
        <v>0</v>
      </c>
      <c r="R760" s="2">
        <v>0</v>
      </c>
      <c r="S760" s="2">
        <v>2423.5</v>
      </c>
      <c r="T760" s="2">
        <v>9694</v>
      </c>
      <c r="U760" s="2">
        <v>9694</v>
      </c>
      <c r="V760" s="2">
        <v>492.78</v>
      </c>
      <c r="W760" s="2">
        <v>492.78</v>
      </c>
      <c r="X760" s="2">
        <v>312.91000000000003</v>
      </c>
      <c r="Y760" s="2">
        <v>0</v>
      </c>
      <c r="Z760" s="2">
        <v>0</v>
      </c>
      <c r="AA760" s="2">
        <v>197.11</v>
      </c>
      <c r="AB760" s="2">
        <v>603.64</v>
      </c>
      <c r="AC760" s="2">
        <v>0</v>
      </c>
      <c r="AD760" s="2">
        <v>0</v>
      </c>
      <c r="AE760" s="2"/>
    </row>
    <row r="761" spans="1:31" x14ac:dyDescent="0.25">
      <c r="A761" t="s">
        <v>4569</v>
      </c>
      <c r="B761" t="s">
        <v>2396</v>
      </c>
      <c r="C761" t="s">
        <v>4576</v>
      </c>
      <c r="D761" t="s">
        <v>4577</v>
      </c>
      <c r="E761" t="s">
        <v>1096</v>
      </c>
      <c r="F761" t="s">
        <v>4578</v>
      </c>
      <c r="G761" t="s">
        <v>215</v>
      </c>
      <c r="H761" t="str">
        <f t="shared" si="12"/>
        <v>VDD</v>
      </c>
      <c r="I761" t="s">
        <v>1096</v>
      </c>
      <c r="J761" t="s">
        <v>215</v>
      </c>
      <c r="K761" t="s">
        <v>215</v>
      </c>
      <c r="M761">
        <v>60</v>
      </c>
      <c r="N761" s="2">
        <v>9694</v>
      </c>
      <c r="O761" s="2">
        <v>0</v>
      </c>
      <c r="P761" s="2">
        <v>161.56</v>
      </c>
      <c r="Q761" s="2">
        <v>0</v>
      </c>
      <c r="R761" s="2">
        <v>0</v>
      </c>
      <c r="S761" s="2">
        <v>2423.5</v>
      </c>
      <c r="T761" s="2">
        <v>9694</v>
      </c>
      <c r="U761" s="2">
        <v>9694</v>
      </c>
      <c r="V761" s="2">
        <v>492.78</v>
      </c>
      <c r="W761" s="2">
        <v>492.78</v>
      </c>
      <c r="X761" s="2">
        <v>312.91000000000003</v>
      </c>
      <c r="Y761" s="2">
        <v>0</v>
      </c>
      <c r="Z761" s="2">
        <v>0</v>
      </c>
      <c r="AA761" s="2">
        <v>197.11</v>
      </c>
      <c r="AB761" s="2">
        <v>603.64</v>
      </c>
      <c r="AC761" s="2">
        <v>0</v>
      </c>
      <c r="AD761" s="2">
        <v>0</v>
      </c>
      <c r="AE761" s="2"/>
    </row>
    <row r="762" spans="1:31" x14ac:dyDescent="0.25">
      <c r="A762" t="s">
        <v>4579</v>
      </c>
      <c r="B762" t="s">
        <v>2219</v>
      </c>
      <c r="C762" t="s">
        <v>4580</v>
      </c>
      <c r="D762" t="s">
        <v>4581</v>
      </c>
      <c r="E762" t="s">
        <v>1097</v>
      </c>
      <c r="F762" t="s">
        <v>4582</v>
      </c>
      <c r="G762" t="s">
        <v>64</v>
      </c>
      <c r="H762" t="str">
        <f t="shared" si="12"/>
        <v>VDD</v>
      </c>
      <c r="I762" t="s">
        <v>1097</v>
      </c>
      <c r="J762" t="s">
        <v>64</v>
      </c>
      <c r="K762" t="s">
        <v>64</v>
      </c>
      <c r="M762">
        <v>60</v>
      </c>
      <c r="N762" s="2">
        <v>12722</v>
      </c>
      <c r="O762" s="2">
        <v>0</v>
      </c>
      <c r="P762" s="2">
        <v>212.03</v>
      </c>
      <c r="Q762" s="2">
        <v>880</v>
      </c>
      <c r="R762" s="2">
        <v>0</v>
      </c>
      <c r="S762" s="2">
        <v>3180.5</v>
      </c>
      <c r="T762" s="2">
        <v>12722</v>
      </c>
      <c r="U762" s="2">
        <v>12722</v>
      </c>
      <c r="V762" s="2">
        <v>646.70000000000005</v>
      </c>
      <c r="W762" s="2">
        <v>690.7</v>
      </c>
      <c r="X762" s="2">
        <v>438.59</v>
      </c>
      <c r="Y762" s="2">
        <v>0</v>
      </c>
      <c r="Z762" s="2">
        <v>0</v>
      </c>
      <c r="AA762" s="2">
        <v>276.27999999999997</v>
      </c>
      <c r="AB762" s="2">
        <v>846.1</v>
      </c>
      <c r="AC762" s="2">
        <v>0</v>
      </c>
      <c r="AD762" s="2">
        <v>0</v>
      </c>
      <c r="AE762" s="2"/>
    </row>
    <row r="763" spans="1:31" x14ac:dyDescent="0.25">
      <c r="A763" t="s">
        <v>4569</v>
      </c>
      <c r="B763" t="s">
        <v>1973</v>
      </c>
      <c r="C763" t="s">
        <v>4583</v>
      </c>
      <c r="D763" t="s">
        <v>4584</v>
      </c>
      <c r="E763" t="s">
        <v>1098</v>
      </c>
      <c r="F763" t="s">
        <v>4585</v>
      </c>
      <c r="G763" t="s">
        <v>1099</v>
      </c>
      <c r="H763" t="str">
        <f t="shared" si="12"/>
        <v>VDD</v>
      </c>
      <c r="I763" t="s">
        <v>1098</v>
      </c>
      <c r="J763" t="s">
        <v>1099</v>
      </c>
      <c r="K763" t="s">
        <v>1099</v>
      </c>
      <c r="M763">
        <v>60</v>
      </c>
      <c r="N763" s="2">
        <v>11878</v>
      </c>
      <c r="O763" s="2">
        <v>0</v>
      </c>
      <c r="P763" s="2">
        <v>197.96</v>
      </c>
      <c r="Q763" s="2">
        <v>660</v>
      </c>
      <c r="R763" s="2">
        <v>0</v>
      </c>
      <c r="S763" s="2">
        <v>2969.5</v>
      </c>
      <c r="T763" s="2">
        <v>11878</v>
      </c>
      <c r="U763" s="2">
        <v>11878</v>
      </c>
      <c r="V763" s="2">
        <v>603.79999999999995</v>
      </c>
      <c r="W763" s="2">
        <v>636.79999999999995</v>
      </c>
      <c r="X763" s="2">
        <v>404.35</v>
      </c>
      <c r="Y763" s="2">
        <v>0</v>
      </c>
      <c r="Z763" s="2">
        <v>0</v>
      </c>
      <c r="AA763" s="2">
        <v>254.71</v>
      </c>
      <c r="AB763" s="2">
        <v>780.07</v>
      </c>
      <c r="AC763" s="2">
        <v>0</v>
      </c>
      <c r="AD763" s="2">
        <v>0</v>
      </c>
      <c r="AE763" s="2"/>
    </row>
    <row r="764" spans="1:31" x14ac:dyDescent="0.25">
      <c r="A764" t="s">
        <v>4573</v>
      </c>
      <c r="B764" t="s">
        <v>1837</v>
      </c>
      <c r="C764" t="s">
        <v>4586</v>
      </c>
      <c r="D764" t="s">
        <v>4587</v>
      </c>
      <c r="E764" t="s">
        <v>1100</v>
      </c>
      <c r="F764" t="s">
        <v>4588</v>
      </c>
      <c r="G764" t="s">
        <v>1101</v>
      </c>
      <c r="H764" t="str">
        <f t="shared" si="12"/>
        <v>VDD</v>
      </c>
      <c r="I764" t="s">
        <v>1100</v>
      </c>
      <c r="J764" t="s">
        <v>1101</v>
      </c>
      <c r="K764" t="s">
        <v>1101</v>
      </c>
      <c r="M764">
        <v>60</v>
      </c>
      <c r="N764" s="2">
        <v>16330</v>
      </c>
      <c r="O764" s="2">
        <v>0</v>
      </c>
      <c r="P764" s="2">
        <v>272.16000000000003</v>
      </c>
      <c r="Q764" s="2">
        <v>440</v>
      </c>
      <c r="R764" s="2">
        <v>0</v>
      </c>
      <c r="S764" s="2">
        <v>4082.5</v>
      </c>
      <c r="T764" s="2">
        <v>16330</v>
      </c>
      <c r="U764" s="2">
        <v>16330</v>
      </c>
      <c r="V764" s="2">
        <v>830.1</v>
      </c>
      <c r="W764" s="2">
        <v>852.1</v>
      </c>
      <c r="X764" s="2">
        <v>541.08000000000004</v>
      </c>
      <c r="Y764" s="2">
        <v>0</v>
      </c>
      <c r="Z764" s="2">
        <v>0</v>
      </c>
      <c r="AA764" s="2">
        <v>340.84</v>
      </c>
      <c r="AB764" s="2">
        <v>1043.83</v>
      </c>
      <c r="AC764" s="2">
        <v>0</v>
      </c>
      <c r="AD764" s="2">
        <v>0</v>
      </c>
      <c r="AE764" s="2"/>
    </row>
    <row r="765" spans="1:31" x14ac:dyDescent="0.25">
      <c r="A765" t="s">
        <v>4589</v>
      </c>
      <c r="B765" t="s">
        <v>3345</v>
      </c>
      <c r="C765" t="s">
        <v>4590</v>
      </c>
      <c r="D765" t="s">
        <v>4591</v>
      </c>
      <c r="E765" t="s">
        <v>1102</v>
      </c>
      <c r="F765" t="s">
        <v>4592</v>
      </c>
      <c r="G765" t="s">
        <v>1103</v>
      </c>
      <c r="H765" t="str">
        <f t="shared" si="12"/>
        <v>VDD</v>
      </c>
      <c r="I765" t="s">
        <v>1102</v>
      </c>
      <c r="J765" t="s">
        <v>1103</v>
      </c>
      <c r="K765" t="s">
        <v>1103</v>
      </c>
      <c r="M765">
        <v>60</v>
      </c>
      <c r="N765" s="2">
        <v>15286</v>
      </c>
      <c r="O765" s="2">
        <v>0</v>
      </c>
      <c r="P765" s="2">
        <v>254.76</v>
      </c>
      <c r="Q765" s="2">
        <v>440</v>
      </c>
      <c r="R765" s="2">
        <v>0</v>
      </c>
      <c r="S765" s="2">
        <v>3821.5</v>
      </c>
      <c r="T765" s="2">
        <v>15286</v>
      </c>
      <c r="U765" s="2">
        <v>15286</v>
      </c>
      <c r="V765" s="2">
        <v>777.03</v>
      </c>
      <c r="W765" s="2">
        <v>799.03</v>
      </c>
      <c r="X765" s="2">
        <v>507.38</v>
      </c>
      <c r="Y765" s="2">
        <v>0</v>
      </c>
      <c r="Z765" s="2">
        <v>0</v>
      </c>
      <c r="AA765" s="2">
        <v>319.61</v>
      </c>
      <c r="AB765" s="2">
        <v>978.8</v>
      </c>
      <c r="AC765" s="2">
        <v>0</v>
      </c>
      <c r="AD765" s="2">
        <v>0</v>
      </c>
      <c r="AE765" s="2"/>
    </row>
    <row r="766" spans="1:31" x14ac:dyDescent="0.25">
      <c r="A766" t="s">
        <v>4573</v>
      </c>
      <c r="B766" t="s">
        <v>1937</v>
      </c>
      <c r="C766" t="s">
        <v>4593</v>
      </c>
      <c r="D766" t="s">
        <v>4594</v>
      </c>
      <c r="E766" t="s">
        <v>1104</v>
      </c>
      <c r="F766" t="s">
        <v>4595</v>
      </c>
      <c r="G766" t="s">
        <v>138</v>
      </c>
      <c r="H766" t="str">
        <f t="shared" si="12"/>
        <v>VDD</v>
      </c>
      <c r="I766" t="s">
        <v>1104</v>
      </c>
      <c r="J766" t="s">
        <v>138</v>
      </c>
      <c r="K766" t="s">
        <v>138</v>
      </c>
      <c r="M766">
        <v>60</v>
      </c>
      <c r="N766" s="2">
        <v>15286</v>
      </c>
      <c r="O766" s="2">
        <v>0</v>
      </c>
      <c r="P766" s="2">
        <v>254.76</v>
      </c>
      <c r="Q766" s="2">
        <v>440</v>
      </c>
      <c r="R766" s="2">
        <v>0</v>
      </c>
      <c r="S766" s="2">
        <v>3821.5</v>
      </c>
      <c r="T766" s="2">
        <v>15286</v>
      </c>
      <c r="U766" s="2">
        <v>15286</v>
      </c>
      <c r="V766" s="2">
        <v>777.04</v>
      </c>
      <c r="W766" s="2">
        <v>799.04</v>
      </c>
      <c r="X766" s="2">
        <v>507.39</v>
      </c>
      <c r="Y766" s="2">
        <v>0</v>
      </c>
      <c r="Z766" s="2">
        <v>0</v>
      </c>
      <c r="AA766" s="2">
        <v>319.61</v>
      </c>
      <c r="AB766" s="2">
        <v>978.8</v>
      </c>
      <c r="AC766" s="2">
        <v>0</v>
      </c>
      <c r="AD766" s="2">
        <v>0</v>
      </c>
      <c r="AE766" s="2"/>
    </row>
    <row r="767" spans="1:31" x14ac:dyDescent="0.25">
      <c r="A767" t="s">
        <v>4596</v>
      </c>
      <c r="B767" t="s">
        <v>2668</v>
      </c>
      <c r="C767" t="s">
        <v>4597</v>
      </c>
      <c r="D767" t="s">
        <v>4598</v>
      </c>
      <c r="E767" t="s">
        <v>1105</v>
      </c>
      <c r="F767" t="s">
        <v>4599</v>
      </c>
      <c r="G767" t="s">
        <v>99</v>
      </c>
      <c r="H767" t="str">
        <f t="shared" si="12"/>
        <v>VDD</v>
      </c>
      <c r="I767" t="s">
        <v>1105</v>
      </c>
      <c r="J767" t="s">
        <v>99</v>
      </c>
      <c r="K767" t="s">
        <v>99</v>
      </c>
      <c r="M767">
        <v>60</v>
      </c>
      <c r="N767" s="2">
        <v>9694</v>
      </c>
      <c r="O767" s="2">
        <v>0</v>
      </c>
      <c r="P767" s="2">
        <v>161.56</v>
      </c>
      <c r="Q767" s="2">
        <v>880</v>
      </c>
      <c r="R767" s="2">
        <v>0</v>
      </c>
      <c r="S767" s="2">
        <v>2423.5</v>
      </c>
      <c r="T767" s="2">
        <v>9694</v>
      </c>
      <c r="U767" s="2">
        <v>9694</v>
      </c>
      <c r="V767" s="2">
        <v>492.78</v>
      </c>
      <c r="W767" s="2">
        <v>536.78</v>
      </c>
      <c r="X767" s="2">
        <v>340.85</v>
      </c>
      <c r="Y767" s="2">
        <v>0</v>
      </c>
      <c r="Z767" s="2">
        <v>0</v>
      </c>
      <c r="AA767" s="2">
        <v>214.71</v>
      </c>
      <c r="AB767" s="2">
        <v>657.53</v>
      </c>
      <c r="AC767" s="2">
        <v>0</v>
      </c>
      <c r="AD767" s="2">
        <v>0</v>
      </c>
      <c r="AE767" s="2"/>
    </row>
    <row r="768" spans="1:31" x14ac:dyDescent="0.25">
      <c r="A768" t="s">
        <v>4600</v>
      </c>
      <c r="B768" t="s">
        <v>2729</v>
      </c>
      <c r="C768" t="s">
        <v>4601</v>
      </c>
      <c r="D768" t="s">
        <v>4602</v>
      </c>
      <c r="E768" t="s">
        <v>1673</v>
      </c>
      <c r="F768" t="s">
        <v>4603</v>
      </c>
      <c r="G768" t="s">
        <v>1674</v>
      </c>
      <c r="H768" t="str">
        <f t="shared" si="12"/>
        <v>VDD</v>
      </c>
      <c r="I768" t="s">
        <v>1673</v>
      </c>
      <c r="J768" t="s">
        <v>1674</v>
      </c>
      <c r="K768" t="s">
        <v>1674</v>
      </c>
      <c r="M768">
        <v>60</v>
      </c>
      <c r="N768" s="2">
        <v>15286</v>
      </c>
      <c r="O768" s="2">
        <v>0</v>
      </c>
      <c r="P768" s="2">
        <v>254.76</v>
      </c>
      <c r="Q768" s="2">
        <v>0</v>
      </c>
      <c r="R768" s="2">
        <v>0</v>
      </c>
      <c r="S768" s="2">
        <v>3821.5</v>
      </c>
      <c r="T768" s="2">
        <v>15286</v>
      </c>
      <c r="U768" s="2">
        <v>15286</v>
      </c>
      <c r="V768" s="2">
        <v>777.04</v>
      </c>
      <c r="W768" s="2">
        <v>777.04</v>
      </c>
      <c r="X768" s="2">
        <v>493.41</v>
      </c>
      <c r="Y768" s="2">
        <v>0</v>
      </c>
      <c r="Z768" s="2">
        <v>0</v>
      </c>
      <c r="AA768" s="2">
        <v>310.81</v>
      </c>
      <c r="AB768" s="2">
        <v>951.87</v>
      </c>
      <c r="AC768" s="2">
        <v>0</v>
      </c>
      <c r="AD768" s="2">
        <v>0</v>
      </c>
      <c r="AE768" s="2"/>
    </row>
    <row r="769" spans="1:31" x14ac:dyDescent="0.25">
      <c r="A769" t="s">
        <v>4604</v>
      </c>
      <c r="B769" t="s">
        <v>1967</v>
      </c>
      <c r="C769" t="s">
        <v>4605</v>
      </c>
      <c r="D769" t="s">
        <v>4606</v>
      </c>
      <c r="E769" t="s">
        <v>1106</v>
      </c>
      <c r="F769" t="s">
        <v>4607</v>
      </c>
      <c r="G769" t="s">
        <v>407</v>
      </c>
      <c r="H769" t="str">
        <f t="shared" si="12"/>
        <v>VDD</v>
      </c>
      <c r="I769" t="s">
        <v>1106</v>
      </c>
      <c r="J769" t="s">
        <v>407</v>
      </c>
      <c r="K769" t="s">
        <v>407</v>
      </c>
      <c r="M769">
        <v>60</v>
      </c>
      <c r="N769" s="2">
        <v>12722</v>
      </c>
      <c r="O769" s="2">
        <v>0</v>
      </c>
      <c r="P769" s="2">
        <v>212.03</v>
      </c>
      <c r="Q769" s="2">
        <v>0</v>
      </c>
      <c r="R769" s="2">
        <v>2544</v>
      </c>
      <c r="S769" s="2">
        <v>3180.5</v>
      </c>
      <c r="T769" s="2">
        <v>12722</v>
      </c>
      <c r="U769" s="2">
        <v>12722</v>
      </c>
      <c r="V769" s="2">
        <v>646.70000000000005</v>
      </c>
      <c r="W769" s="2">
        <v>773.9</v>
      </c>
      <c r="X769" s="2">
        <v>491.41</v>
      </c>
      <c r="Y769" s="2">
        <v>0</v>
      </c>
      <c r="Z769" s="2">
        <v>0</v>
      </c>
      <c r="AA769" s="2">
        <v>309.56</v>
      </c>
      <c r="AB769" s="2">
        <v>948.02</v>
      </c>
      <c r="AC769" s="2">
        <v>0</v>
      </c>
      <c r="AD769" s="2">
        <v>0</v>
      </c>
      <c r="AE769" s="2"/>
    </row>
    <row r="770" spans="1:31" x14ac:dyDescent="0.25">
      <c r="A770" t="s">
        <v>4573</v>
      </c>
      <c r="B770" t="s">
        <v>2313</v>
      </c>
      <c r="C770" t="s">
        <v>4608</v>
      </c>
      <c r="D770" t="s">
        <v>4609</v>
      </c>
      <c r="E770" t="s">
        <v>1107</v>
      </c>
      <c r="F770" t="s">
        <v>4610</v>
      </c>
      <c r="G770" t="s">
        <v>54</v>
      </c>
      <c r="H770" t="str">
        <f t="shared" si="12"/>
        <v>VDD</v>
      </c>
      <c r="I770" t="s">
        <v>1107</v>
      </c>
      <c r="J770" t="s">
        <v>54</v>
      </c>
      <c r="K770" t="s">
        <v>54</v>
      </c>
      <c r="M770">
        <v>60</v>
      </c>
      <c r="N770" s="2">
        <v>9694</v>
      </c>
      <c r="O770" s="2">
        <v>0</v>
      </c>
      <c r="P770" s="2">
        <v>161.56</v>
      </c>
      <c r="Q770" s="2">
        <v>0</v>
      </c>
      <c r="R770" s="2">
        <v>0</v>
      </c>
      <c r="S770" s="2">
        <v>2423.5</v>
      </c>
      <c r="T770" s="2">
        <v>9694</v>
      </c>
      <c r="U770" s="2">
        <v>9694</v>
      </c>
      <c r="V770" s="2">
        <v>492.78</v>
      </c>
      <c r="W770" s="2">
        <v>492.78</v>
      </c>
      <c r="X770" s="2">
        <v>312.91000000000003</v>
      </c>
      <c r="Y770" s="2">
        <v>0</v>
      </c>
      <c r="Z770" s="2">
        <v>0</v>
      </c>
      <c r="AA770" s="2">
        <v>197.11</v>
      </c>
      <c r="AB770" s="2">
        <v>603.64</v>
      </c>
      <c r="AC770" s="2">
        <v>0</v>
      </c>
      <c r="AD770" s="2">
        <v>0</v>
      </c>
      <c r="AE770" s="2"/>
    </row>
    <row r="771" spans="1:31" x14ac:dyDescent="0.25">
      <c r="A771" t="s">
        <v>3743</v>
      </c>
      <c r="B771" t="s">
        <v>4611</v>
      </c>
      <c r="C771" t="s">
        <v>4612</v>
      </c>
      <c r="D771" t="s">
        <v>4613</v>
      </c>
      <c r="E771" t="s">
        <v>1108</v>
      </c>
      <c r="F771" t="s">
        <v>4614</v>
      </c>
      <c r="G771" t="s">
        <v>248</v>
      </c>
      <c r="H771" t="str">
        <f t="shared" ref="H771:H823" si="13">IF(E771=I771,"VDD","FAL")</f>
        <v>VDD</v>
      </c>
      <c r="I771" t="s">
        <v>1108</v>
      </c>
      <c r="J771" t="s">
        <v>248</v>
      </c>
      <c r="K771" t="s">
        <v>248</v>
      </c>
      <c r="M771">
        <v>60</v>
      </c>
      <c r="N771" s="2">
        <v>11516</v>
      </c>
      <c r="O771" s="2">
        <v>0</v>
      </c>
      <c r="P771" s="2">
        <v>191.93</v>
      </c>
      <c r="Q771" s="2">
        <v>880</v>
      </c>
      <c r="R771" s="2">
        <v>0</v>
      </c>
      <c r="S771" s="2">
        <v>2879</v>
      </c>
      <c r="T771" s="2">
        <v>11516</v>
      </c>
      <c r="U771" s="2">
        <v>11516</v>
      </c>
      <c r="V771" s="2">
        <v>585.39</v>
      </c>
      <c r="W771" s="2">
        <v>629.39</v>
      </c>
      <c r="X771" s="2">
        <v>399.65</v>
      </c>
      <c r="Y771" s="2">
        <v>0</v>
      </c>
      <c r="Z771" s="2">
        <v>0</v>
      </c>
      <c r="AA771" s="2">
        <v>251.75</v>
      </c>
      <c r="AB771" s="2">
        <v>770.99</v>
      </c>
      <c r="AC771" s="2">
        <v>0</v>
      </c>
      <c r="AD771" s="2">
        <v>0</v>
      </c>
      <c r="AE771" s="2"/>
    </row>
    <row r="772" spans="1:31" x14ac:dyDescent="0.25">
      <c r="A772" t="s">
        <v>3743</v>
      </c>
      <c r="B772" t="s">
        <v>4615</v>
      </c>
      <c r="C772" t="s">
        <v>4616</v>
      </c>
      <c r="D772" t="s">
        <v>4617</v>
      </c>
      <c r="E772" t="s">
        <v>1109</v>
      </c>
      <c r="F772" t="s">
        <v>4618</v>
      </c>
      <c r="G772" t="s">
        <v>992</v>
      </c>
      <c r="H772" t="str">
        <f t="shared" si="13"/>
        <v>VDD</v>
      </c>
      <c r="I772" t="s">
        <v>1109</v>
      </c>
      <c r="J772" t="s">
        <v>992</v>
      </c>
      <c r="K772" t="s">
        <v>992</v>
      </c>
      <c r="M772">
        <v>60</v>
      </c>
      <c r="N772" s="2">
        <v>12722</v>
      </c>
      <c r="O772" s="2">
        <v>0</v>
      </c>
      <c r="P772" s="2">
        <v>212.03</v>
      </c>
      <c r="Q772" s="2">
        <v>440</v>
      </c>
      <c r="R772" s="2">
        <v>0</v>
      </c>
      <c r="S772" s="2">
        <v>3180.5</v>
      </c>
      <c r="T772" s="2">
        <v>12722</v>
      </c>
      <c r="U772" s="2">
        <v>12722</v>
      </c>
      <c r="V772" s="2">
        <v>646.70000000000005</v>
      </c>
      <c r="W772" s="2">
        <v>668.7</v>
      </c>
      <c r="X772" s="2">
        <v>424.61</v>
      </c>
      <c r="Y772" s="2">
        <v>0</v>
      </c>
      <c r="Z772" s="2">
        <v>0</v>
      </c>
      <c r="AA772" s="2">
        <v>267.48</v>
      </c>
      <c r="AB772" s="2">
        <v>819.14</v>
      </c>
      <c r="AC772" s="2">
        <v>0</v>
      </c>
      <c r="AD772" s="2">
        <v>0</v>
      </c>
      <c r="AE772" s="2"/>
    </row>
    <row r="773" spans="1:31" x14ac:dyDescent="0.25">
      <c r="A773" t="s">
        <v>3743</v>
      </c>
      <c r="B773" t="s">
        <v>4589</v>
      </c>
      <c r="C773" t="s">
        <v>4619</v>
      </c>
      <c r="D773" t="s">
        <v>4620</v>
      </c>
      <c r="E773" t="s">
        <v>1110</v>
      </c>
      <c r="F773" t="s">
        <v>4621</v>
      </c>
      <c r="G773" t="s">
        <v>1057</v>
      </c>
      <c r="H773" t="str">
        <f t="shared" si="13"/>
        <v>VDD</v>
      </c>
      <c r="I773" t="s">
        <v>1110</v>
      </c>
      <c r="J773" t="s">
        <v>1057</v>
      </c>
      <c r="K773" t="s">
        <v>1057</v>
      </c>
      <c r="M773">
        <v>60</v>
      </c>
      <c r="N773" s="2">
        <v>11516</v>
      </c>
      <c r="O773" s="2">
        <v>0</v>
      </c>
      <c r="P773" s="2">
        <v>191.93</v>
      </c>
      <c r="Q773" s="2">
        <v>880</v>
      </c>
      <c r="R773" s="2">
        <v>0</v>
      </c>
      <c r="S773" s="2">
        <v>2879</v>
      </c>
      <c r="T773" s="2">
        <v>11516</v>
      </c>
      <c r="U773" s="2">
        <v>11516</v>
      </c>
      <c r="V773" s="2">
        <v>585.39</v>
      </c>
      <c r="W773" s="2">
        <v>629.39</v>
      </c>
      <c r="X773" s="2">
        <v>399.65</v>
      </c>
      <c r="Y773" s="2">
        <v>0</v>
      </c>
      <c r="Z773" s="2">
        <v>0</v>
      </c>
      <c r="AA773" s="2">
        <v>251.75</v>
      </c>
      <c r="AB773" s="2">
        <v>770.99</v>
      </c>
      <c r="AC773" s="2">
        <v>0</v>
      </c>
      <c r="AD773" s="2">
        <v>0</v>
      </c>
      <c r="AE773" s="2"/>
    </row>
    <row r="774" spans="1:31" x14ac:dyDescent="0.25">
      <c r="A774" t="s">
        <v>4622</v>
      </c>
      <c r="B774" t="s">
        <v>4623</v>
      </c>
      <c r="C774" t="s">
        <v>3267</v>
      </c>
      <c r="D774" t="s">
        <v>4624</v>
      </c>
      <c r="E774" t="s">
        <v>1114</v>
      </c>
      <c r="F774" t="s">
        <v>4625</v>
      </c>
      <c r="G774" t="s">
        <v>343</v>
      </c>
      <c r="H774" t="str">
        <f t="shared" si="13"/>
        <v>VDD</v>
      </c>
      <c r="I774" t="s">
        <v>1114</v>
      </c>
      <c r="J774" t="s">
        <v>343</v>
      </c>
      <c r="K774" t="s">
        <v>343</v>
      </c>
      <c r="M774">
        <v>60</v>
      </c>
      <c r="N774" s="2">
        <v>16222</v>
      </c>
      <c r="O774" s="2">
        <v>0</v>
      </c>
      <c r="P774" s="2">
        <v>270.36</v>
      </c>
      <c r="Q774" s="2">
        <v>0</v>
      </c>
      <c r="R774" s="2">
        <v>0</v>
      </c>
      <c r="S774" s="2">
        <v>4055.5</v>
      </c>
      <c r="T774" s="2">
        <v>16222</v>
      </c>
      <c r="U774" s="2">
        <v>16222</v>
      </c>
      <c r="V774" s="2">
        <v>824.61</v>
      </c>
      <c r="W774" s="2">
        <v>824.61</v>
      </c>
      <c r="X774" s="2">
        <v>523.62</v>
      </c>
      <c r="Y774" s="2">
        <v>0</v>
      </c>
      <c r="Z774" s="2">
        <v>0</v>
      </c>
      <c r="AA774" s="2">
        <v>329.84</v>
      </c>
      <c r="AB774" s="2">
        <v>1010.13</v>
      </c>
      <c r="AC774" s="2">
        <v>0</v>
      </c>
      <c r="AD774" s="2">
        <v>0</v>
      </c>
      <c r="AE774" s="2"/>
    </row>
    <row r="775" spans="1:31" x14ac:dyDescent="0.25">
      <c r="A775" t="s">
        <v>2047</v>
      </c>
      <c r="B775" t="s">
        <v>2000</v>
      </c>
      <c r="C775" t="s">
        <v>1933</v>
      </c>
      <c r="D775" t="s">
        <v>4626</v>
      </c>
      <c r="E775" t="s">
        <v>1115</v>
      </c>
      <c r="F775" t="s">
        <v>4627</v>
      </c>
      <c r="G775" t="s">
        <v>279</v>
      </c>
      <c r="H775" t="str">
        <f t="shared" si="13"/>
        <v>VDD</v>
      </c>
      <c r="I775" t="s">
        <v>1115</v>
      </c>
      <c r="J775" t="s">
        <v>279</v>
      </c>
      <c r="K775" t="s">
        <v>279</v>
      </c>
      <c r="M775">
        <v>60</v>
      </c>
      <c r="N775" s="2">
        <v>11516</v>
      </c>
      <c r="O775" s="2">
        <v>0</v>
      </c>
      <c r="P775" s="2">
        <v>191.93</v>
      </c>
      <c r="Q775" s="2">
        <v>440</v>
      </c>
      <c r="R775" s="2">
        <v>0</v>
      </c>
      <c r="S775" s="2">
        <v>2879</v>
      </c>
      <c r="T775" s="2">
        <v>11516</v>
      </c>
      <c r="U775" s="2">
        <v>11516</v>
      </c>
      <c r="V775" s="2">
        <v>585.39</v>
      </c>
      <c r="W775" s="2">
        <v>607.39</v>
      </c>
      <c r="X775" s="2">
        <v>385.69</v>
      </c>
      <c r="Y775" s="2">
        <v>0</v>
      </c>
      <c r="Z775" s="2">
        <v>0</v>
      </c>
      <c r="AA775" s="2">
        <v>242.95</v>
      </c>
      <c r="AB775" s="2">
        <v>744.06</v>
      </c>
      <c r="AC775" s="2">
        <v>0</v>
      </c>
      <c r="AD775" s="2">
        <v>0</v>
      </c>
      <c r="AE775" s="2"/>
    </row>
    <row r="776" spans="1:31" x14ac:dyDescent="0.25">
      <c r="A776" t="s">
        <v>4622</v>
      </c>
      <c r="B776" t="s">
        <v>4337</v>
      </c>
      <c r="C776" t="s">
        <v>4628</v>
      </c>
      <c r="D776" t="s">
        <v>4629</v>
      </c>
      <c r="E776" t="s">
        <v>1116</v>
      </c>
      <c r="F776" t="s">
        <v>4630</v>
      </c>
      <c r="G776" t="s">
        <v>73</v>
      </c>
      <c r="H776" t="str">
        <f t="shared" si="13"/>
        <v>VDD</v>
      </c>
      <c r="I776" t="s">
        <v>1116</v>
      </c>
      <c r="J776" t="s">
        <v>73</v>
      </c>
      <c r="K776" t="s">
        <v>73</v>
      </c>
      <c r="M776">
        <v>60</v>
      </c>
      <c r="N776" s="2">
        <v>15286</v>
      </c>
      <c r="O776" s="2">
        <v>0</v>
      </c>
      <c r="P776" s="2">
        <v>254.76</v>
      </c>
      <c r="Q776" s="2">
        <v>0</v>
      </c>
      <c r="R776" s="2">
        <v>3056</v>
      </c>
      <c r="S776" s="2">
        <v>3821.5</v>
      </c>
      <c r="T776" s="2">
        <v>15286</v>
      </c>
      <c r="U776" s="2">
        <v>15286</v>
      </c>
      <c r="V776" s="2">
        <v>777.04</v>
      </c>
      <c r="W776" s="2">
        <v>929.84</v>
      </c>
      <c r="X776" s="2">
        <v>590.42999999999995</v>
      </c>
      <c r="Y776" s="2">
        <v>0</v>
      </c>
      <c r="Z776" s="2">
        <v>0</v>
      </c>
      <c r="AA776" s="2">
        <v>371.93</v>
      </c>
      <c r="AB776" s="2">
        <v>1139.04</v>
      </c>
      <c r="AC776" s="2">
        <v>0</v>
      </c>
      <c r="AD776" s="2">
        <v>0</v>
      </c>
      <c r="AE776" s="2"/>
    </row>
    <row r="777" spans="1:31" x14ac:dyDescent="0.25">
      <c r="A777" t="s">
        <v>2191</v>
      </c>
      <c r="B777" t="s">
        <v>2313</v>
      </c>
      <c r="C777" t="s">
        <v>4631</v>
      </c>
      <c r="D777" t="s">
        <v>4632</v>
      </c>
      <c r="E777" t="s">
        <v>1117</v>
      </c>
      <c r="F777" t="s">
        <v>4633</v>
      </c>
      <c r="G777" t="s">
        <v>124</v>
      </c>
      <c r="H777" t="str">
        <f t="shared" si="13"/>
        <v>VDD</v>
      </c>
      <c r="I777" t="s">
        <v>1117</v>
      </c>
      <c r="J777" t="s">
        <v>124</v>
      </c>
      <c r="K777" t="s">
        <v>124</v>
      </c>
      <c r="M777">
        <v>60</v>
      </c>
      <c r="N777" s="2">
        <v>15286</v>
      </c>
      <c r="O777" s="2">
        <v>0</v>
      </c>
      <c r="P777" s="2">
        <v>254.76</v>
      </c>
      <c r="Q777" s="2">
        <v>0</v>
      </c>
      <c r="R777" s="2">
        <v>0</v>
      </c>
      <c r="S777" s="2">
        <v>3821.5</v>
      </c>
      <c r="T777" s="2">
        <v>15286</v>
      </c>
      <c r="U777" s="2">
        <v>15286</v>
      </c>
      <c r="V777" s="2">
        <v>777.04</v>
      </c>
      <c r="W777" s="2">
        <v>777.04</v>
      </c>
      <c r="X777" s="2">
        <v>493.41</v>
      </c>
      <c r="Y777" s="2">
        <v>0</v>
      </c>
      <c r="Z777" s="2">
        <v>0</v>
      </c>
      <c r="AA777" s="2">
        <v>310.81</v>
      </c>
      <c r="AB777" s="2">
        <v>951.87</v>
      </c>
      <c r="AC777" s="2">
        <v>0</v>
      </c>
      <c r="AD777" s="2">
        <v>0</v>
      </c>
      <c r="AE777" s="2"/>
    </row>
    <row r="778" spans="1:31" x14ac:dyDescent="0.25">
      <c r="A778" t="s">
        <v>2047</v>
      </c>
      <c r="B778" t="s">
        <v>3334</v>
      </c>
      <c r="C778" t="s">
        <v>4634</v>
      </c>
      <c r="D778" t="s">
        <v>4635</v>
      </c>
      <c r="E778" t="s">
        <v>1118</v>
      </c>
      <c r="F778" t="s">
        <v>4636</v>
      </c>
      <c r="G778" t="s">
        <v>1119</v>
      </c>
      <c r="H778" t="str">
        <f t="shared" si="13"/>
        <v>VDD</v>
      </c>
      <c r="I778" t="s">
        <v>1118</v>
      </c>
      <c r="J778" t="s">
        <v>1119</v>
      </c>
      <c r="K778" t="s">
        <v>1119</v>
      </c>
      <c r="M778">
        <v>60</v>
      </c>
      <c r="N778" s="2">
        <v>15286</v>
      </c>
      <c r="O778" s="2">
        <v>0</v>
      </c>
      <c r="P778" s="2">
        <v>254.76</v>
      </c>
      <c r="Q778" s="2">
        <v>0</v>
      </c>
      <c r="R778" s="2">
        <v>0</v>
      </c>
      <c r="S778" s="2">
        <v>3821.5</v>
      </c>
      <c r="T778" s="2">
        <v>15286</v>
      </c>
      <c r="U778" s="2">
        <v>15286</v>
      </c>
      <c r="V778" s="2">
        <v>777.04</v>
      </c>
      <c r="W778" s="2">
        <v>777.04</v>
      </c>
      <c r="X778" s="2">
        <v>493.41</v>
      </c>
      <c r="Y778" s="2">
        <v>0</v>
      </c>
      <c r="Z778" s="2">
        <v>0</v>
      </c>
      <c r="AA778" s="2">
        <v>310.81</v>
      </c>
      <c r="AB778" s="2">
        <v>951.87</v>
      </c>
      <c r="AC778" s="2">
        <v>0</v>
      </c>
      <c r="AD778" s="2">
        <v>0</v>
      </c>
      <c r="AE778" s="2"/>
    </row>
    <row r="779" spans="1:31" x14ac:dyDescent="0.25">
      <c r="A779" t="s">
        <v>4637</v>
      </c>
      <c r="B779" t="s">
        <v>4638</v>
      </c>
      <c r="C779" t="s">
        <v>4639</v>
      </c>
      <c r="D779" t="s">
        <v>4640</v>
      </c>
      <c r="E779" t="s">
        <v>1776</v>
      </c>
      <c r="F779" t="s">
        <v>4641</v>
      </c>
      <c r="G779" t="s">
        <v>1690</v>
      </c>
      <c r="H779" t="str">
        <f t="shared" si="13"/>
        <v>VDD</v>
      </c>
      <c r="I779" t="s">
        <v>1776</v>
      </c>
      <c r="J779" t="s">
        <v>1690</v>
      </c>
      <c r="K779" t="s">
        <v>1690</v>
      </c>
      <c r="M779">
        <v>60</v>
      </c>
      <c r="N779" s="2">
        <v>12722</v>
      </c>
      <c r="O779" s="2">
        <v>0</v>
      </c>
      <c r="P779" s="2">
        <v>212.03</v>
      </c>
      <c r="Q779" s="2">
        <v>0</v>
      </c>
      <c r="R779" s="2">
        <v>2544.4</v>
      </c>
      <c r="S779" s="2">
        <v>3180.5</v>
      </c>
      <c r="T779" s="2">
        <v>12722</v>
      </c>
      <c r="U779" s="2">
        <v>12722</v>
      </c>
      <c r="V779" s="2">
        <v>646.69000000000005</v>
      </c>
      <c r="W779" s="2">
        <v>773.92</v>
      </c>
      <c r="X779" s="2">
        <v>491.42</v>
      </c>
      <c r="Y779" s="2">
        <v>0</v>
      </c>
      <c r="Z779" s="2">
        <v>0</v>
      </c>
      <c r="AA779" s="2">
        <v>309.56</v>
      </c>
      <c r="AB779" s="2">
        <v>948.04</v>
      </c>
      <c r="AC779" s="2">
        <v>0</v>
      </c>
      <c r="AD779" s="2">
        <v>0</v>
      </c>
      <c r="AE779" s="2"/>
    </row>
    <row r="780" spans="1:31" x14ac:dyDescent="0.25">
      <c r="A780" t="s">
        <v>3909</v>
      </c>
      <c r="B780" t="s">
        <v>3132</v>
      </c>
      <c r="C780" t="s">
        <v>4642</v>
      </c>
      <c r="D780" t="s">
        <v>4643</v>
      </c>
      <c r="E780" t="s">
        <v>1111</v>
      </c>
      <c r="F780" t="s">
        <v>4644</v>
      </c>
      <c r="G780" t="s">
        <v>453</v>
      </c>
      <c r="H780" t="str">
        <f t="shared" si="13"/>
        <v>VDD</v>
      </c>
      <c r="I780" t="s">
        <v>1111</v>
      </c>
      <c r="J780" t="s">
        <v>453</v>
      </c>
      <c r="K780" t="s">
        <v>453</v>
      </c>
      <c r="M780">
        <v>60</v>
      </c>
      <c r="N780" s="2">
        <v>15286</v>
      </c>
      <c r="O780" s="2">
        <v>0</v>
      </c>
      <c r="P780" s="2">
        <v>254.76</v>
      </c>
      <c r="Q780" s="2">
        <v>0</v>
      </c>
      <c r="R780" s="2">
        <v>3056</v>
      </c>
      <c r="S780" s="2">
        <v>3821.5</v>
      </c>
      <c r="T780" s="2">
        <v>15286</v>
      </c>
      <c r="U780" s="2">
        <v>15286</v>
      </c>
      <c r="V780" s="2">
        <v>777.04</v>
      </c>
      <c r="W780" s="2">
        <v>929.84</v>
      </c>
      <c r="X780" s="2">
        <v>590.42999999999995</v>
      </c>
      <c r="Y780" s="2">
        <v>0</v>
      </c>
      <c r="Z780" s="2">
        <v>0</v>
      </c>
      <c r="AA780" s="2">
        <v>371.93</v>
      </c>
      <c r="AB780" s="2">
        <v>1139.04</v>
      </c>
      <c r="AC780" s="2">
        <v>0</v>
      </c>
      <c r="AD780" s="2">
        <v>0</v>
      </c>
      <c r="AE780" s="2"/>
    </row>
    <row r="781" spans="1:31" x14ac:dyDescent="0.25">
      <c r="A781" t="s">
        <v>3909</v>
      </c>
      <c r="B781" t="s">
        <v>2277</v>
      </c>
      <c r="C781" t="s">
        <v>4645</v>
      </c>
      <c r="D781" t="s">
        <v>4646</v>
      </c>
      <c r="E781" t="s">
        <v>1112</v>
      </c>
      <c r="F781" t="s">
        <v>4647</v>
      </c>
      <c r="G781" t="s">
        <v>1113</v>
      </c>
      <c r="H781" t="str">
        <f t="shared" si="13"/>
        <v>VDD</v>
      </c>
      <c r="I781" t="s">
        <v>1112</v>
      </c>
      <c r="J781" t="s">
        <v>1113</v>
      </c>
      <c r="K781" t="s">
        <v>1113</v>
      </c>
      <c r="M781">
        <v>60</v>
      </c>
      <c r="N781" s="2">
        <v>12044</v>
      </c>
      <c r="O781" s="2">
        <v>0</v>
      </c>
      <c r="P781" s="2">
        <v>200.73</v>
      </c>
      <c r="Q781" s="2">
        <v>220</v>
      </c>
      <c r="R781" s="2">
        <v>2408</v>
      </c>
      <c r="S781" s="2">
        <v>3011</v>
      </c>
      <c r="T781" s="2">
        <v>12044</v>
      </c>
      <c r="U781" s="2">
        <v>12044</v>
      </c>
      <c r="V781" s="2">
        <v>612.23</v>
      </c>
      <c r="W781" s="2">
        <v>743.63</v>
      </c>
      <c r="X781" s="2">
        <v>472.21</v>
      </c>
      <c r="Y781" s="2">
        <v>0</v>
      </c>
      <c r="Z781" s="2">
        <v>0</v>
      </c>
      <c r="AA781" s="2">
        <v>297.45</v>
      </c>
      <c r="AB781" s="2">
        <v>910.94</v>
      </c>
      <c r="AC781" s="2">
        <v>0</v>
      </c>
      <c r="AD781" s="2">
        <v>0</v>
      </c>
      <c r="AE781" s="2"/>
    </row>
    <row r="782" spans="1:31" x14ac:dyDescent="0.25">
      <c r="A782" t="s">
        <v>2741</v>
      </c>
      <c r="B782" t="s">
        <v>2845</v>
      </c>
      <c r="C782" t="s">
        <v>4648</v>
      </c>
      <c r="D782" t="s">
        <v>4649</v>
      </c>
      <c r="E782" t="s">
        <v>1790</v>
      </c>
      <c r="F782" t="s">
        <v>4650</v>
      </c>
      <c r="G782" t="s">
        <v>1693</v>
      </c>
      <c r="H782" t="str">
        <f t="shared" si="13"/>
        <v>VDD</v>
      </c>
      <c r="I782" t="s">
        <v>1790</v>
      </c>
      <c r="J782" t="s">
        <v>1693</v>
      </c>
      <c r="K782" t="s">
        <v>1693</v>
      </c>
      <c r="M782">
        <v>60</v>
      </c>
      <c r="N782" s="2">
        <v>4055.5</v>
      </c>
      <c r="O782" s="2">
        <v>0</v>
      </c>
      <c r="P782" s="2">
        <v>0</v>
      </c>
      <c r="Q782" s="2">
        <v>0</v>
      </c>
      <c r="R782" s="2">
        <v>0</v>
      </c>
      <c r="S782" s="2">
        <v>4055.5</v>
      </c>
      <c r="T782" s="2">
        <v>4055.5</v>
      </c>
      <c r="U782" s="2">
        <v>4055.5</v>
      </c>
      <c r="V782" s="2">
        <v>202.78</v>
      </c>
      <c r="W782" s="2">
        <v>202.78</v>
      </c>
      <c r="X782" s="2">
        <v>128.76</v>
      </c>
      <c r="Y782" s="2">
        <v>0</v>
      </c>
      <c r="Z782" s="2">
        <v>0</v>
      </c>
      <c r="AA782" s="2">
        <v>81.11</v>
      </c>
      <c r="AB782" s="2">
        <v>248.4</v>
      </c>
      <c r="AC782" s="2">
        <v>0</v>
      </c>
      <c r="AD782" s="2">
        <v>0</v>
      </c>
      <c r="AE782" s="2"/>
    </row>
    <row r="783" spans="1:31" x14ac:dyDescent="0.25">
      <c r="A783" t="s">
        <v>2986</v>
      </c>
      <c r="B783" t="s">
        <v>2831</v>
      </c>
      <c r="C783" t="s">
        <v>4651</v>
      </c>
      <c r="D783" t="s">
        <v>4652</v>
      </c>
      <c r="E783" t="s">
        <v>1120</v>
      </c>
      <c r="F783" t="s">
        <v>4653</v>
      </c>
      <c r="G783" t="s">
        <v>1121</v>
      </c>
      <c r="H783" t="str">
        <f t="shared" si="13"/>
        <v>VDD</v>
      </c>
      <c r="I783" t="s">
        <v>1120</v>
      </c>
      <c r="J783" t="s">
        <v>1121</v>
      </c>
      <c r="K783" t="s">
        <v>1121</v>
      </c>
      <c r="M783">
        <v>60</v>
      </c>
      <c r="N783" s="2">
        <v>15286</v>
      </c>
      <c r="O783" s="2">
        <v>0</v>
      </c>
      <c r="P783" s="2">
        <v>254.76</v>
      </c>
      <c r="Q783" s="2">
        <v>440</v>
      </c>
      <c r="R783" s="2">
        <v>0</v>
      </c>
      <c r="S783" s="2">
        <v>3821.5</v>
      </c>
      <c r="T783" s="2">
        <v>15286</v>
      </c>
      <c r="U783" s="2">
        <v>15286</v>
      </c>
      <c r="V783" s="2">
        <v>777.04</v>
      </c>
      <c r="W783" s="2">
        <v>799.04</v>
      </c>
      <c r="X783" s="2">
        <v>507.39</v>
      </c>
      <c r="Y783" s="2">
        <v>0</v>
      </c>
      <c r="Z783" s="2">
        <v>0</v>
      </c>
      <c r="AA783" s="2">
        <v>319.61</v>
      </c>
      <c r="AB783" s="2">
        <v>978.8</v>
      </c>
      <c r="AC783" s="2">
        <v>0</v>
      </c>
      <c r="AD783" s="2">
        <v>0</v>
      </c>
      <c r="AE783" s="2"/>
    </row>
    <row r="784" spans="1:31" x14ac:dyDescent="0.25">
      <c r="A784" t="s">
        <v>2986</v>
      </c>
      <c r="B784" t="s">
        <v>2579</v>
      </c>
      <c r="C784" t="s">
        <v>4654</v>
      </c>
      <c r="D784" t="s">
        <v>4655</v>
      </c>
      <c r="E784" t="s">
        <v>1122</v>
      </c>
      <c r="F784" t="s">
        <v>4656</v>
      </c>
      <c r="G784" t="s">
        <v>1123</v>
      </c>
      <c r="H784" t="str">
        <f t="shared" si="13"/>
        <v>VDD</v>
      </c>
      <c r="I784" t="s">
        <v>1122</v>
      </c>
      <c r="J784" t="s">
        <v>1123</v>
      </c>
      <c r="K784" t="s">
        <v>1123</v>
      </c>
      <c r="M784">
        <v>60</v>
      </c>
      <c r="N784" s="2">
        <v>9864</v>
      </c>
      <c r="O784" s="2">
        <v>0</v>
      </c>
      <c r="P784" s="2">
        <v>164.4</v>
      </c>
      <c r="Q784" s="2">
        <v>1760</v>
      </c>
      <c r="R784" s="2">
        <v>0</v>
      </c>
      <c r="S784" s="2">
        <v>2466</v>
      </c>
      <c r="T784" s="2">
        <v>9864</v>
      </c>
      <c r="U784" s="2">
        <v>9864</v>
      </c>
      <c r="V784" s="2">
        <v>501.42</v>
      </c>
      <c r="W784" s="2">
        <v>589.41999999999996</v>
      </c>
      <c r="X784" s="2">
        <v>374.28</v>
      </c>
      <c r="Y784" s="2">
        <v>0</v>
      </c>
      <c r="Z784" s="2">
        <v>0</v>
      </c>
      <c r="AA784" s="2">
        <v>235.76</v>
      </c>
      <c r="AB784" s="2">
        <v>722.03</v>
      </c>
      <c r="AC784" s="2">
        <v>0</v>
      </c>
      <c r="AD784" s="2">
        <v>0</v>
      </c>
      <c r="AE784" s="2"/>
    </row>
    <row r="785" spans="1:31" x14ac:dyDescent="0.25">
      <c r="A785" t="s">
        <v>4657</v>
      </c>
      <c r="B785" t="s">
        <v>3514</v>
      </c>
      <c r="C785" t="s">
        <v>4658</v>
      </c>
      <c r="D785" t="s">
        <v>4659</v>
      </c>
      <c r="E785" t="s">
        <v>1675</v>
      </c>
      <c r="F785" t="s">
        <v>4660</v>
      </c>
      <c r="G785" t="s">
        <v>1674</v>
      </c>
      <c r="H785" t="str">
        <f t="shared" si="13"/>
        <v>VDD</v>
      </c>
      <c r="I785" t="s">
        <v>1675</v>
      </c>
      <c r="J785" t="s">
        <v>1674</v>
      </c>
      <c r="K785" t="s">
        <v>1674</v>
      </c>
      <c r="M785">
        <v>60</v>
      </c>
      <c r="N785" s="2">
        <v>11878</v>
      </c>
      <c r="O785" s="2">
        <v>0</v>
      </c>
      <c r="P785" s="2">
        <v>197.96</v>
      </c>
      <c r="Q785" s="2">
        <v>0</v>
      </c>
      <c r="R785" s="2">
        <v>2376</v>
      </c>
      <c r="S785" s="2">
        <v>2969.5</v>
      </c>
      <c r="T785" s="2">
        <v>11878</v>
      </c>
      <c r="U785" s="2">
        <v>11878</v>
      </c>
      <c r="V785" s="2">
        <v>603.79999999999995</v>
      </c>
      <c r="W785" s="2">
        <v>722.6</v>
      </c>
      <c r="X785" s="2">
        <v>458.84</v>
      </c>
      <c r="Y785" s="2">
        <v>0</v>
      </c>
      <c r="Z785" s="2">
        <v>0</v>
      </c>
      <c r="AA785" s="2">
        <v>289.02999999999997</v>
      </c>
      <c r="AB785" s="2">
        <v>885.16</v>
      </c>
      <c r="AC785" s="2">
        <v>0</v>
      </c>
      <c r="AD785" s="2">
        <v>0</v>
      </c>
      <c r="AE785" s="2"/>
    </row>
    <row r="786" spans="1:31" x14ac:dyDescent="0.25">
      <c r="A786" t="s">
        <v>2986</v>
      </c>
      <c r="B786" t="s">
        <v>1844</v>
      </c>
      <c r="C786" t="s">
        <v>4661</v>
      </c>
      <c r="D786" t="s">
        <v>4662</v>
      </c>
      <c r="E786" t="s">
        <v>1124</v>
      </c>
      <c r="F786" t="s">
        <v>4663</v>
      </c>
      <c r="G786" t="s">
        <v>1125</v>
      </c>
      <c r="H786" t="str">
        <f t="shared" si="13"/>
        <v>VDD</v>
      </c>
      <c r="I786" t="s">
        <v>1124</v>
      </c>
      <c r="J786" t="s">
        <v>1125</v>
      </c>
      <c r="K786" t="s">
        <v>1125</v>
      </c>
      <c r="M786">
        <v>60</v>
      </c>
      <c r="N786" s="2">
        <v>15286</v>
      </c>
      <c r="O786" s="2">
        <v>0</v>
      </c>
      <c r="P786" s="2">
        <v>254.76</v>
      </c>
      <c r="Q786" s="2">
        <v>440</v>
      </c>
      <c r="R786" s="2">
        <v>0</v>
      </c>
      <c r="S786" s="2">
        <v>3821.5</v>
      </c>
      <c r="T786" s="2">
        <v>15286</v>
      </c>
      <c r="U786" s="2">
        <v>15286</v>
      </c>
      <c r="V786" s="2">
        <v>777.03</v>
      </c>
      <c r="W786" s="2">
        <v>799.03</v>
      </c>
      <c r="X786" s="2">
        <v>507.38</v>
      </c>
      <c r="Y786" s="2">
        <v>0</v>
      </c>
      <c r="Z786" s="2">
        <v>0</v>
      </c>
      <c r="AA786" s="2">
        <v>319.61</v>
      </c>
      <c r="AB786" s="2">
        <v>978.8</v>
      </c>
      <c r="AC786" s="2">
        <v>0</v>
      </c>
      <c r="AD786" s="2">
        <v>0</v>
      </c>
      <c r="AE786" s="2"/>
    </row>
    <row r="787" spans="1:31" x14ac:dyDescent="0.25">
      <c r="A787" t="s">
        <v>2993</v>
      </c>
      <c r="B787" t="s">
        <v>4664</v>
      </c>
      <c r="C787" t="s">
        <v>4665</v>
      </c>
      <c r="D787" t="s">
        <v>4666</v>
      </c>
      <c r="E787" t="s">
        <v>1126</v>
      </c>
      <c r="F787" t="s">
        <v>4667</v>
      </c>
      <c r="G787" t="s">
        <v>1127</v>
      </c>
      <c r="H787" t="str">
        <f t="shared" si="13"/>
        <v>VDD</v>
      </c>
      <c r="I787" t="s">
        <v>1126</v>
      </c>
      <c r="J787" t="s">
        <v>1127</v>
      </c>
      <c r="K787" t="s">
        <v>1127</v>
      </c>
      <c r="M787">
        <v>60</v>
      </c>
      <c r="N787" s="2">
        <v>12670.5</v>
      </c>
      <c r="O787" s="2">
        <v>0</v>
      </c>
      <c r="P787" s="2">
        <v>191.93</v>
      </c>
      <c r="Q787" s="2">
        <v>440</v>
      </c>
      <c r="R787" s="2">
        <v>0</v>
      </c>
      <c r="S787" s="2">
        <v>2879</v>
      </c>
      <c r="T787" s="2">
        <v>12670.5</v>
      </c>
      <c r="U787" s="2">
        <v>12670.5</v>
      </c>
      <c r="V787" s="2">
        <v>643.12</v>
      </c>
      <c r="W787" s="2">
        <v>665.12</v>
      </c>
      <c r="X787" s="2">
        <v>422.35</v>
      </c>
      <c r="Y787" s="2">
        <v>0</v>
      </c>
      <c r="Z787" s="2">
        <v>0</v>
      </c>
      <c r="AA787" s="2">
        <v>266.04000000000002</v>
      </c>
      <c r="AB787" s="2">
        <v>814.77</v>
      </c>
      <c r="AC787" s="2">
        <v>0</v>
      </c>
      <c r="AD787" s="2">
        <v>0</v>
      </c>
      <c r="AE787" s="2"/>
    </row>
    <row r="788" spans="1:31" x14ac:dyDescent="0.25">
      <c r="A788" t="s">
        <v>2986</v>
      </c>
      <c r="B788" t="s">
        <v>2710</v>
      </c>
      <c r="C788" t="s">
        <v>4668</v>
      </c>
      <c r="D788" t="s">
        <v>4669</v>
      </c>
      <c r="E788" t="s">
        <v>1128</v>
      </c>
      <c r="F788" t="s">
        <v>4670</v>
      </c>
      <c r="G788" t="s">
        <v>248</v>
      </c>
      <c r="H788" t="str">
        <f t="shared" si="13"/>
        <v>VDD</v>
      </c>
      <c r="I788" t="s">
        <v>1128</v>
      </c>
      <c r="J788" t="s">
        <v>248</v>
      </c>
      <c r="K788" t="s">
        <v>248</v>
      </c>
      <c r="M788">
        <v>60</v>
      </c>
      <c r="N788" s="2">
        <v>11516</v>
      </c>
      <c r="O788" s="2">
        <v>0</v>
      </c>
      <c r="P788" s="2">
        <v>191.93</v>
      </c>
      <c r="Q788" s="2">
        <v>880</v>
      </c>
      <c r="R788" s="2">
        <v>0</v>
      </c>
      <c r="S788" s="2">
        <v>2879</v>
      </c>
      <c r="T788" s="2">
        <v>11516</v>
      </c>
      <c r="U788" s="2">
        <v>11516</v>
      </c>
      <c r="V788" s="2">
        <v>585.39</v>
      </c>
      <c r="W788" s="2">
        <v>629.39</v>
      </c>
      <c r="X788" s="2">
        <v>399.65</v>
      </c>
      <c r="Y788" s="2">
        <v>0</v>
      </c>
      <c r="Z788" s="2">
        <v>0</v>
      </c>
      <c r="AA788" s="2">
        <v>251.75</v>
      </c>
      <c r="AB788" s="2">
        <v>770.99</v>
      </c>
      <c r="AC788" s="2">
        <v>0</v>
      </c>
      <c r="AD788" s="2">
        <v>0</v>
      </c>
      <c r="AE788" s="2"/>
    </row>
    <row r="789" spans="1:31" x14ac:dyDescent="0.25">
      <c r="A789" t="s">
        <v>2986</v>
      </c>
      <c r="B789" t="s">
        <v>2710</v>
      </c>
      <c r="C789" t="s">
        <v>4671</v>
      </c>
      <c r="D789" t="s">
        <v>4672</v>
      </c>
      <c r="E789" t="s">
        <v>1129</v>
      </c>
      <c r="F789" t="s">
        <v>4673</v>
      </c>
      <c r="G789" t="s">
        <v>64</v>
      </c>
      <c r="H789" t="str">
        <f t="shared" si="13"/>
        <v>VDD</v>
      </c>
      <c r="I789" t="s">
        <v>1129</v>
      </c>
      <c r="J789" t="s">
        <v>64</v>
      </c>
      <c r="K789" t="s">
        <v>64</v>
      </c>
      <c r="M789">
        <v>60</v>
      </c>
      <c r="N789" s="2">
        <v>12722</v>
      </c>
      <c r="O789" s="2">
        <v>0</v>
      </c>
      <c r="P789" s="2">
        <v>212.03</v>
      </c>
      <c r="Q789" s="2">
        <v>880</v>
      </c>
      <c r="R789" s="2">
        <v>0</v>
      </c>
      <c r="S789" s="2">
        <v>3180.5</v>
      </c>
      <c r="T789" s="2">
        <v>12722</v>
      </c>
      <c r="U789" s="2">
        <v>12722</v>
      </c>
      <c r="V789" s="2">
        <v>646.70000000000005</v>
      </c>
      <c r="W789" s="2">
        <v>690.7</v>
      </c>
      <c r="X789" s="2">
        <v>438.59</v>
      </c>
      <c r="Y789" s="2">
        <v>0</v>
      </c>
      <c r="Z789" s="2">
        <v>0</v>
      </c>
      <c r="AA789" s="2">
        <v>276.27999999999997</v>
      </c>
      <c r="AB789" s="2">
        <v>846.1</v>
      </c>
      <c r="AC789" s="2">
        <v>0</v>
      </c>
      <c r="AD789" s="2">
        <v>0</v>
      </c>
      <c r="AE789" s="2"/>
    </row>
    <row r="790" spans="1:31" x14ac:dyDescent="0.25">
      <c r="A790" t="s">
        <v>2986</v>
      </c>
      <c r="B790" t="s">
        <v>3518</v>
      </c>
      <c r="C790" t="s">
        <v>4674</v>
      </c>
      <c r="D790" t="s">
        <v>4675</v>
      </c>
      <c r="E790" t="s">
        <v>1130</v>
      </c>
      <c r="F790" t="s">
        <v>4676</v>
      </c>
      <c r="G790" t="s">
        <v>546</v>
      </c>
      <c r="H790" t="str">
        <f t="shared" si="13"/>
        <v>VDD</v>
      </c>
      <c r="I790" t="s">
        <v>1130</v>
      </c>
      <c r="J790" t="s">
        <v>546</v>
      </c>
      <c r="K790" t="s">
        <v>546</v>
      </c>
      <c r="M790">
        <v>60</v>
      </c>
      <c r="N790" s="2">
        <v>12722</v>
      </c>
      <c r="O790" s="2">
        <v>0</v>
      </c>
      <c r="P790" s="2">
        <v>212.03</v>
      </c>
      <c r="Q790" s="2">
        <v>440</v>
      </c>
      <c r="R790" s="2">
        <v>0</v>
      </c>
      <c r="S790" s="2">
        <v>3180.5</v>
      </c>
      <c r="T790" s="2">
        <v>12722</v>
      </c>
      <c r="U790" s="2">
        <v>12722</v>
      </c>
      <c r="V790" s="2">
        <v>646.70000000000005</v>
      </c>
      <c r="W790" s="2">
        <v>668.7</v>
      </c>
      <c r="X790" s="2">
        <v>424.61</v>
      </c>
      <c r="Y790" s="2">
        <v>0</v>
      </c>
      <c r="Z790" s="2">
        <v>0</v>
      </c>
      <c r="AA790" s="2">
        <v>267.48</v>
      </c>
      <c r="AB790" s="2">
        <v>819.14</v>
      </c>
      <c r="AC790" s="2">
        <v>0</v>
      </c>
      <c r="AD790" s="2">
        <v>0</v>
      </c>
      <c r="AE790" s="2"/>
    </row>
    <row r="791" spans="1:31" x14ac:dyDescent="0.25">
      <c r="A791" t="s">
        <v>2986</v>
      </c>
      <c r="B791" t="s">
        <v>1878</v>
      </c>
      <c r="C791" t="s">
        <v>4677</v>
      </c>
      <c r="D791" t="s">
        <v>4678</v>
      </c>
      <c r="E791" t="s">
        <v>1131</v>
      </c>
      <c r="F791" t="s">
        <v>4679</v>
      </c>
      <c r="G791" t="s">
        <v>1132</v>
      </c>
      <c r="H791" t="str">
        <f t="shared" si="13"/>
        <v>VDD</v>
      </c>
      <c r="I791" t="s">
        <v>1131</v>
      </c>
      <c r="J791" t="s">
        <v>1132</v>
      </c>
      <c r="K791" t="s">
        <v>1132</v>
      </c>
      <c r="M791">
        <v>60</v>
      </c>
      <c r="N791" s="2">
        <v>14366</v>
      </c>
      <c r="O791" s="2">
        <v>1216</v>
      </c>
      <c r="P791" s="2">
        <v>239.43</v>
      </c>
      <c r="Q791" s="2">
        <v>2500</v>
      </c>
      <c r="R791" s="2">
        <v>0</v>
      </c>
      <c r="S791" s="2">
        <v>3591.5</v>
      </c>
      <c r="T791" s="2">
        <v>14366</v>
      </c>
      <c r="U791" s="2">
        <v>14366</v>
      </c>
      <c r="V791" s="2">
        <v>730.27</v>
      </c>
      <c r="W791" s="2">
        <v>916.07</v>
      </c>
      <c r="X791" s="2">
        <v>581.70000000000005</v>
      </c>
      <c r="Y791" s="2">
        <v>0</v>
      </c>
      <c r="Z791" s="2">
        <v>0</v>
      </c>
      <c r="AA791" s="2">
        <v>366.42</v>
      </c>
      <c r="AB791" s="2">
        <v>1122.18</v>
      </c>
      <c r="AC791" s="2">
        <v>0</v>
      </c>
      <c r="AD791" s="2">
        <v>0</v>
      </c>
      <c r="AE791" s="2"/>
    </row>
    <row r="792" spans="1:31" x14ac:dyDescent="0.25">
      <c r="A792" t="s">
        <v>2741</v>
      </c>
      <c r="B792" t="s">
        <v>2286</v>
      </c>
      <c r="C792" t="s">
        <v>4680</v>
      </c>
      <c r="D792" t="s">
        <v>4681</v>
      </c>
      <c r="E792" t="s">
        <v>1133</v>
      </c>
      <c r="F792" t="s">
        <v>4682</v>
      </c>
      <c r="G792" t="s">
        <v>1134</v>
      </c>
      <c r="H792" t="str">
        <f t="shared" si="13"/>
        <v>VDD</v>
      </c>
      <c r="I792" t="s">
        <v>1133</v>
      </c>
      <c r="J792" t="s">
        <v>1134</v>
      </c>
      <c r="K792" t="s">
        <v>1134</v>
      </c>
      <c r="M792">
        <v>60</v>
      </c>
      <c r="N792" s="2">
        <v>9458</v>
      </c>
      <c r="O792" s="2">
        <v>0</v>
      </c>
      <c r="P792" s="2">
        <v>157.63</v>
      </c>
      <c r="Q792" s="2">
        <v>1320</v>
      </c>
      <c r="R792" s="2">
        <v>0</v>
      </c>
      <c r="S792" s="2">
        <v>2364.5</v>
      </c>
      <c r="T792" s="2">
        <v>9458</v>
      </c>
      <c r="U792" s="2">
        <v>9458</v>
      </c>
      <c r="V792" s="2">
        <v>480.78</v>
      </c>
      <c r="W792" s="2">
        <v>546.78</v>
      </c>
      <c r="X792" s="2">
        <v>347.2</v>
      </c>
      <c r="Y792" s="2">
        <v>0</v>
      </c>
      <c r="Z792" s="2">
        <v>0</v>
      </c>
      <c r="AA792" s="2">
        <v>218.71</v>
      </c>
      <c r="AB792" s="2">
        <v>669.8</v>
      </c>
      <c r="AC792" s="2">
        <v>0</v>
      </c>
      <c r="AD792" s="2">
        <v>0</v>
      </c>
      <c r="AE792" s="2"/>
    </row>
    <row r="793" spans="1:31" x14ac:dyDescent="0.25">
      <c r="A793" t="s">
        <v>2729</v>
      </c>
      <c r="B793" t="s">
        <v>4684</v>
      </c>
      <c r="C793" t="s">
        <v>4685</v>
      </c>
      <c r="D793" t="s">
        <v>4686</v>
      </c>
      <c r="E793" t="s">
        <v>1135</v>
      </c>
      <c r="F793" t="s">
        <v>4687</v>
      </c>
      <c r="G793" t="s">
        <v>672</v>
      </c>
      <c r="H793" t="str">
        <f t="shared" si="13"/>
        <v>VDD</v>
      </c>
      <c r="I793" t="s">
        <v>1135</v>
      </c>
      <c r="J793" t="s">
        <v>672</v>
      </c>
      <c r="K793" t="s">
        <v>672</v>
      </c>
      <c r="M793">
        <v>60</v>
      </c>
      <c r="N793" s="2">
        <v>11516</v>
      </c>
      <c r="O793" s="2">
        <v>0</v>
      </c>
      <c r="P793" s="2">
        <v>191.93</v>
      </c>
      <c r="Q793" s="2">
        <v>0</v>
      </c>
      <c r="R793" s="2">
        <v>0</v>
      </c>
      <c r="S793" s="2">
        <v>2879</v>
      </c>
      <c r="T793" s="2">
        <v>11516</v>
      </c>
      <c r="U793" s="2">
        <v>11516</v>
      </c>
      <c r="V793" s="2">
        <v>585.39</v>
      </c>
      <c r="W793" s="2">
        <v>585.39</v>
      </c>
      <c r="X793" s="2">
        <v>371.72</v>
      </c>
      <c r="Y793" s="2">
        <v>0</v>
      </c>
      <c r="Z793" s="2">
        <v>0</v>
      </c>
      <c r="AA793" s="2">
        <v>234.15</v>
      </c>
      <c r="AB793" s="2">
        <v>717.1</v>
      </c>
      <c r="AC793" s="2">
        <v>0</v>
      </c>
      <c r="AD793" s="2">
        <v>0</v>
      </c>
      <c r="AE793" s="2"/>
    </row>
    <row r="794" spans="1:31" x14ac:dyDescent="0.25">
      <c r="A794" t="s">
        <v>3747</v>
      </c>
      <c r="B794" t="s">
        <v>1905</v>
      </c>
      <c r="C794" t="s">
        <v>4688</v>
      </c>
      <c r="D794" t="s">
        <v>4689</v>
      </c>
      <c r="E794" t="s">
        <v>1136</v>
      </c>
      <c r="F794" t="s">
        <v>4690</v>
      </c>
      <c r="G794" t="s">
        <v>1137</v>
      </c>
      <c r="H794" t="str">
        <f t="shared" si="13"/>
        <v>VDD</v>
      </c>
      <c r="I794" t="s">
        <v>1136</v>
      </c>
      <c r="J794" t="s">
        <v>1137</v>
      </c>
      <c r="K794" t="s">
        <v>1137</v>
      </c>
      <c r="M794">
        <v>60</v>
      </c>
      <c r="N794" s="2">
        <v>10480</v>
      </c>
      <c r="O794" s="2">
        <v>0</v>
      </c>
      <c r="P794" s="2">
        <v>174.66</v>
      </c>
      <c r="Q794" s="2">
        <v>1760</v>
      </c>
      <c r="R794" s="2">
        <v>0</v>
      </c>
      <c r="S794" s="2">
        <v>2620</v>
      </c>
      <c r="T794" s="2">
        <v>10480</v>
      </c>
      <c r="U794" s="2">
        <v>10480</v>
      </c>
      <c r="V794" s="2">
        <v>532.73</v>
      </c>
      <c r="W794" s="2">
        <v>620.73</v>
      </c>
      <c r="X794" s="2">
        <v>394.17</v>
      </c>
      <c r="Y794" s="2">
        <v>0</v>
      </c>
      <c r="Z794" s="2">
        <v>0</v>
      </c>
      <c r="AA794" s="2">
        <v>248.29</v>
      </c>
      <c r="AB794" s="2">
        <v>760.4</v>
      </c>
      <c r="AC794" s="2">
        <v>0</v>
      </c>
      <c r="AD794" s="2">
        <v>0</v>
      </c>
      <c r="AE794" s="2"/>
    </row>
    <row r="795" spans="1:31" x14ac:dyDescent="0.25">
      <c r="A795" t="s">
        <v>3995</v>
      </c>
      <c r="B795" t="s">
        <v>2320</v>
      </c>
      <c r="C795" t="s">
        <v>4691</v>
      </c>
      <c r="D795" t="s">
        <v>4692</v>
      </c>
      <c r="E795" t="s">
        <v>1138</v>
      </c>
      <c r="F795" t="s">
        <v>4693</v>
      </c>
      <c r="G795" t="s">
        <v>99</v>
      </c>
      <c r="H795" t="str">
        <f t="shared" si="13"/>
        <v>VDD</v>
      </c>
      <c r="I795" t="s">
        <v>1138</v>
      </c>
      <c r="J795" t="s">
        <v>99</v>
      </c>
      <c r="K795" t="s">
        <v>99</v>
      </c>
      <c r="M795">
        <v>60</v>
      </c>
      <c r="N795" s="2">
        <v>9694</v>
      </c>
      <c r="O795" s="2">
        <v>0</v>
      </c>
      <c r="P795" s="2">
        <v>161.56</v>
      </c>
      <c r="Q795" s="2">
        <v>880</v>
      </c>
      <c r="R795" s="2">
        <v>0</v>
      </c>
      <c r="S795" s="2">
        <v>2423.5</v>
      </c>
      <c r="T795" s="2">
        <v>9694</v>
      </c>
      <c r="U795" s="2">
        <v>9694</v>
      </c>
      <c r="V795" s="2">
        <v>492.78</v>
      </c>
      <c r="W795" s="2">
        <v>536.78</v>
      </c>
      <c r="X795" s="2">
        <v>340.85</v>
      </c>
      <c r="Y795" s="2">
        <v>0</v>
      </c>
      <c r="Z795" s="2">
        <v>0</v>
      </c>
      <c r="AA795" s="2">
        <v>214.71</v>
      </c>
      <c r="AB795" s="2">
        <v>657.53</v>
      </c>
      <c r="AC795" s="2">
        <v>0</v>
      </c>
      <c r="AD795" s="2">
        <v>0</v>
      </c>
      <c r="AE795" s="2"/>
    </row>
    <row r="796" spans="1:31" x14ac:dyDescent="0.25">
      <c r="A796" t="s">
        <v>2986</v>
      </c>
      <c r="B796" t="s">
        <v>2325</v>
      </c>
      <c r="C796" t="s">
        <v>1859</v>
      </c>
      <c r="D796" t="s">
        <v>4694</v>
      </c>
      <c r="E796" t="s">
        <v>1139</v>
      </c>
      <c r="F796" t="s">
        <v>4695</v>
      </c>
      <c r="G796" t="s">
        <v>1140</v>
      </c>
      <c r="H796" t="str">
        <f t="shared" si="13"/>
        <v>VDD</v>
      </c>
      <c r="I796" t="s">
        <v>1139</v>
      </c>
      <c r="J796" t="s">
        <v>1140</v>
      </c>
      <c r="K796" t="s">
        <v>1140</v>
      </c>
      <c r="M796">
        <v>60</v>
      </c>
      <c r="N796" s="2">
        <v>9694</v>
      </c>
      <c r="O796" s="2">
        <v>0</v>
      </c>
      <c r="P796" s="2">
        <v>161.56</v>
      </c>
      <c r="Q796" s="2">
        <v>440</v>
      </c>
      <c r="R796" s="2">
        <v>0</v>
      </c>
      <c r="S796" s="2">
        <v>2423.5</v>
      </c>
      <c r="T796" s="2">
        <v>9694</v>
      </c>
      <c r="U796" s="2">
        <v>9694</v>
      </c>
      <c r="V796" s="2">
        <v>492.78</v>
      </c>
      <c r="W796" s="2">
        <v>514.78</v>
      </c>
      <c r="X796" s="2">
        <v>326.87</v>
      </c>
      <c r="Y796" s="2">
        <v>0</v>
      </c>
      <c r="Z796" s="2">
        <v>0</v>
      </c>
      <c r="AA796" s="2">
        <v>205.91</v>
      </c>
      <c r="AB796" s="2">
        <v>630.6</v>
      </c>
      <c r="AC796" s="2">
        <v>0</v>
      </c>
      <c r="AD796" s="2">
        <v>0</v>
      </c>
      <c r="AE796" s="2"/>
    </row>
    <row r="797" spans="1:31" x14ac:dyDescent="0.25">
      <c r="A797" t="s">
        <v>4696</v>
      </c>
      <c r="B797" t="s">
        <v>2885</v>
      </c>
      <c r="C797" t="s">
        <v>4697</v>
      </c>
      <c r="D797" t="s">
        <v>4698</v>
      </c>
      <c r="E797" t="s">
        <v>1141</v>
      </c>
      <c r="F797" t="s">
        <v>4699</v>
      </c>
      <c r="G797" t="s">
        <v>1142</v>
      </c>
      <c r="H797" t="str">
        <f t="shared" si="13"/>
        <v>VDD</v>
      </c>
      <c r="I797" t="s">
        <v>1141</v>
      </c>
      <c r="J797" t="s">
        <v>1142</v>
      </c>
      <c r="K797" t="s">
        <v>1142</v>
      </c>
      <c r="M797">
        <v>60</v>
      </c>
      <c r="N797" s="2">
        <v>11516</v>
      </c>
      <c r="O797" s="2">
        <v>0</v>
      </c>
      <c r="P797" s="2">
        <v>191.93</v>
      </c>
      <c r="Q797" s="2">
        <v>880</v>
      </c>
      <c r="R797" s="2">
        <v>0</v>
      </c>
      <c r="S797" s="2">
        <v>2879</v>
      </c>
      <c r="T797" s="2">
        <v>11516</v>
      </c>
      <c r="U797" s="2">
        <v>11516</v>
      </c>
      <c r="V797" s="2">
        <v>585.39</v>
      </c>
      <c r="W797" s="2">
        <v>629.39</v>
      </c>
      <c r="X797" s="2">
        <v>399.65</v>
      </c>
      <c r="Y797" s="2">
        <v>0</v>
      </c>
      <c r="Z797" s="2">
        <v>0</v>
      </c>
      <c r="AA797" s="2">
        <v>251.75</v>
      </c>
      <c r="AB797" s="2">
        <v>770.99</v>
      </c>
      <c r="AC797" s="2">
        <v>0</v>
      </c>
      <c r="AD797" s="2">
        <v>0</v>
      </c>
      <c r="AE797" s="2"/>
    </row>
    <row r="798" spans="1:31" x14ac:dyDescent="0.25">
      <c r="A798" t="s">
        <v>4700</v>
      </c>
      <c r="B798" t="s">
        <v>4338</v>
      </c>
      <c r="C798" t="s">
        <v>4701</v>
      </c>
      <c r="D798" t="s">
        <v>4702</v>
      </c>
      <c r="E798" t="s">
        <v>1143</v>
      </c>
      <c r="F798" t="s">
        <v>4703</v>
      </c>
      <c r="G798" t="s">
        <v>136</v>
      </c>
      <c r="H798" t="str">
        <f t="shared" si="13"/>
        <v>VDD</v>
      </c>
      <c r="I798" t="s">
        <v>1143</v>
      </c>
      <c r="J798" t="s">
        <v>136</v>
      </c>
      <c r="K798" t="s">
        <v>136</v>
      </c>
      <c r="M798">
        <v>60</v>
      </c>
      <c r="N798" s="2">
        <v>12722</v>
      </c>
      <c r="O798" s="2">
        <v>0</v>
      </c>
      <c r="P798" s="2">
        <v>212.03</v>
      </c>
      <c r="Q798" s="2">
        <v>0</v>
      </c>
      <c r="R798" s="2">
        <v>2544</v>
      </c>
      <c r="S798" s="2">
        <v>3180.5</v>
      </c>
      <c r="T798" s="2">
        <v>12722</v>
      </c>
      <c r="U798" s="2">
        <v>12722</v>
      </c>
      <c r="V798" s="2">
        <v>646.70000000000005</v>
      </c>
      <c r="W798" s="2">
        <v>773.9</v>
      </c>
      <c r="X798" s="2">
        <v>491.41</v>
      </c>
      <c r="Y798" s="2">
        <v>0</v>
      </c>
      <c r="Z798" s="2">
        <v>0</v>
      </c>
      <c r="AA798" s="2">
        <v>309.56</v>
      </c>
      <c r="AB798" s="2">
        <v>948.02</v>
      </c>
      <c r="AC798" s="2">
        <v>0</v>
      </c>
      <c r="AD798" s="2">
        <v>0</v>
      </c>
      <c r="AE798" s="2"/>
    </row>
    <row r="799" spans="1:31" x14ac:dyDescent="0.25">
      <c r="A799" t="s">
        <v>4704</v>
      </c>
      <c r="B799" t="s">
        <v>4346</v>
      </c>
      <c r="C799" t="s">
        <v>4705</v>
      </c>
      <c r="D799" t="s">
        <v>4706</v>
      </c>
      <c r="E799" t="s">
        <v>1144</v>
      </c>
      <c r="F799" t="s">
        <v>4707</v>
      </c>
      <c r="G799" t="s">
        <v>1145</v>
      </c>
      <c r="H799" t="str">
        <f t="shared" si="13"/>
        <v>VDD</v>
      </c>
      <c r="I799" t="s">
        <v>1144</v>
      </c>
      <c r="J799" t="s">
        <v>1145</v>
      </c>
      <c r="K799" t="s">
        <v>1145</v>
      </c>
      <c r="M799">
        <v>60</v>
      </c>
      <c r="N799" s="2">
        <v>12722</v>
      </c>
      <c r="O799" s="2">
        <v>0</v>
      </c>
      <c r="P799" s="2">
        <v>212.03</v>
      </c>
      <c r="Q799" s="2">
        <v>440</v>
      </c>
      <c r="R799" s="2">
        <v>0</v>
      </c>
      <c r="S799" s="2">
        <v>3180.5</v>
      </c>
      <c r="T799" s="2">
        <v>12722</v>
      </c>
      <c r="U799" s="2">
        <v>12722</v>
      </c>
      <c r="V799" s="2">
        <v>646.69000000000005</v>
      </c>
      <c r="W799" s="2">
        <v>668.69</v>
      </c>
      <c r="X799" s="2">
        <v>424.61</v>
      </c>
      <c r="Y799" s="2">
        <v>0</v>
      </c>
      <c r="Z799" s="2">
        <v>0</v>
      </c>
      <c r="AA799" s="2">
        <v>267.48</v>
      </c>
      <c r="AB799" s="2">
        <v>819.14</v>
      </c>
      <c r="AC799" s="2">
        <v>0</v>
      </c>
      <c r="AD799" s="2">
        <v>0</v>
      </c>
      <c r="AE799" s="2"/>
    </row>
    <row r="800" spans="1:31" x14ac:dyDescent="0.25">
      <c r="A800" t="s">
        <v>1878</v>
      </c>
      <c r="B800" t="s">
        <v>1926</v>
      </c>
      <c r="C800" t="s">
        <v>4709</v>
      </c>
      <c r="D800" t="s">
        <v>4710</v>
      </c>
      <c r="E800" t="s">
        <v>1146</v>
      </c>
      <c r="F800" t="s">
        <v>4711</v>
      </c>
      <c r="G800" t="s">
        <v>1147</v>
      </c>
      <c r="H800" t="str">
        <f t="shared" si="13"/>
        <v>VDD</v>
      </c>
      <c r="I800" t="s">
        <v>1146</v>
      </c>
      <c r="J800" t="s">
        <v>1147</v>
      </c>
      <c r="K800" t="s">
        <v>1147</v>
      </c>
      <c r="M800">
        <v>60</v>
      </c>
      <c r="N800" s="2">
        <v>9694</v>
      </c>
      <c r="O800" s="2">
        <v>0</v>
      </c>
      <c r="P800" s="2">
        <v>161.56</v>
      </c>
      <c r="Q800" s="2">
        <v>1320</v>
      </c>
      <c r="R800" s="2">
        <v>0</v>
      </c>
      <c r="S800" s="2">
        <v>2423.5</v>
      </c>
      <c r="T800" s="2">
        <v>9694</v>
      </c>
      <c r="U800" s="2">
        <v>9694</v>
      </c>
      <c r="V800" s="2">
        <v>492.77</v>
      </c>
      <c r="W800" s="2">
        <v>558.77</v>
      </c>
      <c r="X800" s="2">
        <v>354.81</v>
      </c>
      <c r="Y800" s="2">
        <v>0</v>
      </c>
      <c r="Z800" s="2">
        <v>0</v>
      </c>
      <c r="AA800" s="2">
        <v>223.51</v>
      </c>
      <c r="AB800" s="2">
        <v>684.49</v>
      </c>
      <c r="AC800" s="2">
        <v>0</v>
      </c>
      <c r="AD800" s="2">
        <v>0</v>
      </c>
      <c r="AE800" s="2"/>
    </row>
    <row r="801" spans="1:31" x14ac:dyDescent="0.25">
      <c r="A801" t="s">
        <v>1892</v>
      </c>
      <c r="B801" t="s">
        <v>4712</v>
      </c>
      <c r="C801" t="s">
        <v>4713</v>
      </c>
      <c r="D801" t="s">
        <v>4714</v>
      </c>
      <c r="E801" t="s">
        <v>1148</v>
      </c>
      <c r="F801" t="s">
        <v>4715</v>
      </c>
      <c r="G801" t="s">
        <v>1149</v>
      </c>
      <c r="H801" t="str">
        <f t="shared" si="13"/>
        <v>VDD</v>
      </c>
      <c r="I801" t="s">
        <v>1148</v>
      </c>
      <c r="J801" t="s">
        <v>1149</v>
      </c>
      <c r="K801" t="s">
        <v>1149</v>
      </c>
      <c r="M801">
        <v>60</v>
      </c>
      <c r="N801" s="2">
        <v>15286</v>
      </c>
      <c r="O801" s="2">
        <v>0</v>
      </c>
      <c r="P801" s="2">
        <v>254.76</v>
      </c>
      <c r="Q801" s="2">
        <v>880</v>
      </c>
      <c r="R801" s="2">
        <v>0</v>
      </c>
      <c r="S801" s="2">
        <v>3821.5</v>
      </c>
      <c r="T801" s="2">
        <v>15286</v>
      </c>
      <c r="U801" s="2">
        <v>15286</v>
      </c>
      <c r="V801" s="2">
        <v>777.04</v>
      </c>
      <c r="W801" s="2">
        <v>821.04</v>
      </c>
      <c r="X801" s="2">
        <v>521.35</v>
      </c>
      <c r="Y801" s="2">
        <v>0</v>
      </c>
      <c r="Z801" s="2">
        <v>0</v>
      </c>
      <c r="AA801" s="2">
        <v>328.41</v>
      </c>
      <c r="AB801" s="2">
        <v>1005.76</v>
      </c>
      <c r="AC801" s="2">
        <v>0</v>
      </c>
      <c r="AD801" s="2">
        <v>0</v>
      </c>
      <c r="AE801" s="2"/>
    </row>
    <row r="802" spans="1:31" x14ac:dyDescent="0.25">
      <c r="A802" t="s">
        <v>4708</v>
      </c>
      <c r="B802" t="s">
        <v>1926</v>
      </c>
      <c r="C802" t="s">
        <v>4716</v>
      </c>
      <c r="D802" t="s">
        <v>4717</v>
      </c>
      <c r="E802" t="s">
        <v>1735</v>
      </c>
      <c r="F802" s="4" t="s">
        <v>4718</v>
      </c>
      <c r="G802" t="s">
        <v>1721</v>
      </c>
      <c r="H802" t="str">
        <f t="shared" si="13"/>
        <v>VDD</v>
      </c>
      <c r="I802" t="s">
        <v>1735</v>
      </c>
      <c r="J802" t="s">
        <v>1721</v>
      </c>
      <c r="K802" t="s">
        <v>1721</v>
      </c>
      <c r="M802">
        <v>60</v>
      </c>
      <c r="N802" s="2">
        <v>11516</v>
      </c>
      <c r="O802" s="2">
        <v>0</v>
      </c>
      <c r="P802" s="2">
        <v>0</v>
      </c>
      <c r="Q802" s="2">
        <v>0</v>
      </c>
      <c r="R802" s="2">
        <v>0</v>
      </c>
      <c r="S802" s="2">
        <v>2879</v>
      </c>
      <c r="T802" s="2">
        <v>11516</v>
      </c>
      <c r="U802" s="2">
        <v>11516</v>
      </c>
      <c r="V802" s="2">
        <v>575.79999999999995</v>
      </c>
      <c r="W802" s="2">
        <v>575.79999999999995</v>
      </c>
      <c r="X802" s="2">
        <v>365.62</v>
      </c>
      <c r="Y802" s="2">
        <v>0</v>
      </c>
      <c r="Z802" s="2">
        <v>0</v>
      </c>
      <c r="AA802" s="2">
        <v>230.32</v>
      </c>
      <c r="AB802" s="2">
        <v>705.34</v>
      </c>
      <c r="AC802" s="2">
        <v>0</v>
      </c>
      <c r="AD802" s="2">
        <v>0</v>
      </c>
      <c r="AE802" s="2"/>
    </row>
    <row r="803" spans="1:31" x14ac:dyDescent="0.25">
      <c r="A803" t="s">
        <v>4719</v>
      </c>
      <c r="B803" t="s">
        <v>1824</v>
      </c>
      <c r="C803" t="s">
        <v>4720</v>
      </c>
      <c r="D803" t="s">
        <v>4721</v>
      </c>
      <c r="E803" t="s">
        <v>1150</v>
      </c>
      <c r="F803" t="s">
        <v>4722</v>
      </c>
      <c r="G803" t="s">
        <v>299</v>
      </c>
      <c r="H803" t="str">
        <f t="shared" si="13"/>
        <v>VDD</v>
      </c>
      <c r="I803" t="s">
        <v>1150</v>
      </c>
      <c r="J803" t="s">
        <v>299</v>
      </c>
      <c r="K803" t="s">
        <v>299</v>
      </c>
      <c r="M803">
        <v>60</v>
      </c>
      <c r="N803" s="2">
        <v>15286</v>
      </c>
      <c r="O803" s="2">
        <v>0</v>
      </c>
      <c r="P803" s="2">
        <v>254.76</v>
      </c>
      <c r="Q803" s="2">
        <v>0</v>
      </c>
      <c r="R803" s="2">
        <v>3056</v>
      </c>
      <c r="S803" s="2">
        <v>3821.5</v>
      </c>
      <c r="T803" s="2">
        <v>15286</v>
      </c>
      <c r="U803" s="2">
        <v>15286</v>
      </c>
      <c r="V803" s="2">
        <v>777.04</v>
      </c>
      <c r="W803" s="2">
        <v>929.84</v>
      </c>
      <c r="X803" s="2">
        <v>590.42999999999995</v>
      </c>
      <c r="Y803" s="2">
        <v>0</v>
      </c>
      <c r="Z803" s="2">
        <v>1208.78</v>
      </c>
      <c r="AA803" s="2">
        <v>371.93</v>
      </c>
      <c r="AB803" s="2">
        <v>1139.04</v>
      </c>
      <c r="AC803" s="2">
        <v>0</v>
      </c>
      <c r="AD803" s="2">
        <v>371.93</v>
      </c>
      <c r="AE803" s="2"/>
    </row>
    <row r="804" spans="1:31" x14ac:dyDescent="0.25">
      <c r="A804" t="s">
        <v>1892</v>
      </c>
      <c r="B804" t="s">
        <v>2125</v>
      </c>
      <c r="C804" t="s">
        <v>4723</v>
      </c>
      <c r="D804" t="s">
        <v>4724</v>
      </c>
      <c r="E804" t="s">
        <v>1754</v>
      </c>
      <c r="F804" t="s">
        <v>4725</v>
      </c>
      <c r="G804" t="s">
        <v>1688</v>
      </c>
      <c r="H804" t="str">
        <f t="shared" si="13"/>
        <v>VDD</v>
      </c>
      <c r="I804" t="s">
        <v>1754</v>
      </c>
      <c r="J804" t="s">
        <v>1688</v>
      </c>
      <c r="K804" t="s">
        <v>1688</v>
      </c>
      <c r="M804">
        <v>60</v>
      </c>
      <c r="N804" s="2">
        <v>9694</v>
      </c>
      <c r="O804" s="2">
        <v>0</v>
      </c>
      <c r="P804" s="2">
        <v>161.56</v>
      </c>
      <c r="Q804" s="2">
        <v>0</v>
      </c>
      <c r="R804" s="2">
        <v>0</v>
      </c>
      <c r="S804" s="2">
        <v>2423.5</v>
      </c>
      <c r="T804" s="2">
        <v>9694</v>
      </c>
      <c r="U804" s="2">
        <v>9694</v>
      </c>
      <c r="V804" s="2">
        <v>492.78</v>
      </c>
      <c r="W804" s="2">
        <v>492.78</v>
      </c>
      <c r="X804" s="2">
        <v>312.91000000000003</v>
      </c>
      <c r="Y804" s="2">
        <v>0</v>
      </c>
      <c r="Z804" s="2">
        <v>0</v>
      </c>
      <c r="AA804" s="2">
        <v>197.11</v>
      </c>
      <c r="AB804" s="2">
        <v>603.64</v>
      </c>
      <c r="AC804" s="2">
        <v>0</v>
      </c>
      <c r="AD804" s="2">
        <v>0</v>
      </c>
      <c r="AE804" s="2"/>
    </row>
    <row r="805" spans="1:31" x14ac:dyDescent="0.25">
      <c r="A805" t="s">
        <v>1892</v>
      </c>
      <c r="B805" t="s">
        <v>2095</v>
      </c>
      <c r="C805" t="s">
        <v>4726</v>
      </c>
      <c r="D805" t="s">
        <v>4727</v>
      </c>
      <c r="E805" t="s">
        <v>1151</v>
      </c>
      <c r="F805" t="s">
        <v>4728</v>
      </c>
      <c r="G805" t="s">
        <v>616</v>
      </c>
      <c r="H805" t="str">
        <f t="shared" si="13"/>
        <v>VDD</v>
      </c>
      <c r="I805" t="s">
        <v>1151</v>
      </c>
      <c r="J805" t="s">
        <v>616</v>
      </c>
      <c r="K805" t="s">
        <v>616</v>
      </c>
      <c r="M805">
        <v>60</v>
      </c>
      <c r="N805" s="2">
        <v>15286</v>
      </c>
      <c r="O805" s="2">
        <v>0</v>
      </c>
      <c r="P805" s="2">
        <v>254.76</v>
      </c>
      <c r="Q805" s="2">
        <v>1760</v>
      </c>
      <c r="R805" s="2">
        <v>0</v>
      </c>
      <c r="S805" s="2">
        <v>3821.5</v>
      </c>
      <c r="T805" s="2">
        <v>15286</v>
      </c>
      <c r="U805" s="2">
        <v>15286</v>
      </c>
      <c r="V805" s="2">
        <v>777.04</v>
      </c>
      <c r="W805" s="2">
        <v>865.04</v>
      </c>
      <c r="X805" s="2">
        <v>549.29</v>
      </c>
      <c r="Y805" s="2">
        <v>0</v>
      </c>
      <c r="Z805" s="2">
        <v>0</v>
      </c>
      <c r="AA805" s="2">
        <v>346.01</v>
      </c>
      <c r="AB805" s="2">
        <v>1059.67</v>
      </c>
      <c r="AC805" s="2">
        <v>0</v>
      </c>
      <c r="AD805" s="2">
        <v>0</v>
      </c>
      <c r="AE805" s="2"/>
    </row>
    <row r="806" spans="1:31" x14ac:dyDescent="0.25">
      <c r="A806" s="3" t="s">
        <v>1892</v>
      </c>
      <c r="B806" s="3" t="s">
        <v>2422</v>
      </c>
      <c r="C806" s="3" t="s">
        <v>5965</v>
      </c>
      <c r="D806" s="3"/>
      <c r="E806" s="3"/>
      <c r="F806" s="3"/>
      <c r="G806" s="3" t="s">
        <v>3</v>
      </c>
      <c r="H806" t="str">
        <f t="shared" si="13"/>
        <v>FAL</v>
      </c>
      <c r="I806" t="s">
        <v>1152</v>
      </c>
      <c r="J806" t="s">
        <v>1153</v>
      </c>
      <c r="K806" t="s">
        <v>1153</v>
      </c>
      <c r="M806">
        <v>60</v>
      </c>
      <c r="N806" s="2">
        <v>7408.77</v>
      </c>
      <c r="O806" s="2">
        <v>0</v>
      </c>
      <c r="P806" s="2">
        <v>157.63</v>
      </c>
      <c r="Q806" s="2">
        <v>1958.33</v>
      </c>
      <c r="R806" s="2">
        <v>0</v>
      </c>
      <c r="S806" s="2">
        <v>2364.5</v>
      </c>
      <c r="T806" s="2">
        <v>7408.77</v>
      </c>
      <c r="U806" s="2">
        <v>7408.77</v>
      </c>
      <c r="V806" s="2">
        <v>378.3</v>
      </c>
      <c r="W806" s="2">
        <v>476.22</v>
      </c>
      <c r="X806" s="2">
        <v>302.39999999999998</v>
      </c>
      <c r="Y806" s="2">
        <v>0</v>
      </c>
      <c r="Z806" s="2">
        <v>619.09</v>
      </c>
      <c r="AA806" s="2">
        <v>190.49</v>
      </c>
      <c r="AB806" s="2">
        <v>583.37</v>
      </c>
      <c r="AC806" s="2">
        <v>0</v>
      </c>
      <c r="AD806" s="2">
        <v>190.49</v>
      </c>
      <c r="AE806" s="2"/>
    </row>
    <row r="807" spans="1:31" x14ac:dyDescent="0.25">
      <c r="A807" t="s">
        <v>4708</v>
      </c>
      <c r="B807" t="s">
        <v>4729</v>
      </c>
      <c r="C807" t="s">
        <v>4730</v>
      </c>
      <c r="D807" t="s">
        <v>4731</v>
      </c>
      <c r="E807" t="s">
        <v>1154</v>
      </c>
      <c r="F807" t="s">
        <v>4732</v>
      </c>
      <c r="G807" t="s">
        <v>1155</v>
      </c>
      <c r="H807" t="str">
        <f t="shared" si="13"/>
        <v>VDD</v>
      </c>
      <c r="I807" t="s">
        <v>1154</v>
      </c>
      <c r="J807" t="s">
        <v>1155</v>
      </c>
      <c r="K807" t="s">
        <v>1155</v>
      </c>
      <c r="M807">
        <v>60</v>
      </c>
      <c r="N807" s="2">
        <v>11516</v>
      </c>
      <c r="O807" s="2">
        <v>0</v>
      </c>
      <c r="P807" s="2">
        <v>191.93</v>
      </c>
      <c r="Q807" s="2">
        <v>440</v>
      </c>
      <c r="R807" s="2">
        <v>0</v>
      </c>
      <c r="S807" s="2">
        <v>2879</v>
      </c>
      <c r="T807" s="2">
        <v>11516</v>
      </c>
      <c r="U807" s="2">
        <v>11516</v>
      </c>
      <c r="V807" s="2">
        <v>585.39</v>
      </c>
      <c r="W807" s="2">
        <v>607.39</v>
      </c>
      <c r="X807" s="2">
        <v>385.69</v>
      </c>
      <c r="Y807" s="2">
        <v>0</v>
      </c>
      <c r="Z807" s="2">
        <v>0</v>
      </c>
      <c r="AA807" s="2">
        <v>242.95</v>
      </c>
      <c r="AB807" s="2">
        <v>744.06</v>
      </c>
      <c r="AC807" s="2">
        <v>0</v>
      </c>
      <c r="AD807" s="2">
        <v>0</v>
      </c>
      <c r="AE807" s="2"/>
    </row>
    <row r="808" spans="1:31" x14ac:dyDescent="0.25">
      <c r="A808" t="s">
        <v>4733</v>
      </c>
      <c r="B808" t="s">
        <v>3651</v>
      </c>
      <c r="C808" t="s">
        <v>4734</v>
      </c>
      <c r="D808" t="s">
        <v>4735</v>
      </c>
      <c r="E808" t="s">
        <v>1156</v>
      </c>
      <c r="F808" t="s">
        <v>4736</v>
      </c>
      <c r="G808" t="s">
        <v>1157</v>
      </c>
      <c r="H808" t="str">
        <f t="shared" si="13"/>
        <v>VDD</v>
      </c>
      <c r="I808" t="s">
        <v>1156</v>
      </c>
      <c r="J808" t="s">
        <v>1157</v>
      </c>
      <c r="K808" t="s">
        <v>1157</v>
      </c>
      <c r="M808">
        <v>60</v>
      </c>
      <c r="N808" s="2">
        <v>16330</v>
      </c>
      <c r="O808" s="2">
        <v>0</v>
      </c>
      <c r="P808" s="2">
        <v>272.16000000000003</v>
      </c>
      <c r="Q808" s="2">
        <v>880</v>
      </c>
      <c r="R808" s="2">
        <v>0</v>
      </c>
      <c r="S808" s="2">
        <v>4082.5</v>
      </c>
      <c r="T808" s="2">
        <v>16330</v>
      </c>
      <c r="U808" s="2">
        <v>16330</v>
      </c>
      <c r="V808" s="2">
        <v>830.1</v>
      </c>
      <c r="W808" s="2">
        <v>874.1</v>
      </c>
      <c r="X808" s="2">
        <v>555.04</v>
      </c>
      <c r="Y808" s="2">
        <v>0</v>
      </c>
      <c r="Z808" s="2">
        <v>0</v>
      </c>
      <c r="AA808" s="2">
        <v>349.64</v>
      </c>
      <c r="AB808" s="2">
        <v>1070.76</v>
      </c>
      <c r="AC808" s="2">
        <v>0</v>
      </c>
      <c r="AD808" s="2">
        <v>0</v>
      </c>
      <c r="AE808" s="2"/>
    </row>
    <row r="809" spans="1:31" x14ac:dyDescent="0.25">
      <c r="A809" t="s">
        <v>1892</v>
      </c>
      <c r="B809" t="s">
        <v>1985</v>
      </c>
      <c r="C809" t="s">
        <v>4737</v>
      </c>
      <c r="D809" t="s">
        <v>4738</v>
      </c>
      <c r="E809" t="s">
        <v>1158</v>
      </c>
      <c r="F809" t="s">
        <v>4739</v>
      </c>
      <c r="G809" t="s">
        <v>69</v>
      </c>
      <c r="H809" t="str">
        <f t="shared" si="13"/>
        <v>VDD</v>
      </c>
      <c r="I809" t="s">
        <v>1158</v>
      </c>
      <c r="J809" t="s">
        <v>69</v>
      </c>
      <c r="K809" t="s">
        <v>69</v>
      </c>
      <c r="M809">
        <v>60</v>
      </c>
      <c r="N809" s="2">
        <v>12722</v>
      </c>
      <c r="O809" s="2">
        <v>0</v>
      </c>
      <c r="P809" s="2">
        <v>212.03</v>
      </c>
      <c r="Q809" s="2">
        <v>440</v>
      </c>
      <c r="R809" s="2">
        <v>2544</v>
      </c>
      <c r="S809" s="2">
        <v>3180.5</v>
      </c>
      <c r="T809" s="2">
        <v>12722</v>
      </c>
      <c r="U809" s="2">
        <v>12722</v>
      </c>
      <c r="V809" s="2">
        <v>646.70000000000005</v>
      </c>
      <c r="W809" s="2">
        <v>795.9</v>
      </c>
      <c r="X809" s="2">
        <v>505.39</v>
      </c>
      <c r="Y809" s="2">
        <v>0</v>
      </c>
      <c r="Z809" s="2">
        <v>0</v>
      </c>
      <c r="AA809" s="2">
        <v>318.36</v>
      </c>
      <c r="AB809" s="2">
        <v>974.97</v>
      </c>
      <c r="AC809" s="2">
        <v>0</v>
      </c>
      <c r="AD809" s="2">
        <v>0</v>
      </c>
      <c r="AE809" s="2"/>
    </row>
    <row r="810" spans="1:31" x14ac:dyDescent="0.25">
      <c r="A810" t="s">
        <v>1892</v>
      </c>
      <c r="B810" t="s">
        <v>2231</v>
      </c>
      <c r="C810" t="s">
        <v>4740</v>
      </c>
      <c r="D810" t="s">
        <v>4741</v>
      </c>
      <c r="E810" t="s">
        <v>1159</v>
      </c>
      <c r="F810" t="s">
        <v>4742</v>
      </c>
      <c r="G810" t="s">
        <v>1160</v>
      </c>
      <c r="H810" t="str">
        <f t="shared" si="13"/>
        <v>VDD</v>
      </c>
      <c r="I810" t="s">
        <v>1159</v>
      </c>
      <c r="J810" t="s">
        <v>1160</v>
      </c>
      <c r="K810" t="s">
        <v>1160</v>
      </c>
      <c r="M810">
        <v>60</v>
      </c>
      <c r="N810" s="2">
        <v>10480</v>
      </c>
      <c r="O810" s="2">
        <v>0</v>
      </c>
      <c r="P810" s="2">
        <v>174.66</v>
      </c>
      <c r="Q810" s="2">
        <v>2500</v>
      </c>
      <c r="R810" s="2">
        <v>0</v>
      </c>
      <c r="S810" s="2">
        <v>2620</v>
      </c>
      <c r="T810" s="2">
        <v>10480</v>
      </c>
      <c r="U810" s="2">
        <v>10480</v>
      </c>
      <c r="V810" s="2">
        <v>532.73</v>
      </c>
      <c r="W810" s="2">
        <v>657.73</v>
      </c>
      <c r="X810" s="2">
        <v>417.65</v>
      </c>
      <c r="Y810" s="2">
        <v>0</v>
      </c>
      <c r="Z810" s="2">
        <v>0</v>
      </c>
      <c r="AA810" s="2">
        <v>263.08999999999997</v>
      </c>
      <c r="AB810" s="2">
        <v>805.72</v>
      </c>
      <c r="AC810" s="2">
        <v>0</v>
      </c>
      <c r="AD810" s="2">
        <v>0</v>
      </c>
      <c r="AE810" s="2"/>
    </row>
    <row r="811" spans="1:31" x14ac:dyDescent="0.25">
      <c r="A811" t="s">
        <v>4733</v>
      </c>
      <c r="B811" t="s">
        <v>3651</v>
      </c>
      <c r="C811" t="s">
        <v>4743</v>
      </c>
      <c r="D811" t="s">
        <v>4744</v>
      </c>
      <c r="E811" t="s">
        <v>1161</v>
      </c>
      <c r="F811" t="s">
        <v>4745</v>
      </c>
      <c r="G811" t="s">
        <v>1162</v>
      </c>
      <c r="H811" t="str">
        <f t="shared" si="13"/>
        <v>VDD</v>
      </c>
      <c r="I811" t="s">
        <v>1161</v>
      </c>
      <c r="J811" t="s">
        <v>1162</v>
      </c>
      <c r="K811" t="s">
        <v>1162</v>
      </c>
      <c r="M811">
        <v>60</v>
      </c>
      <c r="N811" s="2">
        <v>9458</v>
      </c>
      <c r="O811" s="2">
        <v>0</v>
      </c>
      <c r="P811" s="2">
        <v>157.63</v>
      </c>
      <c r="Q811" s="2">
        <v>1760</v>
      </c>
      <c r="R811" s="2">
        <v>0</v>
      </c>
      <c r="S811" s="2">
        <v>2364.5</v>
      </c>
      <c r="T811" s="2">
        <v>9458</v>
      </c>
      <c r="U811" s="2">
        <v>9458</v>
      </c>
      <c r="V811" s="2">
        <v>480.78</v>
      </c>
      <c r="W811" s="2">
        <v>568.78</v>
      </c>
      <c r="X811" s="2">
        <v>361.16</v>
      </c>
      <c r="Y811" s="2">
        <v>0</v>
      </c>
      <c r="Z811" s="2">
        <v>0</v>
      </c>
      <c r="AA811" s="2">
        <v>227.51</v>
      </c>
      <c r="AB811" s="2">
        <v>696.76</v>
      </c>
      <c r="AC811" s="2">
        <v>0</v>
      </c>
      <c r="AD811" s="2">
        <v>0</v>
      </c>
      <c r="AE811" s="2"/>
    </row>
    <row r="812" spans="1:31" x14ac:dyDescent="0.25">
      <c r="A812" t="s">
        <v>1878</v>
      </c>
      <c r="B812" t="s">
        <v>1985</v>
      </c>
      <c r="C812" t="s">
        <v>4746</v>
      </c>
      <c r="D812" t="s">
        <v>4747</v>
      </c>
      <c r="E812" t="s">
        <v>1163</v>
      </c>
      <c r="F812" t="s">
        <v>4748</v>
      </c>
      <c r="G812" t="s">
        <v>37</v>
      </c>
      <c r="H812" t="str">
        <f t="shared" si="13"/>
        <v>VDD</v>
      </c>
      <c r="I812" t="s">
        <v>1163</v>
      </c>
      <c r="J812" t="s">
        <v>37</v>
      </c>
      <c r="K812" t="s">
        <v>37</v>
      </c>
      <c r="M812">
        <v>60</v>
      </c>
      <c r="N812" s="2">
        <v>12722</v>
      </c>
      <c r="O812" s="2">
        <v>0</v>
      </c>
      <c r="P812" s="2">
        <v>212.03</v>
      </c>
      <c r="Q812" s="2">
        <v>440</v>
      </c>
      <c r="R812" s="2">
        <v>0</v>
      </c>
      <c r="S812" s="2">
        <v>3180.5</v>
      </c>
      <c r="T812" s="2">
        <v>12722</v>
      </c>
      <c r="U812" s="2">
        <v>12722</v>
      </c>
      <c r="V812" s="2">
        <v>646.70000000000005</v>
      </c>
      <c r="W812" s="2">
        <v>668.7</v>
      </c>
      <c r="X812" s="2">
        <v>424.61</v>
      </c>
      <c r="Y812" s="2">
        <v>0</v>
      </c>
      <c r="Z812" s="2">
        <v>0</v>
      </c>
      <c r="AA812" s="2">
        <v>267.48</v>
      </c>
      <c r="AB812" s="2">
        <v>819.14</v>
      </c>
      <c r="AC812" s="2">
        <v>0</v>
      </c>
      <c r="AD812" s="2">
        <v>0</v>
      </c>
      <c r="AE812" s="2"/>
    </row>
    <row r="813" spans="1:31" x14ac:dyDescent="0.25">
      <c r="A813" t="s">
        <v>1892</v>
      </c>
      <c r="B813" t="s">
        <v>2538</v>
      </c>
      <c r="C813" t="s">
        <v>4749</v>
      </c>
      <c r="D813" t="s">
        <v>4750</v>
      </c>
      <c r="E813" t="s">
        <v>1164</v>
      </c>
      <c r="F813" t="s">
        <v>4751</v>
      </c>
      <c r="G813" t="s">
        <v>1165</v>
      </c>
      <c r="H813" t="str">
        <f t="shared" si="13"/>
        <v>VDD</v>
      </c>
      <c r="I813" t="s">
        <v>1164</v>
      </c>
      <c r="J813" t="s">
        <v>1165</v>
      </c>
      <c r="K813" t="s">
        <v>1165</v>
      </c>
      <c r="M813">
        <v>60</v>
      </c>
      <c r="N813" s="2">
        <v>15286</v>
      </c>
      <c r="O813" s="2">
        <v>0</v>
      </c>
      <c r="P813" s="2">
        <v>254.76</v>
      </c>
      <c r="Q813" s="2">
        <v>880</v>
      </c>
      <c r="R813" s="2">
        <v>0</v>
      </c>
      <c r="S813" s="2">
        <v>3821.5</v>
      </c>
      <c r="T813" s="2">
        <v>15286</v>
      </c>
      <c r="U813" s="2">
        <v>15286</v>
      </c>
      <c r="V813" s="2">
        <v>777.04</v>
      </c>
      <c r="W813" s="2">
        <v>821.04</v>
      </c>
      <c r="X813" s="2">
        <v>521.35</v>
      </c>
      <c r="Y813" s="2">
        <v>0</v>
      </c>
      <c r="Z813" s="2">
        <v>0</v>
      </c>
      <c r="AA813" s="2">
        <v>328.41</v>
      </c>
      <c r="AB813" s="2">
        <v>1005.76</v>
      </c>
      <c r="AC813" s="2">
        <v>0</v>
      </c>
      <c r="AD813" s="2">
        <v>0</v>
      </c>
      <c r="AE813" s="2"/>
    </row>
    <row r="814" spans="1:31" x14ac:dyDescent="0.25">
      <c r="A814" t="s">
        <v>1892</v>
      </c>
      <c r="B814" t="s">
        <v>1985</v>
      </c>
      <c r="C814" t="s">
        <v>4752</v>
      </c>
      <c r="D814" t="s">
        <v>4753</v>
      </c>
      <c r="E814" t="s">
        <v>1166</v>
      </c>
      <c r="F814" t="s">
        <v>4754</v>
      </c>
      <c r="G814" t="s">
        <v>1167</v>
      </c>
      <c r="H814" t="str">
        <f t="shared" si="13"/>
        <v>VDD</v>
      </c>
      <c r="I814" t="s">
        <v>1166</v>
      </c>
      <c r="J814" t="s">
        <v>1167</v>
      </c>
      <c r="K814" t="s">
        <v>1167</v>
      </c>
      <c r="M814">
        <v>60</v>
      </c>
      <c r="N814" s="2">
        <v>12044</v>
      </c>
      <c r="O814" s="2">
        <v>0</v>
      </c>
      <c r="P814" s="2">
        <v>200.73</v>
      </c>
      <c r="Q814" s="2">
        <v>440</v>
      </c>
      <c r="R814" s="2">
        <v>2408</v>
      </c>
      <c r="S814" s="2">
        <v>3011</v>
      </c>
      <c r="T814" s="2">
        <v>12044</v>
      </c>
      <c r="U814" s="2">
        <v>12044</v>
      </c>
      <c r="V814" s="2">
        <v>612.23</v>
      </c>
      <c r="W814" s="2">
        <v>754.63</v>
      </c>
      <c r="X814" s="2">
        <v>479.19</v>
      </c>
      <c r="Y814" s="2">
        <v>0</v>
      </c>
      <c r="Z814" s="2">
        <v>0</v>
      </c>
      <c r="AA814" s="2">
        <v>301.85000000000002</v>
      </c>
      <c r="AB814" s="2">
        <v>924.41</v>
      </c>
      <c r="AC814" s="2">
        <v>0</v>
      </c>
      <c r="AD814" s="2">
        <v>0</v>
      </c>
      <c r="AE814" s="2"/>
    </row>
    <row r="815" spans="1:31" x14ac:dyDescent="0.25">
      <c r="A815" t="s">
        <v>4719</v>
      </c>
      <c r="B815" t="s">
        <v>1832</v>
      </c>
      <c r="C815" t="s">
        <v>4755</v>
      </c>
      <c r="D815" t="s">
        <v>4756</v>
      </c>
      <c r="E815" t="s">
        <v>1168</v>
      </c>
      <c r="F815" t="s">
        <v>4757</v>
      </c>
      <c r="G815" t="s">
        <v>1169</v>
      </c>
      <c r="H815" t="str">
        <f t="shared" si="13"/>
        <v>VDD</v>
      </c>
      <c r="I815" t="s">
        <v>1168</v>
      </c>
      <c r="J815" t="s">
        <v>1169</v>
      </c>
      <c r="K815" t="s">
        <v>1170</v>
      </c>
      <c r="M815">
        <v>60</v>
      </c>
      <c r="N815" s="2">
        <v>16222</v>
      </c>
      <c r="O815" s="2">
        <v>0</v>
      </c>
      <c r="P815" s="2">
        <v>270.36</v>
      </c>
      <c r="Q815" s="2">
        <v>2500</v>
      </c>
      <c r="R815" s="2">
        <v>0</v>
      </c>
      <c r="S815" s="2">
        <v>4055.5</v>
      </c>
      <c r="T815" s="2">
        <v>16222</v>
      </c>
      <c r="U815" s="2">
        <v>16222</v>
      </c>
      <c r="V815" s="2">
        <v>824.61</v>
      </c>
      <c r="W815" s="2">
        <v>949.61</v>
      </c>
      <c r="X815" s="2">
        <v>602.99</v>
      </c>
      <c r="Y815" s="2">
        <v>0</v>
      </c>
      <c r="Z815" s="2">
        <v>0</v>
      </c>
      <c r="AA815" s="2">
        <v>379.84</v>
      </c>
      <c r="AB815" s="2">
        <v>1163.28</v>
      </c>
      <c r="AC815" s="2">
        <v>0</v>
      </c>
      <c r="AD815" s="2">
        <v>0</v>
      </c>
      <c r="AE815" s="2"/>
    </row>
    <row r="816" spans="1:31" x14ac:dyDescent="0.25">
      <c r="A816" t="s">
        <v>1892</v>
      </c>
      <c r="B816" t="s">
        <v>1832</v>
      </c>
      <c r="C816" t="s">
        <v>4758</v>
      </c>
      <c r="D816" t="s">
        <v>4759</v>
      </c>
      <c r="E816" t="s">
        <v>1171</v>
      </c>
      <c r="F816" t="s">
        <v>4760</v>
      </c>
      <c r="G816" t="s">
        <v>27</v>
      </c>
      <c r="H816" t="str">
        <f t="shared" si="13"/>
        <v>VDD</v>
      </c>
      <c r="I816" t="s">
        <v>1171</v>
      </c>
      <c r="J816" t="s">
        <v>27</v>
      </c>
      <c r="K816" t="s">
        <v>27</v>
      </c>
      <c r="M816">
        <v>60</v>
      </c>
      <c r="N816" s="2">
        <v>15286</v>
      </c>
      <c r="O816" s="2">
        <v>0</v>
      </c>
      <c r="P816" s="2">
        <v>254.76</v>
      </c>
      <c r="Q816" s="2">
        <v>0</v>
      </c>
      <c r="R816" s="2">
        <v>3056</v>
      </c>
      <c r="S816" s="2">
        <v>3821.5</v>
      </c>
      <c r="T816" s="2">
        <v>15286</v>
      </c>
      <c r="U816" s="2">
        <v>15286</v>
      </c>
      <c r="V816" s="2">
        <v>777.04</v>
      </c>
      <c r="W816" s="2">
        <v>929.84</v>
      </c>
      <c r="X816" s="2">
        <v>590.42999999999995</v>
      </c>
      <c r="Y816" s="2">
        <v>0</v>
      </c>
      <c r="Z816" s="2">
        <v>0</v>
      </c>
      <c r="AA816" s="2">
        <v>371.93</v>
      </c>
      <c r="AB816" s="2">
        <v>1139.04</v>
      </c>
      <c r="AC816" s="2">
        <v>0</v>
      </c>
      <c r="AD816" s="2">
        <v>0</v>
      </c>
      <c r="AE816" s="2"/>
    </row>
    <row r="817" spans="1:31" x14ac:dyDescent="0.25">
      <c r="A817" t="s">
        <v>1878</v>
      </c>
      <c r="B817" t="s">
        <v>2556</v>
      </c>
      <c r="C817" t="s">
        <v>4761</v>
      </c>
      <c r="D817" t="s">
        <v>4762</v>
      </c>
      <c r="E817" t="s">
        <v>1172</v>
      </c>
      <c r="F817" t="s">
        <v>4763</v>
      </c>
      <c r="G817" t="s">
        <v>1173</v>
      </c>
      <c r="H817" t="str">
        <f t="shared" si="13"/>
        <v>VDD</v>
      </c>
      <c r="I817" t="s">
        <v>1172</v>
      </c>
      <c r="J817" t="s">
        <v>1173</v>
      </c>
      <c r="K817" t="s">
        <v>1173</v>
      </c>
      <c r="M817">
        <v>60</v>
      </c>
      <c r="N817" s="2">
        <v>10480</v>
      </c>
      <c r="O817" s="2">
        <v>0</v>
      </c>
      <c r="P817" s="2">
        <v>174.66</v>
      </c>
      <c r="Q817" s="2">
        <v>2500</v>
      </c>
      <c r="R817" s="2">
        <v>0</v>
      </c>
      <c r="S817" s="2">
        <v>2620</v>
      </c>
      <c r="T817" s="2">
        <v>10480</v>
      </c>
      <c r="U817" s="2">
        <v>10480</v>
      </c>
      <c r="V817" s="2">
        <v>532.73</v>
      </c>
      <c r="W817" s="2">
        <v>657.73</v>
      </c>
      <c r="X817" s="2">
        <v>417.65</v>
      </c>
      <c r="Y817" s="2">
        <v>0</v>
      </c>
      <c r="Z817" s="2">
        <v>0</v>
      </c>
      <c r="AA817" s="2">
        <v>263.08999999999997</v>
      </c>
      <c r="AB817" s="2">
        <v>805.72</v>
      </c>
      <c r="AC817" s="2">
        <v>0</v>
      </c>
      <c r="AD817" s="2">
        <v>0</v>
      </c>
      <c r="AE817" s="2"/>
    </row>
    <row r="818" spans="1:31" x14ac:dyDescent="0.25">
      <c r="A818" t="s">
        <v>1892</v>
      </c>
      <c r="B818" t="s">
        <v>3163</v>
      </c>
      <c r="C818" t="s">
        <v>4764</v>
      </c>
      <c r="D818" t="s">
        <v>4765</v>
      </c>
      <c r="E818" t="s">
        <v>1769</v>
      </c>
      <c r="F818" t="s">
        <v>4766</v>
      </c>
      <c r="G818" t="s">
        <v>1690</v>
      </c>
      <c r="H818" t="str">
        <f t="shared" si="13"/>
        <v>VDD</v>
      </c>
      <c r="I818" t="s">
        <v>1769</v>
      </c>
      <c r="J818" t="s">
        <v>1690</v>
      </c>
      <c r="K818" t="s">
        <v>1690</v>
      </c>
      <c r="M818">
        <v>60</v>
      </c>
      <c r="N818" s="2">
        <v>9694</v>
      </c>
      <c r="O818" s="2">
        <v>0</v>
      </c>
      <c r="P818" s="2">
        <v>161.56</v>
      </c>
      <c r="Q818" s="2">
        <v>0</v>
      </c>
      <c r="R818" s="2">
        <v>0</v>
      </c>
      <c r="S818" s="2">
        <v>2423.5</v>
      </c>
      <c r="T818" s="2">
        <v>9694</v>
      </c>
      <c r="U818" s="2">
        <v>9694</v>
      </c>
      <c r="V818" s="2">
        <v>492.77</v>
      </c>
      <c r="W818" s="2">
        <v>492.77</v>
      </c>
      <c r="X818" s="2">
        <v>312.89999999999998</v>
      </c>
      <c r="Y818" s="2">
        <v>0</v>
      </c>
      <c r="Z818" s="2">
        <v>0</v>
      </c>
      <c r="AA818" s="2">
        <v>197.11</v>
      </c>
      <c r="AB818" s="2">
        <v>603.63</v>
      </c>
      <c r="AC818" s="2">
        <v>0</v>
      </c>
      <c r="AD818" s="2">
        <v>0</v>
      </c>
      <c r="AE818" s="2"/>
    </row>
    <row r="819" spans="1:31" x14ac:dyDescent="0.25">
      <c r="A819" t="s">
        <v>1892</v>
      </c>
      <c r="B819" t="s">
        <v>2000</v>
      </c>
      <c r="C819" t="s">
        <v>4767</v>
      </c>
      <c r="D819" t="s">
        <v>4768</v>
      </c>
      <c r="E819" t="s">
        <v>1174</v>
      </c>
      <c r="F819" t="s">
        <v>4769</v>
      </c>
      <c r="G819" t="s">
        <v>113</v>
      </c>
      <c r="H819" t="str">
        <f t="shared" si="13"/>
        <v>VDD</v>
      </c>
      <c r="I819" t="s">
        <v>1174</v>
      </c>
      <c r="J819" t="s">
        <v>113</v>
      </c>
      <c r="K819" t="s">
        <v>113</v>
      </c>
      <c r="M819">
        <v>60</v>
      </c>
      <c r="N819" s="2">
        <v>11516</v>
      </c>
      <c r="O819" s="2">
        <v>0</v>
      </c>
      <c r="P819" s="2">
        <v>191.93</v>
      </c>
      <c r="Q819" s="2">
        <v>0</v>
      </c>
      <c r="R819" s="2">
        <v>0</v>
      </c>
      <c r="S819" s="2">
        <v>2879</v>
      </c>
      <c r="T819" s="2">
        <v>11516</v>
      </c>
      <c r="U819" s="2">
        <v>11516</v>
      </c>
      <c r="V819" s="2">
        <v>585.39</v>
      </c>
      <c r="W819" s="2">
        <v>585.39</v>
      </c>
      <c r="X819" s="2">
        <v>371.72</v>
      </c>
      <c r="Y819" s="2">
        <v>0</v>
      </c>
      <c r="Z819" s="2">
        <v>0</v>
      </c>
      <c r="AA819" s="2">
        <v>234.15</v>
      </c>
      <c r="AB819" s="2">
        <v>717.1</v>
      </c>
      <c r="AC819" s="2">
        <v>0</v>
      </c>
      <c r="AD819" s="2">
        <v>0</v>
      </c>
      <c r="AE819" s="2"/>
    </row>
    <row r="820" spans="1:31" x14ac:dyDescent="0.25">
      <c r="A820" t="s">
        <v>4770</v>
      </c>
      <c r="B820" t="s">
        <v>3637</v>
      </c>
      <c r="C820" t="s">
        <v>4771</v>
      </c>
      <c r="D820" t="s">
        <v>4772</v>
      </c>
      <c r="E820" t="s">
        <v>1175</v>
      </c>
      <c r="F820" t="s">
        <v>4773</v>
      </c>
      <c r="G820" t="s">
        <v>1176</v>
      </c>
      <c r="H820" t="str">
        <f t="shared" si="13"/>
        <v>VDD</v>
      </c>
      <c r="I820" t="s">
        <v>1175</v>
      </c>
      <c r="J820" t="s">
        <v>1176</v>
      </c>
      <c r="K820" t="s">
        <v>1176</v>
      </c>
      <c r="M820">
        <v>60</v>
      </c>
      <c r="N820" s="2">
        <v>12044</v>
      </c>
      <c r="O820" s="2">
        <v>0</v>
      </c>
      <c r="P820" s="2">
        <v>200.73</v>
      </c>
      <c r="Q820" s="2">
        <v>0</v>
      </c>
      <c r="R820" s="2">
        <v>2408</v>
      </c>
      <c r="S820" s="2">
        <v>3011</v>
      </c>
      <c r="T820" s="2">
        <v>12044</v>
      </c>
      <c r="U820" s="2">
        <v>12044</v>
      </c>
      <c r="V820" s="2">
        <v>612.23</v>
      </c>
      <c r="W820" s="2">
        <v>732.63</v>
      </c>
      <c r="X820" s="2">
        <v>465.21</v>
      </c>
      <c r="Y820" s="2">
        <v>0</v>
      </c>
      <c r="Z820" s="2">
        <v>0</v>
      </c>
      <c r="AA820" s="2">
        <v>293.05</v>
      </c>
      <c r="AB820" s="2">
        <v>897.48</v>
      </c>
      <c r="AC820" s="2">
        <v>0</v>
      </c>
      <c r="AD820" s="2">
        <v>0</v>
      </c>
      <c r="AE820" s="2"/>
    </row>
    <row r="821" spans="1:31" x14ac:dyDescent="0.25">
      <c r="A821" t="s">
        <v>4774</v>
      </c>
      <c r="B821" t="s">
        <v>3411</v>
      </c>
      <c r="C821" t="s">
        <v>4775</v>
      </c>
      <c r="D821" t="s">
        <v>4776</v>
      </c>
      <c r="E821" t="s">
        <v>1745</v>
      </c>
      <c r="F821" t="s">
        <v>4777</v>
      </c>
      <c r="G821" t="s">
        <v>1746</v>
      </c>
      <c r="H821" t="str">
        <f t="shared" si="13"/>
        <v>VDD</v>
      </c>
      <c r="I821" t="s">
        <v>1745</v>
      </c>
      <c r="J821" t="s">
        <v>1746</v>
      </c>
      <c r="K821" t="s">
        <v>1746</v>
      </c>
      <c r="M821">
        <v>60</v>
      </c>
      <c r="N821" s="2">
        <v>12722</v>
      </c>
      <c r="O821" s="2">
        <v>0</v>
      </c>
      <c r="P821" s="2">
        <v>212.03</v>
      </c>
      <c r="Q821" s="2">
        <v>0</v>
      </c>
      <c r="R821" s="2">
        <v>0</v>
      </c>
      <c r="S821" s="2">
        <v>3180.5</v>
      </c>
      <c r="T821" s="2">
        <v>12722</v>
      </c>
      <c r="U821" s="2">
        <v>12722</v>
      </c>
      <c r="V821" s="2">
        <v>646.69000000000005</v>
      </c>
      <c r="W821" s="2">
        <v>646.69000000000005</v>
      </c>
      <c r="X821" s="2">
        <v>410.65</v>
      </c>
      <c r="Y821" s="2">
        <v>0</v>
      </c>
      <c r="Z821" s="2">
        <v>0</v>
      </c>
      <c r="AA821" s="2">
        <v>258.68</v>
      </c>
      <c r="AB821" s="2">
        <v>792.2</v>
      </c>
      <c r="AC821" s="2">
        <v>0</v>
      </c>
      <c r="AD821" s="2">
        <v>0</v>
      </c>
      <c r="AE821" s="2"/>
    </row>
    <row r="822" spans="1:31" x14ac:dyDescent="0.25">
      <c r="A822" t="s">
        <v>1892</v>
      </c>
      <c r="B822" t="s">
        <v>1937</v>
      </c>
      <c r="C822" t="s">
        <v>4778</v>
      </c>
      <c r="D822" t="s">
        <v>4779</v>
      </c>
      <c r="E822" t="s">
        <v>1177</v>
      </c>
      <c r="F822" t="s">
        <v>4780</v>
      </c>
      <c r="G822" t="s">
        <v>1178</v>
      </c>
      <c r="H822" t="str">
        <f t="shared" si="13"/>
        <v>VDD</v>
      </c>
      <c r="I822" t="s">
        <v>1177</v>
      </c>
      <c r="J822" t="s">
        <v>1178</v>
      </c>
      <c r="K822" t="s">
        <v>1178</v>
      </c>
      <c r="M822">
        <v>60</v>
      </c>
      <c r="N822" s="2">
        <v>10480</v>
      </c>
      <c r="O822" s="2">
        <v>129.6</v>
      </c>
      <c r="P822" s="2">
        <v>174.66</v>
      </c>
      <c r="Q822" s="2">
        <v>2500</v>
      </c>
      <c r="R822" s="2">
        <v>0</v>
      </c>
      <c r="S822" s="2">
        <v>2620</v>
      </c>
      <c r="T822" s="2">
        <v>10480</v>
      </c>
      <c r="U822" s="2">
        <v>10480</v>
      </c>
      <c r="V822" s="2">
        <v>532.73</v>
      </c>
      <c r="W822" s="2">
        <v>664.21</v>
      </c>
      <c r="X822" s="2">
        <v>421.76</v>
      </c>
      <c r="Y822" s="2">
        <v>0</v>
      </c>
      <c r="Z822" s="2">
        <v>0</v>
      </c>
      <c r="AA822" s="2">
        <v>265.67</v>
      </c>
      <c r="AB822" s="2">
        <v>813.65</v>
      </c>
      <c r="AC822" s="2">
        <v>0</v>
      </c>
      <c r="AD822" s="2">
        <v>0</v>
      </c>
      <c r="AE822" s="2"/>
    </row>
    <row r="823" spans="1:31" x14ac:dyDescent="0.25">
      <c r="A823" t="s">
        <v>4719</v>
      </c>
      <c r="B823" t="s">
        <v>2027</v>
      </c>
      <c r="C823" t="s">
        <v>4781</v>
      </c>
      <c r="D823" t="s">
        <v>4782</v>
      </c>
      <c r="E823" t="s">
        <v>1179</v>
      </c>
      <c r="F823" t="s">
        <v>4783</v>
      </c>
      <c r="G823" t="s">
        <v>261</v>
      </c>
      <c r="H823" t="str">
        <f t="shared" si="13"/>
        <v>VDD</v>
      </c>
      <c r="I823" t="s">
        <v>1179</v>
      </c>
      <c r="J823" t="s">
        <v>261</v>
      </c>
      <c r="K823" t="s">
        <v>261</v>
      </c>
      <c r="M823">
        <v>60</v>
      </c>
      <c r="N823" s="2">
        <v>15286</v>
      </c>
      <c r="O823" s="2">
        <v>0</v>
      </c>
      <c r="P823" s="2">
        <v>254.76</v>
      </c>
      <c r="Q823" s="2">
        <v>0</v>
      </c>
      <c r="R823" s="2">
        <v>3056</v>
      </c>
      <c r="S823" s="2">
        <v>3821.5</v>
      </c>
      <c r="T823" s="2">
        <v>15286</v>
      </c>
      <c r="U823" s="2">
        <v>15286</v>
      </c>
      <c r="V823" s="2">
        <v>777.04</v>
      </c>
      <c r="W823" s="2">
        <v>929.84</v>
      </c>
      <c r="X823" s="2">
        <v>590.42999999999995</v>
      </c>
      <c r="Y823" s="2">
        <v>0</v>
      </c>
      <c r="Z823" s="2">
        <v>0</v>
      </c>
      <c r="AA823" s="2">
        <v>371.93</v>
      </c>
      <c r="AB823" s="2">
        <v>1139.04</v>
      </c>
      <c r="AC823" s="2">
        <v>0</v>
      </c>
      <c r="AD823" s="2">
        <v>0</v>
      </c>
      <c r="AE823" s="2"/>
    </row>
    <row r="824" spans="1:31" x14ac:dyDescent="0.25">
      <c r="A824" t="s">
        <v>4708</v>
      </c>
      <c r="B824" t="s">
        <v>3999</v>
      </c>
      <c r="C824" t="s">
        <v>4784</v>
      </c>
      <c r="D824" t="s">
        <v>4785</v>
      </c>
      <c r="E824" t="s">
        <v>1180</v>
      </c>
      <c r="F824" t="s">
        <v>4786</v>
      </c>
      <c r="G824" t="s">
        <v>1181</v>
      </c>
      <c r="H824" t="str">
        <f t="shared" ref="H824:H884" si="14">IF(E824=I824,"VDD","FAL")</f>
        <v>VDD</v>
      </c>
      <c r="I824" t="s">
        <v>1180</v>
      </c>
      <c r="J824" t="s">
        <v>1181</v>
      </c>
      <c r="K824" t="s">
        <v>1181</v>
      </c>
      <c r="M824">
        <v>60</v>
      </c>
      <c r="N824" s="2">
        <v>16222</v>
      </c>
      <c r="O824" s="2">
        <v>0</v>
      </c>
      <c r="P824" s="2">
        <v>270.36</v>
      </c>
      <c r="Q824" s="2">
        <v>1320</v>
      </c>
      <c r="R824" s="2">
        <v>0</v>
      </c>
      <c r="S824" s="2">
        <v>4055.5</v>
      </c>
      <c r="T824" s="2">
        <v>16222</v>
      </c>
      <c r="U824" s="2">
        <v>16222</v>
      </c>
      <c r="V824" s="2">
        <v>824.61</v>
      </c>
      <c r="W824" s="2">
        <v>890.61</v>
      </c>
      <c r="X824" s="2">
        <v>565.52</v>
      </c>
      <c r="Y824" s="2">
        <v>0</v>
      </c>
      <c r="Z824" s="2">
        <v>0</v>
      </c>
      <c r="AA824" s="2">
        <v>356.24</v>
      </c>
      <c r="AB824" s="2">
        <v>1091</v>
      </c>
      <c r="AC824" s="2">
        <v>0</v>
      </c>
      <c r="AD824" s="2">
        <v>0</v>
      </c>
      <c r="AE824" s="2"/>
    </row>
    <row r="825" spans="1:31" x14ac:dyDescent="0.25">
      <c r="A825" t="s">
        <v>1892</v>
      </c>
      <c r="B825" t="s">
        <v>2167</v>
      </c>
      <c r="C825" t="s">
        <v>2942</v>
      </c>
      <c r="D825" t="s">
        <v>4787</v>
      </c>
      <c r="E825" t="s">
        <v>1182</v>
      </c>
      <c r="F825" t="s">
        <v>4788</v>
      </c>
      <c r="G825" t="s">
        <v>1183</v>
      </c>
      <c r="H825" t="str">
        <f t="shared" si="14"/>
        <v>VDD</v>
      </c>
      <c r="I825" t="s">
        <v>1182</v>
      </c>
      <c r="J825" t="s">
        <v>1183</v>
      </c>
      <c r="K825" t="s">
        <v>1183</v>
      </c>
      <c r="M825">
        <v>60</v>
      </c>
      <c r="N825" s="2">
        <v>12722</v>
      </c>
      <c r="O825" s="2">
        <v>0</v>
      </c>
      <c r="P825" s="2">
        <v>212.03</v>
      </c>
      <c r="Q825" s="2">
        <v>440</v>
      </c>
      <c r="R825" s="2">
        <v>2544</v>
      </c>
      <c r="S825" s="2">
        <v>3180.5</v>
      </c>
      <c r="T825" s="2">
        <v>12722</v>
      </c>
      <c r="U825" s="2">
        <v>12722</v>
      </c>
      <c r="V825" s="2">
        <v>646.70000000000005</v>
      </c>
      <c r="W825" s="2">
        <v>795.9</v>
      </c>
      <c r="X825" s="2">
        <v>505.39</v>
      </c>
      <c r="Y825" s="2">
        <v>0</v>
      </c>
      <c r="Z825" s="2">
        <v>0</v>
      </c>
      <c r="AA825" s="2">
        <v>318.36</v>
      </c>
      <c r="AB825" s="2">
        <v>974.97</v>
      </c>
      <c r="AC825" s="2">
        <v>0</v>
      </c>
      <c r="AD825" s="2">
        <v>0</v>
      </c>
      <c r="AE825" s="2"/>
    </row>
    <row r="826" spans="1:31" x14ac:dyDescent="0.25">
      <c r="A826" t="s">
        <v>1892</v>
      </c>
      <c r="B826" t="s">
        <v>4789</v>
      </c>
      <c r="C826" t="s">
        <v>2001</v>
      </c>
      <c r="D826" t="s">
        <v>4790</v>
      </c>
      <c r="E826" t="s">
        <v>1184</v>
      </c>
      <c r="F826" t="s">
        <v>4791</v>
      </c>
      <c r="G826" t="s">
        <v>1185</v>
      </c>
      <c r="H826" t="str">
        <f t="shared" si="14"/>
        <v>VDD</v>
      </c>
      <c r="I826" t="s">
        <v>1184</v>
      </c>
      <c r="J826" t="s">
        <v>1185</v>
      </c>
      <c r="K826" t="s">
        <v>1185</v>
      </c>
      <c r="M826">
        <v>60</v>
      </c>
      <c r="N826" s="2">
        <v>15286</v>
      </c>
      <c r="O826" s="2">
        <v>0</v>
      </c>
      <c r="P826" s="2">
        <v>254.76</v>
      </c>
      <c r="Q826" s="2">
        <v>1320</v>
      </c>
      <c r="R826" s="2">
        <v>0</v>
      </c>
      <c r="S826" s="2">
        <v>3821.5</v>
      </c>
      <c r="T826" s="2">
        <v>15286</v>
      </c>
      <c r="U826" s="2">
        <v>15286</v>
      </c>
      <c r="V826" s="2">
        <v>777.04</v>
      </c>
      <c r="W826" s="2">
        <v>843.04</v>
      </c>
      <c r="X826" s="2">
        <v>535.32000000000005</v>
      </c>
      <c r="Y826" s="2">
        <v>0</v>
      </c>
      <c r="Z826" s="2">
        <v>0</v>
      </c>
      <c r="AA826" s="2">
        <v>337.21</v>
      </c>
      <c r="AB826" s="2">
        <v>1032.71</v>
      </c>
      <c r="AC826" s="2">
        <v>0</v>
      </c>
      <c r="AD826" s="2">
        <v>0</v>
      </c>
      <c r="AE826" s="2"/>
    </row>
    <row r="827" spans="1:31" x14ac:dyDescent="0.25">
      <c r="A827" t="s">
        <v>1892</v>
      </c>
      <c r="B827" t="s">
        <v>3743</v>
      </c>
      <c r="C827" t="s">
        <v>4792</v>
      </c>
      <c r="D827" t="s">
        <v>4793</v>
      </c>
      <c r="E827" t="s">
        <v>1186</v>
      </c>
      <c r="F827" t="s">
        <v>4794</v>
      </c>
      <c r="G827" t="s">
        <v>277</v>
      </c>
      <c r="H827" t="str">
        <f t="shared" si="14"/>
        <v>VDD</v>
      </c>
      <c r="I827" t="s">
        <v>1186</v>
      </c>
      <c r="J827" t="s">
        <v>277</v>
      </c>
      <c r="K827" t="s">
        <v>277</v>
      </c>
      <c r="M827">
        <v>60</v>
      </c>
      <c r="N827" s="2">
        <v>11878</v>
      </c>
      <c r="O827" s="2">
        <v>0</v>
      </c>
      <c r="P827" s="2">
        <v>197.96</v>
      </c>
      <c r="Q827" s="2">
        <v>440</v>
      </c>
      <c r="R827" s="2">
        <v>2376</v>
      </c>
      <c r="S827" s="2">
        <v>2969.5</v>
      </c>
      <c r="T827" s="2">
        <v>11878</v>
      </c>
      <c r="U827" s="2">
        <v>11878</v>
      </c>
      <c r="V827" s="2">
        <v>603.79</v>
      </c>
      <c r="W827" s="2">
        <v>744.59</v>
      </c>
      <c r="X827" s="2">
        <v>472.8</v>
      </c>
      <c r="Y827" s="2">
        <v>0</v>
      </c>
      <c r="Z827" s="2">
        <v>0</v>
      </c>
      <c r="AA827" s="2">
        <v>297.83</v>
      </c>
      <c r="AB827" s="2">
        <v>912.12</v>
      </c>
      <c r="AC827" s="2">
        <v>0</v>
      </c>
      <c r="AD827" s="2">
        <v>0</v>
      </c>
      <c r="AE827" s="2"/>
    </row>
    <row r="828" spans="1:31" x14ac:dyDescent="0.25">
      <c r="A828" t="s">
        <v>4719</v>
      </c>
      <c r="B828" t="s">
        <v>1892</v>
      </c>
      <c r="C828" t="s">
        <v>4795</v>
      </c>
      <c r="D828" t="s">
        <v>4796</v>
      </c>
      <c r="E828" t="s">
        <v>1187</v>
      </c>
      <c r="F828" t="s">
        <v>4797</v>
      </c>
      <c r="G828" t="s">
        <v>64</v>
      </c>
      <c r="H828" t="str">
        <f t="shared" si="14"/>
        <v>VDD</v>
      </c>
      <c r="I828" t="s">
        <v>1187</v>
      </c>
      <c r="J828" t="s">
        <v>64</v>
      </c>
      <c r="K828" t="s">
        <v>64</v>
      </c>
      <c r="M828">
        <v>60</v>
      </c>
      <c r="N828" s="2">
        <v>15286</v>
      </c>
      <c r="O828" s="2">
        <v>0</v>
      </c>
      <c r="P828" s="2">
        <v>254.76</v>
      </c>
      <c r="Q828" s="2">
        <v>880</v>
      </c>
      <c r="R828" s="2">
        <v>0</v>
      </c>
      <c r="S828" s="2">
        <v>3821.5</v>
      </c>
      <c r="T828" s="2">
        <v>15286</v>
      </c>
      <c r="U828" s="2">
        <v>15286</v>
      </c>
      <c r="V828" s="2">
        <v>777.03</v>
      </c>
      <c r="W828" s="2">
        <v>821.03</v>
      </c>
      <c r="X828" s="2">
        <v>521.34</v>
      </c>
      <c r="Y828" s="2">
        <v>0</v>
      </c>
      <c r="Z828" s="2">
        <v>0</v>
      </c>
      <c r="AA828" s="2">
        <v>328.41</v>
      </c>
      <c r="AB828" s="2">
        <v>1005.76</v>
      </c>
      <c r="AC828" s="2">
        <v>0</v>
      </c>
      <c r="AD828" s="2">
        <v>0</v>
      </c>
      <c r="AE828" s="2"/>
    </row>
    <row r="829" spans="1:31" x14ac:dyDescent="0.25">
      <c r="A829" t="s">
        <v>1892</v>
      </c>
      <c r="B829" t="s">
        <v>1901</v>
      </c>
      <c r="C829" t="s">
        <v>4798</v>
      </c>
      <c r="D829" t="s">
        <v>4799</v>
      </c>
      <c r="E829" t="s">
        <v>1188</v>
      </c>
      <c r="F829" t="s">
        <v>4800</v>
      </c>
      <c r="G829" t="s">
        <v>136</v>
      </c>
      <c r="H829" t="str">
        <f t="shared" si="14"/>
        <v>VDD</v>
      </c>
      <c r="I829" t="s">
        <v>1188</v>
      </c>
      <c r="J829" t="s">
        <v>136</v>
      </c>
      <c r="K829" t="s">
        <v>136</v>
      </c>
      <c r="M829">
        <v>60</v>
      </c>
      <c r="N829" s="2">
        <v>12722</v>
      </c>
      <c r="O829" s="2">
        <v>0</v>
      </c>
      <c r="P829" s="2">
        <v>212.03</v>
      </c>
      <c r="Q829" s="2">
        <v>0</v>
      </c>
      <c r="R829" s="2">
        <v>2544</v>
      </c>
      <c r="S829" s="2">
        <v>3180.5</v>
      </c>
      <c r="T829" s="2">
        <v>12722</v>
      </c>
      <c r="U829" s="2">
        <v>12722</v>
      </c>
      <c r="V829" s="2">
        <v>646.70000000000005</v>
      </c>
      <c r="W829" s="2">
        <v>773.9</v>
      </c>
      <c r="X829" s="2">
        <v>491.41</v>
      </c>
      <c r="Y829" s="2">
        <v>0</v>
      </c>
      <c r="Z829" s="2">
        <v>0</v>
      </c>
      <c r="AA829" s="2">
        <v>309.56</v>
      </c>
      <c r="AB829" s="2">
        <v>948.02</v>
      </c>
      <c r="AC829" s="2">
        <v>0</v>
      </c>
      <c r="AD829" s="2">
        <v>0</v>
      </c>
      <c r="AE829" s="2"/>
    </row>
    <row r="830" spans="1:31" x14ac:dyDescent="0.25">
      <c r="A830" t="s">
        <v>1892</v>
      </c>
      <c r="B830" t="s">
        <v>4801</v>
      </c>
      <c r="C830" t="s">
        <v>4802</v>
      </c>
      <c r="D830" t="s">
        <v>4803</v>
      </c>
      <c r="E830" t="s">
        <v>1189</v>
      </c>
      <c r="F830" t="s">
        <v>4804</v>
      </c>
      <c r="G830" t="s">
        <v>407</v>
      </c>
      <c r="H830" t="str">
        <f t="shared" si="14"/>
        <v>VDD</v>
      </c>
      <c r="I830" t="s">
        <v>1189</v>
      </c>
      <c r="J830" t="s">
        <v>407</v>
      </c>
      <c r="K830" t="s">
        <v>407</v>
      </c>
      <c r="M830">
        <v>60</v>
      </c>
      <c r="N830" s="2">
        <v>9694</v>
      </c>
      <c r="O830" s="2">
        <v>0</v>
      </c>
      <c r="P830" s="2">
        <v>161.56</v>
      </c>
      <c r="Q830" s="2">
        <v>0</v>
      </c>
      <c r="R830" s="2">
        <v>0</v>
      </c>
      <c r="S830" s="2">
        <v>2423.5</v>
      </c>
      <c r="T830" s="2">
        <v>9694</v>
      </c>
      <c r="U830" s="2">
        <v>9694</v>
      </c>
      <c r="V830" s="2">
        <v>492.78</v>
      </c>
      <c r="W830" s="2">
        <v>492.78</v>
      </c>
      <c r="X830" s="2">
        <v>312.91000000000003</v>
      </c>
      <c r="Y830" s="2">
        <v>0</v>
      </c>
      <c r="Z830" s="2">
        <v>0</v>
      </c>
      <c r="AA830" s="2">
        <v>197.11</v>
      </c>
      <c r="AB830" s="2">
        <v>603.64</v>
      </c>
      <c r="AC830" s="2">
        <v>0</v>
      </c>
      <c r="AD830" s="2">
        <v>0</v>
      </c>
      <c r="AE830" s="2"/>
    </row>
    <row r="831" spans="1:31" x14ac:dyDescent="0.25">
      <c r="A831" t="s">
        <v>1878</v>
      </c>
      <c r="B831" t="s">
        <v>2764</v>
      </c>
      <c r="C831" t="s">
        <v>4805</v>
      </c>
      <c r="D831" t="s">
        <v>4806</v>
      </c>
      <c r="E831" t="s">
        <v>1689</v>
      </c>
      <c r="F831" t="s">
        <v>4807</v>
      </c>
      <c r="G831" t="s">
        <v>1690</v>
      </c>
      <c r="H831" t="str">
        <f t="shared" si="14"/>
        <v>VDD</v>
      </c>
      <c r="I831" t="s">
        <v>1689</v>
      </c>
      <c r="J831" t="s">
        <v>1690</v>
      </c>
      <c r="K831" t="s">
        <v>1690</v>
      </c>
      <c r="M831">
        <v>60</v>
      </c>
      <c r="N831" s="2">
        <v>9694</v>
      </c>
      <c r="O831" s="2">
        <v>0</v>
      </c>
      <c r="P831" s="2">
        <v>161.56</v>
      </c>
      <c r="Q831" s="2">
        <v>0</v>
      </c>
      <c r="R831" s="2">
        <v>0</v>
      </c>
      <c r="S831" s="2">
        <v>2423.5</v>
      </c>
      <c r="T831" s="2">
        <v>9694</v>
      </c>
      <c r="U831" s="2">
        <v>9694</v>
      </c>
      <c r="V831" s="2">
        <v>492.77</v>
      </c>
      <c r="W831" s="2">
        <v>492.77</v>
      </c>
      <c r="X831" s="2">
        <v>312.89999999999998</v>
      </c>
      <c r="Y831" s="2">
        <v>0</v>
      </c>
      <c r="Z831" s="2">
        <v>0</v>
      </c>
      <c r="AA831" s="2">
        <v>197.11</v>
      </c>
      <c r="AB831" s="2">
        <v>603.63</v>
      </c>
      <c r="AC831" s="2">
        <v>0</v>
      </c>
      <c r="AD831" s="2">
        <v>0</v>
      </c>
      <c r="AE831" s="2"/>
    </row>
    <row r="832" spans="1:31" x14ac:dyDescent="0.25">
      <c r="A832" t="s">
        <v>1892</v>
      </c>
      <c r="B832" t="s">
        <v>4808</v>
      </c>
      <c r="C832" t="s">
        <v>4809</v>
      </c>
      <c r="D832" t="s">
        <v>4810</v>
      </c>
      <c r="E832" t="s">
        <v>1765</v>
      </c>
      <c r="F832" t="s">
        <v>4811</v>
      </c>
      <c r="G832" t="s">
        <v>1690</v>
      </c>
      <c r="H832" t="str">
        <f t="shared" si="14"/>
        <v>VDD</v>
      </c>
      <c r="I832" t="s">
        <v>1765</v>
      </c>
      <c r="J832" t="s">
        <v>1690</v>
      </c>
      <c r="K832" t="s">
        <v>1690</v>
      </c>
      <c r="M832">
        <v>60</v>
      </c>
      <c r="N832" s="2">
        <v>12722</v>
      </c>
      <c r="O832" s="2">
        <v>0</v>
      </c>
      <c r="P832" s="2">
        <v>212.03</v>
      </c>
      <c r="Q832" s="2">
        <v>0</v>
      </c>
      <c r="R832" s="2">
        <v>0</v>
      </c>
      <c r="S832" s="2">
        <v>3180.5</v>
      </c>
      <c r="T832" s="2">
        <v>12722</v>
      </c>
      <c r="U832" s="2">
        <v>12722</v>
      </c>
      <c r="V832" s="2">
        <v>646.69000000000005</v>
      </c>
      <c r="W832" s="2">
        <v>646.69000000000005</v>
      </c>
      <c r="X832" s="2">
        <v>410.65</v>
      </c>
      <c r="Y832" s="2">
        <v>0</v>
      </c>
      <c r="Z832" s="2">
        <v>0</v>
      </c>
      <c r="AA832" s="2">
        <v>258.68</v>
      </c>
      <c r="AB832" s="2">
        <v>792.2</v>
      </c>
      <c r="AC832" s="2">
        <v>0</v>
      </c>
      <c r="AD832" s="2">
        <v>0</v>
      </c>
      <c r="AE832" s="2"/>
    </row>
    <row r="833" spans="1:31" x14ac:dyDescent="0.25">
      <c r="A833" t="s">
        <v>4683</v>
      </c>
      <c r="B833" t="s">
        <v>2328</v>
      </c>
      <c r="C833" t="s">
        <v>2672</v>
      </c>
      <c r="D833" t="s">
        <v>4812</v>
      </c>
      <c r="E833" t="s">
        <v>1190</v>
      </c>
      <c r="F833" t="s">
        <v>4813</v>
      </c>
      <c r="G833" t="s">
        <v>1191</v>
      </c>
      <c r="H833" t="str">
        <f t="shared" si="14"/>
        <v>VDD</v>
      </c>
      <c r="I833" t="s">
        <v>1190</v>
      </c>
      <c r="J833" t="s">
        <v>1191</v>
      </c>
      <c r="K833" t="s">
        <v>1191</v>
      </c>
      <c r="M833">
        <v>60</v>
      </c>
      <c r="N833" s="2">
        <v>9694</v>
      </c>
      <c r="O833" s="2">
        <v>0</v>
      </c>
      <c r="P833" s="2">
        <v>161.56</v>
      </c>
      <c r="Q833" s="2">
        <v>1320</v>
      </c>
      <c r="R833" s="2">
        <v>0</v>
      </c>
      <c r="S833" s="2">
        <v>2423.5</v>
      </c>
      <c r="T833" s="2">
        <v>9694</v>
      </c>
      <c r="U833" s="2">
        <v>9694</v>
      </c>
      <c r="V833" s="2">
        <v>492.78</v>
      </c>
      <c r="W833" s="2">
        <v>558.78</v>
      </c>
      <c r="X833" s="2">
        <v>354.81</v>
      </c>
      <c r="Y833" s="2">
        <v>0</v>
      </c>
      <c r="Z833" s="2">
        <v>0</v>
      </c>
      <c r="AA833" s="2">
        <v>223.51</v>
      </c>
      <c r="AB833" s="2">
        <v>684.49</v>
      </c>
      <c r="AC833" s="2">
        <v>0</v>
      </c>
      <c r="AD833" s="2">
        <v>0</v>
      </c>
      <c r="AE833" s="2"/>
    </row>
    <row r="834" spans="1:31" x14ac:dyDescent="0.25">
      <c r="A834" t="s">
        <v>4814</v>
      </c>
      <c r="B834" t="s">
        <v>2199</v>
      </c>
      <c r="C834" t="s">
        <v>4815</v>
      </c>
      <c r="D834" t="s">
        <v>4816</v>
      </c>
      <c r="E834" t="s">
        <v>1192</v>
      </c>
      <c r="F834" t="s">
        <v>4817</v>
      </c>
      <c r="G834" t="s">
        <v>138</v>
      </c>
      <c r="H834" t="str">
        <f t="shared" si="14"/>
        <v>VDD</v>
      </c>
      <c r="I834" t="s">
        <v>1192</v>
      </c>
      <c r="J834" t="s">
        <v>138</v>
      </c>
      <c r="K834" t="s">
        <v>138</v>
      </c>
      <c r="M834">
        <v>60</v>
      </c>
      <c r="N834" s="2">
        <v>12722</v>
      </c>
      <c r="O834" s="2">
        <v>0</v>
      </c>
      <c r="P834" s="2">
        <v>212.03</v>
      </c>
      <c r="Q834" s="2">
        <v>440</v>
      </c>
      <c r="R834" s="2">
        <v>0</v>
      </c>
      <c r="S834" s="2">
        <v>3180.5</v>
      </c>
      <c r="T834" s="2">
        <v>12722</v>
      </c>
      <c r="U834" s="2">
        <v>12722</v>
      </c>
      <c r="V834" s="2">
        <v>646.70000000000005</v>
      </c>
      <c r="W834" s="2">
        <v>668.7</v>
      </c>
      <c r="X834" s="2">
        <v>424.61</v>
      </c>
      <c r="Y834" s="2">
        <v>0</v>
      </c>
      <c r="Z834" s="2">
        <v>0</v>
      </c>
      <c r="AA834" s="2">
        <v>267.48</v>
      </c>
      <c r="AB834" s="2">
        <v>819.14</v>
      </c>
      <c r="AC834" s="2">
        <v>0</v>
      </c>
      <c r="AD834" s="2">
        <v>0</v>
      </c>
      <c r="AE834" s="2"/>
    </row>
    <row r="835" spans="1:31" x14ac:dyDescent="0.25">
      <c r="A835" t="s">
        <v>1892</v>
      </c>
      <c r="B835" t="s">
        <v>4818</v>
      </c>
      <c r="C835" t="s">
        <v>4819</v>
      </c>
      <c r="D835" t="s">
        <v>4820</v>
      </c>
      <c r="E835" t="s">
        <v>1193</v>
      </c>
      <c r="F835" t="s">
        <v>4821</v>
      </c>
      <c r="G835" t="s">
        <v>69</v>
      </c>
      <c r="H835" t="str">
        <f t="shared" si="14"/>
        <v>VDD</v>
      </c>
      <c r="I835" t="s">
        <v>1193</v>
      </c>
      <c r="J835" t="s">
        <v>69</v>
      </c>
      <c r="K835" t="s">
        <v>69</v>
      </c>
      <c r="M835">
        <v>60</v>
      </c>
      <c r="N835" s="2">
        <v>15286</v>
      </c>
      <c r="O835" s="2">
        <v>0</v>
      </c>
      <c r="P835" s="2">
        <v>254.76</v>
      </c>
      <c r="Q835" s="2">
        <v>440</v>
      </c>
      <c r="R835" s="2">
        <v>3056</v>
      </c>
      <c r="S835" s="2">
        <v>3821.5</v>
      </c>
      <c r="T835" s="2">
        <v>15286</v>
      </c>
      <c r="U835" s="2">
        <v>15286</v>
      </c>
      <c r="V835" s="2">
        <v>777.04</v>
      </c>
      <c r="W835" s="2">
        <v>951.84</v>
      </c>
      <c r="X835" s="2">
        <v>604.41</v>
      </c>
      <c r="Y835" s="2">
        <v>0</v>
      </c>
      <c r="Z835" s="2">
        <v>0</v>
      </c>
      <c r="AA835" s="2">
        <v>380.73</v>
      </c>
      <c r="AB835" s="2">
        <v>1165.99</v>
      </c>
      <c r="AC835" s="2">
        <v>0</v>
      </c>
      <c r="AD835" s="2">
        <v>0</v>
      </c>
      <c r="AE835" s="2"/>
    </row>
    <row r="836" spans="1:31" x14ac:dyDescent="0.25">
      <c r="A836" t="s">
        <v>1878</v>
      </c>
      <c r="B836" t="s">
        <v>4822</v>
      </c>
      <c r="C836" t="s">
        <v>2225</v>
      </c>
      <c r="D836" t="s">
        <v>4823</v>
      </c>
      <c r="E836" t="s">
        <v>1194</v>
      </c>
      <c r="F836" t="s">
        <v>4824</v>
      </c>
      <c r="G836" t="s">
        <v>37</v>
      </c>
      <c r="H836" t="str">
        <f t="shared" si="14"/>
        <v>VDD</v>
      </c>
      <c r="I836" t="s">
        <v>1194</v>
      </c>
      <c r="J836" t="s">
        <v>37</v>
      </c>
      <c r="K836" t="s">
        <v>37</v>
      </c>
      <c r="M836">
        <v>60</v>
      </c>
      <c r="N836" s="2">
        <v>15286</v>
      </c>
      <c r="O836" s="2">
        <v>0</v>
      </c>
      <c r="P836" s="2">
        <v>254.76</v>
      </c>
      <c r="Q836" s="2">
        <v>440</v>
      </c>
      <c r="R836" s="2">
        <v>0</v>
      </c>
      <c r="S836" s="2">
        <v>3821.5</v>
      </c>
      <c r="T836" s="2">
        <v>15286</v>
      </c>
      <c r="U836" s="2">
        <v>15286</v>
      </c>
      <c r="V836" s="2">
        <v>777.04</v>
      </c>
      <c r="W836" s="2">
        <v>799.04</v>
      </c>
      <c r="X836" s="2">
        <v>507.39</v>
      </c>
      <c r="Y836" s="2">
        <v>0</v>
      </c>
      <c r="Z836" s="2">
        <v>0</v>
      </c>
      <c r="AA836" s="2">
        <v>319.61</v>
      </c>
      <c r="AB836" s="2">
        <v>978.8</v>
      </c>
      <c r="AC836" s="2">
        <v>0</v>
      </c>
      <c r="AD836" s="2">
        <v>0</v>
      </c>
      <c r="AE836" s="2"/>
    </row>
    <row r="837" spans="1:31" x14ac:dyDescent="0.25">
      <c r="A837" t="s">
        <v>4825</v>
      </c>
      <c r="B837" t="s">
        <v>2095</v>
      </c>
      <c r="C837" t="s">
        <v>4826</v>
      </c>
      <c r="D837" t="s">
        <v>4827</v>
      </c>
      <c r="E837" t="s">
        <v>1195</v>
      </c>
      <c r="F837" t="s">
        <v>4828</v>
      </c>
      <c r="G837" t="s">
        <v>1196</v>
      </c>
      <c r="H837" t="str">
        <f t="shared" si="14"/>
        <v>VDD</v>
      </c>
      <c r="I837" t="s">
        <v>1195</v>
      </c>
      <c r="J837" t="s">
        <v>1196</v>
      </c>
      <c r="K837" t="s">
        <v>1196</v>
      </c>
      <c r="M837">
        <v>60</v>
      </c>
      <c r="N837" s="2">
        <v>9694</v>
      </c>
      <c r="O837" s="2">
        <v>0</v>
      </c>
      <c r="P837" s="2">
        <v>161.56</v>
      </c>
      <c r="Q837" s="2">
        <v>440</v>
      </c>
      <c r="R837" s="2">
        <v>0</v>
      </c>
      <c r="S837" s="2">
        <v>2423.5</v>
      </c>
      <c r="T837" s="2">
        <v>9694</v>
      </c>
      <c r="U837" s="2">
        <v>9694</v>
      </c>
      <c r="V837" s="2">
        <v>492.78</v>
      </c>
      <c r="W837" s="2">
        <v>514.78</v>
      </c>
      <c r="X837" s="2">
        <v>326.87</v>
      </c>
      <c r="Y837" s="2">
        <v>0</v>
      </c>
      <c r="Z837" s="2">
        <v>0</v>
      </c>
      <c r="AA837" s="2">
        <v>205.91</v>
      </c>
      <c r="AB837" s="2">
        <v>630.6</v>
      </c>
      <c r="AC837" s="2">
        <v>0</v>
      </c>
      <c r="AD837" s="2">
        <v>0</v>
      </c>
      <c r="AE837" s="2"/>
    </row>
    <row r="838" spans="1:31" x14ac:dyDescent="0.25">
      <c r="A838" t="s">
        <v>4829</v>
      </c>
      <c r="B838" t="s">
        <v>2400</v>
      </c>
      <c r="C838" t="s">
        <v>3205</v>
      </c>
      <c r="D838" t="s">
        <v>4830</v>
      </c>
      <c r="E838" t="s">
        <v>1197</v>
      </c>
      <c r="F838" t="s">
        <v>4831</v>
      </c>
      <c r="G838" t="s">
        <v>64</v>
      </c>
      <c r="H838" t="str">
        <f t="shared" si="14"/>
        <v>VDD</v>
      </c>
      <c r="I838" t="s">
        <v>1197</v>
      </c>
      <c r="J838" t="s">
        <v>64</v>
      </c>
      <c r="K838" t="s">
        <v>64</v>
      </c>
      <c r="M838">
        <v>60</v>
      </c>
      <c r="N838" s="2">
        <v>16330</v>
      </c>
      <c r="O838" s="2">
        <v>0</v>
      </c>
      <c r="P838" s="2">
        <v>272.16000000000003</v>
      </c>
      <c r="Q838" s="2">
        <v>880</v>
      </c>
      <c r="R838" s="2">
        <v>3264</v>
      </c>
      <c r="S838" s="2">
        <v>4082.5</v>
      </c>
      <c r="T838" s="2">
        <v>16330</v>
      </c>
      <c r="U838" s="2">
        <v>16330</v>
      </c>
      <c r="V838" s="2">
        <v>830.1</v>
      </c>
      <c r="W838" s="2">
        <v>1037.3</v>
      </c>
      <c r="X838" s="2">
        <v>658.68</v>
      </c>
      <c r="Y838" s="2">
        <v>0</v>
      </c>
      <c r="Z838" s="2">
        <v>0</v>
      </c>
      <c r="AA838" s="2">
        <v>414.92</v>
      </c>
      <c r="AB838" s="2">
        <v>1270.68</v>
      </c>
      <c r="AC838" s="2">
        <v>0</v>
      </c>
      <c r="AD838" s="2">
        <v>0</v>
      </c>
      <c r="AE838" s="2"/>
    </row>
    <row r="839" spans="1:31" x14ac:dyDescent="0.25">
      <c r="A839" t="s">
        <v>4832</v>
      </c>
      <c r="B839" t="s">
        <v>2000</v>
      </c>
      <c r="C839" t="s">
        <v>4833</v>
      </c>
      <c r="D839" t="s">
        <v>4834</v>
      </c>
      <c r="E839" t="s">
        <v>1198</v>
      </c>
      <c r="F839" t="s">
        <v>4835</v>
      </c>
      <c r="G839" t="s">
        <v>1199</v>
      </c>
      <c r="H839" t="str">
        <f t="shared" si="14"/>
        <v>VDD</v>
      </c>
      <c r="I839" t="s">
        <v>1198</v>
      </c>
      <c r="J839" t="s">
        <v>1199</v>
      </c>
      <c r="K839" t="s">
        <v>1199</v>
      </c>
      <c r="M839">
        <v>60</v>
      </c>
      <c r="N839" s="2">
        <v>10480</v>
      </c>
      <c r="O839" s="2">
        <v>0</v>
      </c>
      <c r="P839" s="2">
        <v>174.66</v>
      </c>
      <c r="Q839" s="2">
        <v>1760</v>
      </c>
      <c r="R839" s="2">
        <v>0</v>
      </c>
      <c r="S839" s="2">
        <v>2620</v>
      </c>
      <c r="T839" s="2">
        <v>10480</v>
      </c>
      <c r="U839" s="2">
        <v>10480</v>
      </c>
      <c r="V839" s="2">
        <v>532.73</v>
      </c>
      <c r="W839" s="2">
        <v>620.73</v>
      </c>
      <c r="X839" s="2">
        <v>394.17</v>
      </c>
      <c r="Y839" s="2">
        <v>0</v>
      </c>
      <c r="Z839" s="2">
        <v>0</v>
      </c>
      <c r="AA839" s="2">
        <v>248.29</v>
      </c>
      <c r="AB839" s="2">
        <v>760.4</v>
      </c>
      <c r="AC839" s="2">
        <v>0</v>
      </c>
      <c r="AD839" s="2">
        <v>0</v>
      </c>
      <c r="AE839" s="2"/>
    </row>
    <row r="840" spans="1:31" x14ac:dyDescent="0.25">
      <c r="A840" t="s">
        <v>4832</v>
      </c>
      <c r="B840" t="s">
        <v>2000</v>
      </c>
      <c r="C840" t="s">
        <v>4836</v>
      </c>
      <c r="D840" t="s">
        <v>4837</v>
      </c>
      <c r="E840" t="s">
        <v>1200</v>
      </c>
      <c r="F840" t="s">
        <v>4838</v>
      </c>
      <c r="G840" t="s">
        <v>1183</v>
      </c>
      <c r="H840" t="str">
        <f t="shared" si="14"/>
        <v>VDD</v>
      </c>
      <c r="I840" t="s">
        <v>1200</v>
      </c>
      <c r="J840" t="s">
        <v>1183</v>
      </c>
      <c r="K840" t="s">
        <v>1183</v>
      </c>
      <c r="M840">
        <v>60</v>
      </c>
      <c r="N840" s="2">
        <v>12722</v>
      </c>
      <c r="O840" s="2">
        <v>0</v>
      </c>
      <c r="P840" s="2">
        <v>212.03</v>
      </c>
      <c r="Q840" s="2">
        <v>440</v>
      </c>
      <c r="R840" s="2">
        <v>0</v>
      </c>
      <c r="S840" s="2">
        <v>3180.5</v>
      </c>
      <c r="T840" s="2">
        <v>12722</v>
      </c>
      <c r="U840" s="2">
        <v>12722</v>
      </c>
      <c r="V840" s="2">
        <v>646.69000000000005</v>
      </c>
      <c r="W840" s="2">
        <v>668.69</v>
      </c>
      <c r="X840" s="2">
        <v>424.61</v>
      </c>
      <c r="Y840" s="2">
        <v>0</v>
      </c>
      <c r="Z840" s="2">
        <v>0</v>
      </c>
      <c r="AA840" s="2">
        <v>267.48</v>
      </c>
      <c r="AB840" s="2">
        <v>819.14</v>
      </c>
      <c r="AC840" s="2">
        <v>0</v>
      </c>
      <c r="AD840" s="2">
        <v>0</v>
      </c>
      <c r="AE840" s="2"/>
    </row>
    <row r="841" spans="1:31" x14ac:dyDescent="0.25">
      <c r="A841" t="s">
        <v>4829</v>
      </c>
      <c r="B841" t="s">
        <v>3913</v>
      </c>
      <c r="C841" t="s">
        <v>2589</v>
      </c>
      <c r="D841" t="s">
        <v>4839</v>
      </c>
      <c r="E841" t="s">
        <v>1201</v>
      </c>
      <c r="F841" t="s">
        <v>4840</v>
      </c>
      <c r="G841" t="s">
        <v>1202</v>
      </c>
      <c r="H841" t="str">
        <f t="shared" si="14"/>
        <v>VDD</v>
      </c>
      <c r="I841" t="s">
        <v>1201</v>
      </c>
      <c r="J841" t="s">
        <v>1202</v>
      </c>
      <c r="K841" t="s">
        <v>1202</v>
      </c>
      <c r="M841">
        <v>60</v>
      </c>
      <c r="N841" s="2">
        <v>9694</v>
      </c>
      <c r="O841" s="2">
        <v>0</v>
      </c>
      <c r="P841" s="2">
        <v>161.56</v>
      </c>
      <c r="Q841" s="2">
        <v>0</v>
      </c>
      <c r="R841" s="2">
        <v>0</v>
      </c>
      <c r="S841" s="2">
        <v>2423.5</v>
      </c>
      <c r="T841" s="2">
        <v>9694</v>
      </c>
      <c r="U841" s="2">
        <v>9694</v>
      </c>
      <c r="V841" s="2">
        <v>492.77</v>
      </c>
      <c r="W841" s="2">
        <v>492.77</v>
      </c>
      <c r="X841" s="2">
        <v>312.89999999999998</v>
      </c>
      <c r="Y841" s="2">
        <v>0</v>
      </c>
      <c r="Z841" s="2">
        <v>0</v>
      </c>
      <c r="AA841" s="2">
        <v>197.11</v>
      </c>
      <c r="AB841" s="2">
        <v>603.63</v>
      </c>
      <c r="AC841" s="2">
        <v>0</v>
      </c>
      <c r="AD841" s="2">
        <v>0</v>
      </c>
      <c r="AE841" s="2"/>
    </row>
    <row r="842" spans="1:31" x14ac:dyDescent="0.25">
      <c r="A842" t="s">
        <v>4829</v>
      </c>
      <c r="B842" t="s">
        <v>3408</v>
      </c>
      <c r="C842" t="s">
        <v>4841</v>
      </c>
      <c r="D842" t="s">
        <v>4842</v>
      </c>
      <c r="E842" t="s">
        <v>1203</v>
      </c>
      <c r="F842" t="s">
        <v>4843</v>
      </c>
      <c r="G842" t="s">
        <v>1204</v>
      </c>
      <c r="H842" t="str">
        <f t="shared" si="14"/>
        <v>VDD</v>
      </c>
      <c r="I842" t="s">
        <v>1203</v>
      </c>
      <c r="J842" t="s">
        <v>1204</v>
      </c>
      <c r="K842" t="s">
        <v>1204</v>
      </c>
      <c r="M842">
        <v>60</v>
      </c>
      <c r="N842" s="2">
        <v>9864</v>
      </c>
      <c r="O842" s="2">
        <v>0</v>
      </c>
      <c r="P842" s="2">
        <v>164.4</v>
      </c>
      <c r="Q842" s="2">
        <v>1320</v>
      </c>
      <c r="R842" s="2">
        <v>0</v>
      </c>
      <c r="S842" s="2">
        <v>2466</v>
      </c>
      <c r="T842" s="2">
        <v>9864</v>
      </c>
      <c r="U842" s="2">
        <v>9864</v>
      </c>
      <c r="V842" s="2">
        <v>501.42</v>
      </c>
      <c r="W842" s="2">
        <v>567.41999999999996</v>
      </c>
      <c r="X842" s="2">
        <v>360.3</v>
      </c>
      <c r="Y842" s="2">
        <v>0</v>
      </c>
      <c r="Z842" s="2">
        <v>0</v>
      </c>
      <c r="AA842" s="2">
        <v>226.96</v>
      </c>
      <c r="AB842" s="2">
        <v>695.09</v>
      </c>
      <c r="AC842" s="2">
        <v>0</v>
      </c>
      <c r="AD842" s="2">
        <v>0</v>
      </c>
      <c r="AE842" s="2"/>
    </row>
    <row r="843" spans="1:31" x14ac:dyDescent="0.25">
      <c r="A843" t="s">
        <v>4829</v>
      </c>
      <c r="B843" t="s">
        <v>3381</v>
      </c>
      <c r="C843" t="s">
        <v>4844</v>
      </c>
      <c r="D843" t="s">
        <v>4845</v>
      </c>
      <c r="E843" t="s">
        <v>1780</v>
      </c>
      <c r="F843" t="s">
        <v>4846</v>
      </c>
      <c r="G843" t="s">
        <v>1777</v>
      </c>
      <c r="H843" t="str">
        <f t="shared" si="14"/>
        <v>VDD</v>
      </c>
      <c r="I843" t="s">
        <v>1780</v>
      </c>
      <c r="J843" t="s">
        <v>1777</v>
      </c>
      <c r="K843" t="s">
        <v>1777</v>
      </c>
      <c r="M843">
        <v>60</v>
      </c>
      <c r="N843" s="2">
        <v>15286</v>
      </c>
      <c r="O843" s="2">
        <v>0</v>
      </c>
      <c r="P843" s="2">
        <v>254.76</v>
      </c>
      <c r="Q843" s="2">
        <v>0</v>
      </c>
      <c r="R843" s="2">
        <v>3056</v>
      </c>
      <c r="S843" s="2">
        <v>3821.5</v>
      </c>
      <c r="T843" s="2">
        <v>15286</v>
      </c>
      <c r="U843" s="2">
        <v>15286</v>
      </c>
      <c r="V843" s="2">
        <v>777.04</v>
      </c>
      <c r="W843" s="2">
        <v>929.84</v>
      </c>
      <c r="X843" s="2">
        <v>590.42999999999995</v>
      </c>
      <c r="Y843" s="2">
        <v>0</v>
      </c>
      <c r="Z843" s="2">
        <v>0</v>
      </c>
      <c r="AA843" s="2">
        <v>371.93</v>
      </c>
      <c r="AB843" s="2">
        <v>1139.04</v>
      </c>
      <c r="AC843" s="2">
        <v>0</v>
      </c>
      <c r="AD843" s="2">
        <v>0</v>
      </c>
      <c r="AE843" s="2"/>
    </row>
    <row r="844" spans="1:31" x14ac:dyDescent="0.25">
      <c r="A844" t="s">
        <v>4829</v>
      </c>
      <c r="B844" t="s">
        <v>4847</v>
      </c>
      <c r="C844" t="s">
        <v>4848</v>
      </c>
      <c r="D844" t="s">
        <v>4849</v>
      </c>
      <c r="E844" t="s">
        <v>1205</v>
      </c>
      <c r="F844" t="s">
        <v>4850</v>
      </c>
      <c r="G844" t="s">
        <v>519</v>
      </c>
      <c r="H844" t="str">
        <f t="shared" si="14"/>
        <v>VDD</v>
      </c>
      <c r="I844" t="s">
        <v>1205</v>
      </c>
      <c r="J844" t="s">
        <v>519</v>
      </c>
      <c r="K844" t="s">
        <v>519</v>
      </c>
      <c r="M844">
        <v>60</v>
      </c>
      <c r="N844" s="2">
        <v>9694</v>
      </c>
      <c r="O844" s="2">
        <v>0</v>
      </c>
      <c r="P844" s="2">
        <v>161.56</v>
      </c>
      <c r="Q844" s="2">
        <v>440</v>
      </c>
      <c r="R844" s="2">
        <v>0</v>
      </c>
      <c r="S844" s="2">
        <v>2423.5</v>
      </c>
      <c r="T844" s="2">
        <v>9694</v>
      </c>
      <c r="U844" s="2">
        <v>9694</v>
      </c>
      <c r="V844" s="2">
        <v>492.77</v>
      </c>
      <c r="W844" s="2">
        <v>514.77</v>
      </c>
      <c r="X844" s="2">
        <v>326.86</v>
      </c>
      <c r="Y844" s="2">
        <v>0</v>
      </c>
      <c r="Z844" s="2">
        <v>0</v>
      </c>
      <c r="AA844" s="2">
        <v>205.91</v>
      </c>
      <c r="AB844" s="2">
        <v>630.59</v>
      </c>
      <c r="AC844" s="2">
        <v>0</v>
      </c>
      <c r="AD844" s="2">
        <v>0</v>
      </c>
      <c r="AE844" s="2"/>
    </row>
    <row r="845" spans="1:31" x14ac:dyDescent="0.25">
      <c r="A845" t="s">
        <v>2286</v>
      </c>
      <c r="B845" t="s">
        <v>1973</v>
      </c>
      <c r="C845" t="s">
        <v>4851</v>
      </c>
      <c r="D845" t="s">
        <v>4852</v>
      </c>
      <c r="E845" t="s">
        <v>1206</v>
      </c>
      <c r="F845" t="s">
        <v>4853</v>
      </c>
      <c r="G845" t="s">
        <v>992</v>
      </c>
      <c r="H845" t="str">
        <f t="shared" si="14"/>
        <v>VDD</v>
      </c>
      <c r="I845" t="s">
        <v>1206</v>
      </c>
      <c r="J845" t="s">
        <v>992</v>
      </c>
      <c r="K845" t="s">
        <v>992</v>
      </c>
      <c r="M845">
        <v>60</v>
      </c>
      <c r="N845" s="2">
        <v>9694</v>
      </c>
      <c r="O845" s="2">
        <v>0</v>
      </c>
      <c r="P845" s="2">
        <v>161.56</v>
      </c>
      <c r="Q845" s="2">
        <v>440</v>
      </c>
      <c r="R845" s="2">
        <v>0</v>
      </c>
      <c r="S845" s="2">
        <v>2423.5</v>
      </c>
      <c r="T845" s="2">
        <v>9694</v>
      </c>
      <c r="U845" s="2">
        <v>9694</v>
      </c>
      <c r="V845" s="2">
        <v>492.78</v>
      </c>
      <c r="W845" s="2">
        <v>514.78</v>
      </c>
      <c r="X845" s="2">
        <v>326.87</v>
      </c>
      <c r="Y845" s="2">
        <v>0</v>
      </c>
      <c r="Z845" s="2">
        <v>0</v>
      </c>
      <c r="AA845" s="2">
        <v>205.91</v>
      </c>
      <c r="AB845" s="2">
        <v>630.6</v>
      </c>
      <c r="AC845" s="2">
        <v>0</v>
      </c>
      <c r="AD845" s="2">
        <v>0</v>
      </c>
      <c r="AE845" s="2"/>
    </row>
    <row r="846" spans="1:31" x14ac:dyDescent="0.25">
      <c r="A846" t="s">
        <v>2286</v>
      </c>
      <c r="B846" t="s">
        <v>3243</v>
      </c>
      <c r="C846" t="s">
        <v>4854</v>
      </c>
      <c r="D846" t="s">
        <v>4855</v>
      </c>
      <c r="E846" t="s">
        <v>1207</v>
      </c>
      <c r="F846" t="s">
        <v>4856</v>
      </c>
      <c r="G846" t="s">
        <v>1208</v>
      </c>
      <c r="H846" t="str">
        <f t="shared" si="14"/>
        <v>VDD</v>
      </c>
      <c r="I846" t="s">
        <v>1207</v>
      </c>
      <c r="J846" t="s">
        <v>1208</v>
      </c>
      <c r="K846" t="s">
        <v>1208</v>
      </c>
      <c r="M846">
        <v>60</v>
      </c>
      <c r="N846" s="2">
        <v>9694</v>
      </c>
      <c r="O846" s="2">
        <v>0</v>
      </c>
      <c r="P846" s="2">
        <v>161.56</v>
      </c>
      <c r="Q846" s="2">
        <v>880</v>
      </c>
      <c r="R846" s="2">
        <v>0</v>
      </c>
      <c r="S846" s="2">
        <v>2423.5</v>
      </c>
      <c r="T846" s="2">
        <v>9694</v>
      </c>
      <c r="U846" s="2">
        <v>9694</v>
      </c>
      <c r="V846" s="2">
        <v>492.78</v>
      </c>
      <c r="W846" s="2">
        <v>536.78</v>
      </c>
      <c r="X846" s="2">
        <v>340.85</v>
      </c>
      <c r="Y846" s="2">
        <v>0</v>
      </c>
      <c r="Z846" s="2">
        <v>0</v>
      </c>
      <c r="AA846" s="2">
        <v>214.71</v>
      </c>
      <c r="AB846" s="2">
        <v>657.53</v>
      </c>
      <c r="AC846" s="2">
        <v>0</v>
      </c>
      <c r="AD846" s="2">
        <v>0</v>
      </c>
      <c r="AE846" s="2"/>
    </row>
    <row r="847" spans="1:31" x14ac:dyDescent="0.25">
      <c r="A847" t="s">
        <v>2286</v>
      </c>
      <c r="B847" t="s">
        <v>2238</v>
      </c>
      <c r="C847" t="s">
        <v>2225</v>
      </c>
      <c r="D847" t="s">
        <v>4857</v>
      </c>
      <c r="E847" t="s">
        <v>1209</v>
      </c>
      <c r="F847" t="s">
        <v>4858</v>
      </c>
      <c r="G847" t="s">
        <v>1210</v>
      </c>
      <c r="H847" t="str">
        <f t="shared" si="14"/>
        <v>VDD</v>
      </c>
      <c r="I847" t="s">
        <v>1209</v>
      </c>
      <c r="J847" t="s">
        <v>1210</v>
      </c>
      <c r="K847" t="s">
        <v>1211</v>
      </c>
      <c r="M847">
        <v>60</v>
      </c>
      <c r="N847" s="2">
        <v>10480</v>
      </c>
      <c r="O847" s="2">
        <v>0</v>
      </c>
      <c r="P847" s="2">
        <v>174.66</v>
      </c>
      <c r="Q847" s="2">
        <v>2500</v>
      </c>
      <c r="R847" s="2">
        <v>0</v>
      </c>
      <c r="S847" s="2">
        <v>2620</v>
      </c>
      <c r="T847" s="2">
        <v>10480</v>
      </c>
      <c r="U847" s="2">
        <v>10480</v>
      </c>
      <c r="V847" s="2">
        <v>532.73</v>
      </c>
      <c r="W847" s="2">
        <v>657.73</v>
      </c>
      <c r="X847" s="2">
        <v>417.64</v>
      </c>
      <c r="Y847" s="2">
        <v>0</v>
      </c>
      <c r="Z847" s="2">
        <v>0</v>
      </c>
      <c r="AA847" s="2">
        <v>263.08999999999997</v>
      </c>
      <c r="AB847" s="2">
        <v>805.71</v>
      </c>
      <c r="AC847" s="2">
        <v>0</v>
      </c>
      <c r="AD847" s="2">
        <v>0</v>
      </c>
      <c r="AE847" s="2"/>
    </row>
    <row r="848" spans="1:31" x14ac:dyDescent="0.25">
      <c r="A848" t="s">
        <v>1883</v>
      </c>
      <c r="B848" t="s">
        <v>2508</v>
      </c>
      <c r="C848" t="s">
        <v>4859</v>
      </c>
      <c r="D848" t="s">
        <v>4860</v>
      </c>
      <c r="E848" t="s">
        <v>1212</v>
      </c>
      <c r="F848" t="s">
        <v>4861</v>
      </c>
      <c r="G848" t="s">
        <v>573</v>
      </c>
      <c r="H848" t="str">
        <f t="shared" si="14"/>
        <v>VDD</v>
      </c>
      <c r="I848" t="s">
        <v>1212</v>
      </c>
      <c r="J848" t="s">
        <v>573</v>
      </c>
      <c r="K848" t="s">
        <v>573</v>
      </c>
      <c r="M848">
        <v>60</v>
      </c>
      <c r="N848" s="2">
        <v>9694</v>
      </c>
      <c r="O848" s="2">
        <v>0</v>
      </c>
      <c r="P848" s="2">
        <v>161.56</v>
      </c>
      <c r="Q848" s="2">
        <v>0</v>
      </c>
      <c r="R848" s="2">
        <v>0</v>
      </c>
      <c r="S848" s="2">
        <v>2423.5</v>
      </c>
      <c r="T848" s="2">
        <v>9694</v>
      </c>
      <c r="U848" s="2">
        <v>9694</v>
      </c>
      <c r="V848" s="2">
        <v>492.77</v>
      </c>
      <c r="W848" s="2">
        <v>492.77</v>
      </c>
      <c r="X848" s="2">
        <v>312.89999999999998</v>
      </c>
      <c r="Y848" s="2">
        <v>0</v>
      </c>
      <c r="Z848" s="2">
        <v>0</v>
      </c>
      <c r="AA848" s="2">
        <v>197.11</v>
      </c>
      <c r="AB848" s="2">
        <v>603.63</v>
      </c>
      <c r="AC848" s="2">
        <v>0</v>
      </c>
      <c r="AD848" s="2">
        <v>0</v>
      </c>
      <c r="AE848" s="2"/>
    </row>
    <row r="849" spans="1:31" x14ac:dyDescent="0.25">
      <c r="A849" t="s">
        <v>2286</v>
      </c>
      <c r="B849" t="s">
        <v>2927</v>
      </c>
      <c r="C849" t="s">
        <v>4862</v>
      </c>
      <c r="D849" t="s">
        <v>4863</v>
      </c>
      <c r="E849" t="s">
        <v>1213</v>
      </c>
      <c r="F849" t="s">
        <v>4864</v>
      </c>
      <c r="G849" t="s">
        <v>1214</v>
      </c>
      <c r="H849" t="str">
        <f t="shared" si="14"/>
        <v>VDD</v>
      </c>
      <c r="I849" t="s">
        <v>1213</v>
      </c>
      <c r="J849" t="s">
        <v>1214</v>
      </c>
      <c r="K849" t="s">
        <v>1214</v>
      </c>
      <c r="M849">
        <v>60</v>
      </c>
      <c r="N849" s="2">
        <v>9694</v>
      </c>
      <c r="O849" s="2">
        <v>0</v>
      </c>
      <c r="P849" s="2">
        <v>161.56</v>
      </c>
      <c r="Q849" s="2">
        <v>0</v>
      </c>
      <c r="R849" s="2">
        <v>0</v>
      </c>
      <c r="S849" s="2">
        <v>2423.5</v>
      </c>
      <c r="T849" s="2">
        <v>9694</v>
      </c>
      <c r="U849" s="2">
        <v>9694</v>
      </c>
      <c r="V849" s="2">
        <v>492.78</v>
      </c>
      <c r="W849" s="2">
        <v>492.78</v>
      </c>
      <c r="X849" s="2">
        <v>312.91000000000003</v>
      </c>
      <c r="Y849" s="2">
        <v>0</v>
      </c>
      <c r="Z849" s="2">
        <v>0</v>
      </c>
      <c r="AA849" s="2">
        <v>197.11</v>
      </c>
      <c r="AB849" s="2">
        <v>603.64</v>
      </c>
      <c r="AC849" s="2">
        <v>0</v>
      </c>
      <c r="AD849" s="2">
        <v>0</v>
      </c>
      <c r="AE849" s="2"/>
    </row>
    <row r="850" spans="1:31" x14ac:dyDescent="0.25">
      <c r="A850" t="s">
        <v>2286</v>
      </c>
      <c r="B850" t="s">
        <v>2231</v>
      </c>
      <c r="C850" t="s">
        <v>4865</v>
      </c>
      <c r="D850" t="s">
        <v>4866</v>
      </c>
      <c r="E850" t="s">
        <v>1215</v>
      </c>
      <c r="F850" t="s">
        <v>4867</v>
      </c>
      <c r="G850" t="s">
        <v>69</v>
      </c>
      <c r="H850" t="str">
        <f t="shared" si="14"/>
        <v>VDD</v>
      </c>
      <c r="I850" t="s">
        <v>1215</v>
      </c>
      <c r="J850" t="s">
        <v>69</v>
      </c>
      <c r="K850" t="s">
        <v>69</v>
      </c>
      <c r="M850">
        <v>60</v>
      </c>
      <c r="N850" s="2">
        <v>12722</v>
      </c>
      <c r="O850" s="2">
        <v>0</v>
      </c>
      <c r="P850" s="2">
        <v>212.03</v>
      </c>
      <c r="Q850" s="2">
        <v>440</v>
      </c>
      <c r="R850" s="2">
        <v>2544</v>
      </c>
      <c r="S850" s="2">
        <v>3180.5</v>
      </c>
      <c r="T850" s="2">
        <v>12722</v>
      </c>
      <c r="U850" s="2">
        <v>12722</v>
      </c>
      <c r="V850" s="2">
        <v>646.70000000000005</v>
      </c>
      <c r="W850" s="2">
        <v>795.9</v>
      </c>
      <c r="X850" s="2">
        <v>505.39</v>
      </c>
      <c r="Y850" s="2">
        <v>0</v>
      </c>
      <c r="Z850" s="2">
        <v>0</v>
      </c>
      <c r="AA850" s="2">
        <v>318.36</v>
      </c>
      <c r="AB850" s="2">
        <v>974.97</v>
      </c>
      <c r="AC850" s="2">
        <v>0</v>
      </c>
      <c r="AD850" s="2">
        <v>0</v>
      </c>
      <c r="AE850" s="2"/>
    </row>
    <row r="851" spans="1:31" x14ac:dyDescent="0.25">
      <c r="A851" t="s">
        <v>2286</v>
      </c>
      <c r="B851" t="s">
        <v>4868</v>
      </c>
      <c r="C851" t="s">
        <v>3933</v>
      </c>
      <c r="D851" t="s">
        <v>4869</v>
      </c>
      <c r="E851" t="s">
        <v>1216</v>
      </c>
      <c r="F851" t="s">
        <v>4870</v>
      </c>
      <c r="G851" t="s">
        <v>1217</v>
      </c>
      <c r="H851" t="str">
        <f t="shared" si="14"/>
        <v>VDD</v>
      </c>
      <c r="I851" t="s">
        <v>1216</v>
      </c>
      <c r="J851" t="s">
        <v>1217</v>
      </c>
      <c r="K851" t="s">
        <v>1218</v>
      </c>
      <c r="M851">
        <v>60</v>
      </c>
      <c r="N851" s="2">
        <v>9694</v>
      </c>
      <c r="O851" s="2">
        <v>0</v>
      </c>
      <c r="P851" s="2">
        <v>161.56</v>
      </c>
      <c r="Q851" s="2">
        <v>1760</v>
      </c>
      <c r="R851" s="2">
        <v>0</v>
      </c>
      <c r="S851" s="2">
        <v>2423.5</v>
      </c>
      <c r="T851" s="2">
        <v>9694</v>
      </c>
      <c r="U851" s="2">
        <v>9694</v>
      </c>
      <c r="V851" s="2">
        <v>492.78</v>
      </c>
      <c r="W851" s="2">
        <v>580.78</v>
      </c>
      <c r="X851" s="2">
        <v>368.79</v>
      </c>
      <c r="Y851" s="2">
        <v>0</v>
      </c>
      <c r="Z851" s="2">
        <v>0</v>
      </c>
      <c r="AA851" s="2">
        <v>232.31</v>
      </c>
      <c r="AB851" s="2">
        <v>711.44</v>
      </c>
      <c r="AC851" s="2">
        <v>0</v>
      </c>
      <c r="AD851" s="2">
        <v>0</v>
      </c>
      <c r="AE851" s="2"/>
    </row>
    <row r="852" spans="1:31" x14ac:dyDescent="0.25">
      <c r="A852" t="s">
        <v>1883</v>
      </c>
      <c r="B852" t="s">
        <v>2556</v>
      </c>
      <c r="C852" t="s">
        <v>4871</v>
      </c>
      <c r="D852" t="s">
        <v>4872</v>
      </c>
      <c r="E852" t="s">
        <v>1683</v>
      </c>
      <c r="F852" t="s">
        <v>4873</v>
      </c>
      <c r="G852" t="s">
        <v>1681</v>
      </c>
      <c r="H852" t="str">
        <f t="shared" si="14"/>
        <v>VDD</v>
      </c>
      <c r="I852" t="s">
        <v>1683</v>
      </c>
      <c r="J852" t="s">
        <v>1681</v>
      </c>
      <c r="K852" t="s">
        <v>1681</v>
      </c>
      <c r="M852">
        <v>60</v>
      </c>
      <c r="N852" s="2">
        <v>15286</v>
      </c>
      <c r="O852" s="2">
        <v>0</v>
      </c>
      <c r="P852" s="2">
        <v>254.76</v>
      </c>
      <c r="Q852" s="2">
        <v>0</v>
      </c>
      <c r="R852" s="2">
        <v>3056</v>
      </c>
      <c r="S852" s="2">
        <v>3821.5</v>
      </c>
      <c r="T852" s="2">
        <v>15286</v>
      </c>
      <c r="U852" s="2">
        <v>15286</v>
      </c>
      <c r="V852" s="2">
        <v>777.04</v>
      </c>
      <c r="W852" s="2">
        <v>929.84</v>
      </c>
      <c r="X852" s="2">
        <v>590.42999999999995</v>
      </c>
      <c r="Y852" s="2">
        <v>0</v>
      </c>
      <c r="Z852" s="2">
        <v>0</v>
      </c>
      <c r="AA852" s="2">
        <v>371.93</v>
      </c>
      <c r="AB852" s="2">
        <v>1139.04</v>
      </c>
      <c r="AC852" s="2">
        <v>0</v>
      </c>
      <c r="AD852" s="2">
        <v>0</v>
      </c>
      <c r="AE852" s="2"/>
    </row>
    <row r="853" spans="1:31" x14ac:dyDescent="0.25">
      <c r="A853" t="s">
        <v>1883</v>
      </c>
      <c r="B853" t="s">
        <v>2019</v>
      </c>
      <c r="C853" t="s">
        <v>4874</v>
      </c>
      <c r="D853" t="s">
        <v>4875</v>
      </c>
      <c r="E853" t="s">
        <v>1219</v>
      </c>
      <c r="F853" t="s">
        <v>4876</v>
      </c>
      <c r="G853" t="s">
        <v>171</v>
      </c>
      <c r="H853" t="str">
        <f t="shared" si="14"/>
        <v>VDD</v>
      </c>
      <c r="I853" t="s">
        <v>1219</v>
      </c>
      <c r="J853" t="s">
        <v>171</v>
      </c>
      <c r="K853" t="s">
        <v>171</v>
      </c>
      <c r="M853">
        <v>60</v>
      </c>
      <c r="N853" s="2">
        <v>12722</v>
      </c>
      <c r="O853" s="2">
        <v>0</v>
      </c>
      <c r="P853" s="2">
        <v>212.03</v>
      </c>
      <c r="Q853" s="2">
        <v>0</v>
      </c>
      <c r="R853" s="2">
        <v>2544</v>
      </c>
      <c r="S853" s="2">
        <v>3180.5</v>
      </c>
      <c r="T853" s="2">
        <v>12722</v>
      </c>
      <c r="U853" s="2">
        <v>12722</v>
      </c>
      <c r="V853" s="2">
        <v>646.70000000000005</v>
      </c>
      <c r="W853" s="2">
        <v>773.9</v>
      </c>
      <c r="X853" s="2">
        <v>491.41</v>
      </c>
      <c r="Y853" s="2">
        <v>0</v>
      </c>
      <c r="Z853" s="2">
        <v>0</v>
      </c>
      <c r="AA853" s="2">
        <v>309.56</v>
      </c>
      <c r="AB853" s="2">
        <v>948.02</v>
      </c>
      <c r="AC853" s="2">
        <v>0</v>
      </c>
      <c r="AD853" s="2">
        <v>0</v>
      </c>
      <c r="AE853" s="2"/>
    </row>
    <row r="854" spans="1:31" x14ac:dyDescent="0.25">
      <c r="A854" t="s">
        <v>4877</v>
      </c>
      <c r="B854" t="s">
        <v>4379</v>
      </c>
      <c r="C854" t="s">
        <v>4878</v>
      </c>
      <c r="D854" t="s">
        <v>4879</v>
      </c>
      <c r="E854" t="s">
        <v>1220</v>
      </c>
      <c r="F854" t="s">
        <v>4880</v>
      </c>
      <c r="G854" t="s">
        <v>401</v>
      </c>
      <c r="H854" t="str">
        <f t="shared" si="14"/>
        <v>VDD</v>
      </c>
      <c r="I854" t="s">
        <v>1220</v>
      </c>
      <c r="J854" t="s">
        <v>401</v>
      </c>
      <c r="K854" t="s">
        <v>401</v>
      </c>
      <c r="M854">
        <v>60</v>
      </c>
      <c r="N854" s="2">
        <v>15286</v>
      </c>
      <c r="O854" s="2">
        <v>0</v>
      </c>
      <c r="P854" s="2">
        <v>254.76</v>
      </c>
      <c r="Q854" s="2">
        <v>0</v>
      </c>
      <c r="R854" s="2">
        <v>3056</v>
      </c>
      <c r="S854" s="2">
        <v>3821.5</v>
      </c>
      <c r="T854" s="2">
        <v>15286</v>
      </c>
      <c r="U854" s="2">
        <v>15286</v>
      </c>
      <c r="V854" s="2">
        <v>777.04</v>
      </c>
      <c r="W854" s="2">
        <v>929.84</v>
      </c>
      <c r="X854" s="2">
        <v>590.42999999999995</v>
      </c>
      <c r="Y854" s="2">
        <v>0</v>
      </c>
      <c r="Z854" s="2">
        <v>0</v>
      </c>
      <c r="AA854" s="2">
        <v>371.93</v>
      </c>
      <c r="AB854" s="2">
        <v>1139.04</v>
      </c>
      <c r="AC854" s="2">
        <v>0</v>
      </c>
      <c r="AD854" s="2">
        <v>0</v>
      </c>
      <c r="AE854" s="2"/>
    </row>
    <row r="855" spans="1:31" x14ac:dyDescent="0.25">
      <c r="A855" t="s">
        <v>1883</v>
      </c>
      <c r="B855" t="s">
        <v>2277</v>
      </c>
      <c r="C855" t="s">
        <v>4881</v>
      </c>
      <c r="D855" t="s">
        <v>4882</v>
      </c>
      <c r="E855" t="s">
        <v>1781</v>
      </c>
      <c r="F855" t="s">
        <v>4883</v>
      </c>
      <c r="G855" t="s">
        <v>1706</v>
      </c>
      <c r="H855" t="str">
        <f t="shared" si="14"/>
        <v>VDD</v>
      </c>
      <c r="I855" t="s">
        <v>1781</v>
      </c>
      <c r="J855" t="s">
        <v>1706</v>
      </c>
      <c r="K855" t="s">
        <v>1706</v>
      </c>
      <c r="M855">
        <v>60</v>
      </c>
      <c r="N855" s="2">
        <v>15286</v>
      </c>
      <c r="O855" s="2">
        <v>0</v>
      </c>
      <c r="P855" s="2">
        <v>254.76</v>
      </c>
      <c r="Q855" s="2">
        <v>0</v>
      </c>
      <c r="R855" s="2">
        <v>0</v>
      </c>
      <c r="S855" s="2">
        <v>3821.5</v>
      </c>
      <c r="T855" s="2">
        <v>15286</v>
      </c>
      <c r="U855" s="2">
        <v>15286</v>
      </c>
      <c r="V855" s="2">
        <v>777.04</v>
      </c>
      <c r="W855" s="2">
        <v>777.04</v>
      </c>
      <c r="X855" s="2">
        <v>493.41</v>
      </c>
      <c r="Y855" s="2">
        <v>0</v>
      </c>
      <c r="Z855" s="2">
        <v>0</v>
      </c>
      <c r="AA855" s="2">
        <v>310.81</v>
      </c>
      <c r="AB855" s="2">
        <v>951.87</v>
      </c>
      <c r="AC855" s="2">
        <v>0</v>
      </c>
      <c r="AD855" s="2">
        <v>0</v>
      </c>
      <c r="AE855" s="2"/>
    </row>
    <row r="856" spans="1:31" x14ac:dyDescent="0.25">
      <c r="A856" t="s">
        <v>1883</v>
      </c>
      <c r="B856" t="s">
        <v>2675</v>
      </c>
      <c r="C856" t="s">
        <v>4884</v>
      </c>
      <c r="D856" t="s">
        <v>4885</v>
      </c>
      <c r="E856" t="s">
        <v>1221</v>
      </c>
      <c r="F856" t="s">
        <v>4886</v>
      </c>
      <c r="G856" t="s">
        <v>299</v>
      </c>
      <c r="H856" t="str">
        <f t="shared" si="14"/>
        <v>VDD</v>
      </c>
      <c r="I856" t="s">
        <v>1221</v>
      </c>
      <c r="J856" t="s">
        <v>299</v>
      </c>
      <c r="K856" t="s">
        <v>299</v>
      </c>
      <c r="M856">
        <v>60</v>
      </c>
      <c r="N856" s="2">
        <v>12044</v>
      </c>
      <c r="O856" s="2">
        <v>0</v>
      </c>
      <c r="P856" s="2">
        <v>200.73</v>
      </c>
      <c r="Q856" s="2">
        <v>0</v>
      </c>
      <c r="R856" s="2">
        <v>2408</v>
      </c>
      <c r="S856" s="2">
        <v>3011</v>
      </c>
      <c r="T856" s="2">
        <v>12044</v>
      </c>
      <c r="U856" s="2">
        <v>12044</v>
      </c>
      <c r="V856" s="2">
        <v>612.24</v>
      </c>
      <c r="W856" s="2">
        <v>732.64</v>
      </c>
      <c r="X856" s="2">
        <v>465.22</v>
      </c>
      <c r="Y856" s="2">
        <v>0</v>
      </c>
      <c r="Z856" s="2">
        <v>0</v>
      </c>
      <c r="AA856" s="2">
        <v>293.05</v>
      </c>
      <c r="AB856" s="2">
        <v>897.48</v>
      </c>
      <c r="AC856" s="2">
        <v>0</v>
      </c>
      <c r="AD856" s="2">
        <v>0</v>
      </c>
      <c r="AE856" s="2"/>
    </row>
    <row r="857" spans="1:31" x14ac:dyDescent="0.25">
      <c r="A857" t="s">
        <v>2286</v>
      </c>
      <c r="B857" t="s">
        <v>2281</v>
      </c>
      <c r="C857" t="s">
        <v>4887</v>
      </c>
      <c r="D857" t="s">
        <v>4888</v>
      </c>
      <c r="E857" t="s">
        <v>1717</v>
      </c>
      <c r="F857" s="4" t="s">
        <v>4889</v>
      </c>
      <c r="G857" t="s">
        <v>1718</v>
      </c>
      <c r="H857" t="str">
        <f t="shared" si="14"/>
        <v>VDD</v>
      </c>
      <c r="I857" t="s">
        <v>1717</v>
      </c>
      <c r="J857" t="s">
        <v>1718</v>
      </c>
      <c r="K857" t="s">
        <v>1718</v>
      </c>
      <c r="M857">
        <v>60</v>
      </c>
      <c r="N857" s="2">
        <v>11516</v>
      </c>
      <c r="O857" s="2">
        <v>0</v>
      </c>
      <c r="P857" s="2">
        <v>0</v>
      </c>
      <c r="Q857" s="2">
        <v>0</v>
      </c>
      <c r="R857" s="2">
        <v>0</v>
      </c>
      <c r="S857" s="2">
        <v>2879</v>
      </c>
      <c r="T857" s="2">
        <v>11516</v>
      </c>
      <c r="U857" s="2">
        <v>11516</v>
      </c>
      <c r="V857" s="2">
        <v>575.79999999999995</v>
      </c>
      <c r="W857" s="2">
        <v>575.79999999999995</v>
      </c>
      <c r="X857" s="2">
        <v>365.62</v>
      </c>
      <c r="Y857" s="2">
        <v>0</v>
      </c>
      <c r="Z857" s="2">
        <v>0</v>
      </c>
      <c r="AA857" s="2">
        <v>230.32</v>
      </c>
      <c r="AB857" s="2">
        <v>705.34</v>
      </c>
      <c r="AC857" s="2">
        <v>0</v>
      </c>
      <c r="AD857" s="2">
        <v>0</v>
      </c>
      <c r="AE857" s="2"/>
    </row>
    <row r="858" spans="1:31" x14ac:dyDescent="0.25">
      <c r="A858" t="s">
        <v>4890</v>
      </c>
      <c r="B858" t="s">
        <v>4891</v>
      </c>
      <c r="C858" t="s">
        <v>4892</v>
      </c>
      <c r="D858" t="s">
        <v>4893</v>
      </c>
      <c r="E858" t="s">
        <v>1222</v>
      </c>
      <c r="F858" t="s">
        <v>4894</v>
      </c>
      <c r="G858" t="s">
        <v>124</v>
      </c>
      <c r="H858" t="str">
        <f t="shared" si="14"/>
        <v>VDD</v>
      </c>
      <c r="I858" t="s">
        <v>1222</v>
      </c>
      <c r="J858" t="s">
        <v>124</v>
      </c>
      <c r="K858" t="s">
        <v>124</v>
      </c>
      <c r="M858">
        <v>60</v>
      </c>
      <c r="N858" s="2">
        <v>9694</v>
      </c>
      <c r="O858" s="2">
        <v>0</v>
      </c>
      <c r="P858" s="2">
        <v>161.56</v>
      </c>
      <c r="Q858" s="2">
        <v>0</v>
      </c>
      <c r="R858" s="2">
        <v>0</v>
      </c>
      <c r="S858" s="2">
        <v>2423.5</v>
      </c>
      <c r="T858" s="2">
        <v>9694</v>
      </c>
      <c r="U858" s="2">
        <v>9694</v>
      </c>
      <c r="V858" s="2">
        <v>492.77</v>
      </c>
      <c r="W858" s="2">
        <v>492.77</v>
      </c>
      <c r="X858" s="2">
        <v>312.89999999999998</v>
      </c>
      <c r="Y858" s="2">
        <v>0</v>
      </c>
      <c r="Z858" s="2">
        <v>0</v>
      </c>
      <c r="AA858" s="2">
        <v>197.11</v>
      </c>
      <c r="AB858" s="2">
        <v>603.63</v>
      </c>
      <c r="AC858" s="2">
        <v>0</v>
      </c>
      <c r="AD858" s="2">
        <v>0</v>
      </c>
      <c r="AE858" s="2"/>
    </row>
    <row r="859" spans="1:31" x14ac:dyDescent="0.25">
      <c r="A859" t="s">
        <v>2286</v>
      </c>
      <c r="B859" t="s">
        <v>2710</v>
      </c>
      <c r="C859" t="s">
        <v>4895</v>
      </c>
      <c r="D859" t="s">
        <v>4896</v>
      </c>
      <c r="E859" t="s">
        <v>1223</v>
      </c>
      <c r="F859" t="s">
        <v>4897</v>
      </c>
      <c r="G859" t="s">
        <v>30</v>
      </c>
      <c r="H859" t="str">
        <f t="shared" si="14"/>
        <v>VDD</v>
      </c>
      <c r="I859" t="s">
        <v>1223</v>
      </c>
      <c r="J859" t="s">
        <v>30</v>
      </c>
      <c r="K859" t="s">
        <v>30</v>
      </c>
      <c r="M859">
        <v>60</v>
      </c>
      <c r="N859" s="2">
        <v>15286</v>
      </c>
      <c r="O859" s="2">
        <v>0</v>
      </c>
      <c r="P859" s="2">
        <v>254.76</v>
      </c>
      <c r="Q859" s="2">
        <v>0</v>
      </c>
      <c r="R859" s="2">
        <v>0</v>
      </c>
      <c r="S859" s="2">
        <v>3821.5</v>
      </c>
      <c r="T859" s="2">
        <v>15286</v>
      </c>
      <c r="U859" s="2">
        <v>15286</v>
      </c>
      <c r="V859" s="2">
        <v>777.04</v>
      </c>
      <c r="W859" s="2">
        <v>777.04</v>
      </c>
      <c r="X859" s="2">
        <v>493.41</v>
      </c>
      <c r="Y859" s="2">
        <v>0</v>
      </c>
      <c r="Z859" s="2">
        <v>0</v>
      </c>
      <c r="AA859" s="2">
        <v>310.81</v>
      </c>
      <c r="AB859" s="2">
        <v>951.87</v>
      </c>
      <c r="AC859" s="2">
        <v>0</v>
      </c>
      <c r="AD859" s="2">
        <v>0</v>
      </c>
      <c r="AE859" s="2"/>
    </row>
    <row r="860" spans="1:31" x14ac:dyDescent="0.25">
      <c r="A860" t="s">
        <v>1883</v>
      </c>
      <c r="B860" t="s">
        <v>3743</v>
      </c>
      <c r="C860" t="s">
        <v>4898</v>
      </c>
      <c r="D860" t="s">
        <v>4899</v>
      </c>
      <c r="E860" t="s">
        <v>1224</v>
      </c>
      <c r="F860" t="s">
        <v>4900</v>
      </c>
      <c r="G860" t="s">
        <v>128</v>
      </c>
      <c r="H860" t="str">
        <f t="shared" si="14"/>
        <v>VDD</v>
      </c>
      <c r="I860" t="s">
        <v>1224</v>
      </c>
      <c r="J860" t="s">
        <v>128</v>
      </c>
      <c r="K860" t="s">
        <v>128</v>
      </c>
      <c r="M860">
        <v>60</v>
      </c>
      <c r="N860" s="2">
        <v>12722</v>
      </c>
      <c r="O860" s="2">
        <v>0</v>
      </c>
      <c r="P860" s="2">
        <v>212.03</v>
      </c>
      <c r="Q860" s="2">
        <v>0</v>
      </c>
      <c r="R860" s="2">
        <v>2544</v>
      </c>
      <c r="S860" s="2">
        <v>3180.5</v>
      </c>
      <c r="T860" s="2">
        <v>12722</v>
      </c>
      <c r="U860" s="2">
        <v>12722</v>
      </c>
      <c r="V860" s="2">
        <v>646.70000000000005</v>
      </c>
      <c r="W860" s="2">
        <v>773.9</v>
      </c>
      <c r="X860" s="2">
        <v>491.41</v>
      </c>
      <c r="Y860" s="2">
        <v>0</v>
      </c>
      <c r="Z860" s="2">
        <v>0</v>
      </c>
      <c r="AA860" s="2">
        <v>309.56</v>
      </c>
      <c r="AB860" s="2">
        <v>948.02</v>
      </c>
      <c r="AC860" s="2">
        <v>0</v>
      </c>
      <c r="AD860" s="2">
        <v>0</v>
      </c>
      <c r="AE860" s="2"/>
    </row>
    <row r="861" spans="1:31" x14ac:dyDescent="0.25">
      <c r="A861" t="s">
        <v>2286</v>
      </c>
      <c r="B861" t="s">
        <v>1883</v>
      </c>
      <c r="C861" t="s">
        <v>3616</v>
      </c>
      <c r="D861" t="s">
        <v>4901</v>
      </c>
      <c r="E861" t="s">
        <v>1225</v>
      </c>
      <c r="F861" t="s">
        <v>4902</v>
      </c>
      <c r="G861" t="s">
        <v>1226</v>
      </c>
      <c r="H861" t="str">
        <f t="shared" si="14"/>
        <v>VDD</v>
      </c>
      <c r="I861" t="s">
        <v>1225</v>
      </c>
      <c r="J861" t="s">
        <v>1226</v>
      </c>
      <c r="K861" t="s">
        <v>1226</v>
      </c>
      <c r="M861">
        <v>60</v>
      </c>
      <c r="N861" s="2">
        <v>14366</v>
      </c>
      <c r="O861" s="2">
        <v>0</v>
      </c>
      <c r="P861" s="2">
        <v>239.43</v>
      </c>
      <c r="Q861" s="2">
        <v>2500</v>
      </c>
      <c r="R861" s="2">
        <v>0</v>
      </c>
      <c r="S861" s="2">
        <v>3591.5</v>
      </c>
      <c r="T861" s="2">
        <v>14366</v>
      </c>
      <c r="U861" s="2">
        <v>14366</v>
      </c>
      <c r="V861" s="2">
        <v>730.27</v>
      </c>
      <c r="W861" s="2">
        <v>855.27</v>
      </c>
      <c r="X861" s="2">
        <v>543.08000000000004</v>
      </c>
      <c r="Y861" s="2">
        <v>0</v>
      </c>
      <c r="Z861" s="2">
        <v>0</v>
      </c>
      <c r="AA861" s="2">
        <v>342.1</v>
      </c>
      <c r="AB861" s="2">
        <v>1047.7</v>
      </c>
      <c r="AC861" s="2">
        <v>0</v>
      </c>
      <c r="AD861" s="2">
        <v>0</v>
      </c>
      <c r="AE861" s="2"/>
    </row>
    <row r="862" spans="1:31" x14ac:dyDescent="0.25">
      <c r="A862" t="s">
        <v>1883</v>
      </c>
      <c r="B862" t="s">
        <v>1878</v>
      </c>
      <c r="C862" t="s">
        <v>4903</v>
      </c>
      <c r="D862" t="s">
        <v>4904</v>
      </c>
      <c r="E862" t="s">
        <v>1227</v>
      </c>
      <c r="F862" t="s">
        <v>4905</v>
      </c>
      <c r="G862" t="s">
        <v>1228</v>
      </c>
      <c r="H862" t="str">
        <f t="shared" si="14"/>
        <v>VDD</v>
      </c>
      <c r="I862" t="s">
        <v>1227</v>
      </c>
      <c r="J862" t="s">
        <v>1228</v>
      </c>
      <c r="K862" t="s">
        <v>1228</v>
      </c>
      <c r="M862">
        <v>60</v>
      </c>
      <c r="N862" s="2">
        <v>14366</v>
      </c>
      <c r="O862" s="2">
        <v>0</v>
      </c>
      <c r="P862" s="2">
        <v>239.43</v>
      </c>
      <c r="Q862" s="2">
        <v>880</v>
      </c>
      <c r="R862" s="2">
        <v>0</v>
      </c>
      <c r="S862" s="2">
        <v>3591.5</v>
      </c>
      <c r="T862" s="2">
        <v>14366</v>
      </c>
      <c r="U862" s="2">
        <v>14366</v>
      </c>
      <c r="V862" s="2">
        <v>730.27</v>
      </c>
      <c r="W862" s="2">
        <v>774.27</v>
      </c>
      <c r="X862" s="2">
        <v>491.66</v>
      </c>
      <c r="Y862" s="2">
        <v>0</v>
      </c>
      <c r="Z862" s="2">
        <v>0</v>
      </c>
      <c r="AA862" s="2">
        <v>309.7</v>
      </c>
      <c r="AB862" s="2">
        <v>948.46</v>
      </c>
      <c r="AC862" s="2">
        <v>0</v>
      </c>
      <c r="AD862" s="2">
        <v>0</v>
      </c>
      <c r="AE862" s="2"/>
    </row>
    <row r="863" spans="1:31" x14ac:dyDescent="0.25">
      <c r="A863" t="s">
        <v>2286</v>
      </c>
      <c r="B863" t="s">
        <v>4906</v>
      </c>
      <c r="C863" t="s">
        <v>4907</v>
      </c>
      <c r="D863" t="s">
        <v>4908</v>
      </c>
      <c r="E863" t="s">
        <v>1229</v>
      </c>
      <c r="F863" t="s">
        <v>4909</v>
      </c>
      <c r="G863" t="s">
        <v>1230</v>
      </c>
      <c r="H863" t="str">
        <f t="shared" si="14"/>
        <v>VDD</v>
      </c>
      <c r="I863" t="s">
        <v>1229</v>
      </c>
      <c r="J863" t="s">
        <v>1230</v>
      </c>
      <c r="K863" t="s">
        <v>1230</v>
      </c>
      <c r="M863">
        <v>60</v>
      </c>
      <c r="N863" s="2">
        <v>9694</v>
      </c>
      <c r="O863" s="2">
        <v>0</v>
      </c>
      <c r="P863" s="2">
        <v>161.56</v>
      </c>
      <c r="Q863" s="2">
        <v>1320</v>
      </c>
      <c r="R863" s="2">
        <v>0</v>
      </c>
      <c r="S863" s="2">
        <v>2423.5</v>
      </c>
      <c r="T863" s="2">
        <v>9694</v>
      </c>
      <c r="U863" s="2">
        <v>9694</v>
      </c>
      <c r="V863" s="2">
        <v>492.78</v>
      </c>
      <c r="W863" s="2">
        <v>558.78</v>
      </c>
      <c r="X863" s="2">
        <v>354.81</v>
      </c>
      <c r="Y863" s="2">
        <v>0</v>
      </c>
      <c r="Z863" s="2">
        <v>0</v>
      </c>
      <c r="AA863" s="2">
        <v>223.51</v>
      </c>
      <c r="AB863" s="2">
        <v>684.49</v>
      </c>
      <c r="AC863" s="2">
        <v>0</v>
      </c>
      <c r="AD863" s="2">
        <v>0</v>
      </c>
      <c r="AE863" s="2"/>
    </row>
    <row r="864" spans="1:31" x14ac:dyDescent="0.25">
      <c r="A864" t="s">
        <v>2286</v>
      </c>
      <c r="B864" t="s">
        <v>3408</v>
      </c>
      <c r="C864" t="s">
        <v>4910</v>
      </c>
      <c r="D864" t="s">
        <v>4911</v>
      </c>
      <c r="E864" t="s">
        <v>1231</v>
      </c>
      <c r="F864" t="s">
        <v>4912</v>
      </c>
      <c r="G864" t="s">
        <v>1232</v>
      </c>
      <c r="H864" t="str">
        <f t="shared" si="14"/>
        <v>VDD</v>
      </c>
      <c r="I864" t="s">
        <v>1231</v>
      </c>
      <c r="J864" t="s">
        <v>1232</v>
      </c>
      <c r="K864" t="s">
        <v>1232</v>
      </c>
      <c r="M864">
        <v>60</v>
      </c>
      <c r="N864" s="2">
        <v>11878</v>
      </c>
      <c r="O864" s="2">
        <v>0</v>
      </c>
      <c r="P864" s="2">
        <v>197.96</v>
      </c>
      <c r="Q864" s="2">
        <v>1320</v>
      </c>
      <c r="R864" s="2">
        <v>0</v>
      </c>
      <c r="S864" s="2">
        <v>2969.5</v>
      </c>
      <c r="T864" s="2">
        <v>11878</v>
      </c>
      <c r="U864" s="2">
        <v>11878</v>
      </c>
      <c r="V864" s="2">
        <v>603.79</v>
      </c>
      <c r="W864" s="2">
        <v>669.79</v>
      </c>
      <c r="X864" s="2">
        <v>425.3</v>
      </c>
      <c r="Y864" s="2">
        <v>0</v>
      </c>
      <c r="Z864" s="2">
        <v>0</v>
      </c>
      <c r="AA864" s="2">
        <v>267.91000000000003</v>
      </c>
      <c r="AB864" s="2">
        <v>820.48</v>
      </c>
      <c r="AC864" s="2">
        <v>0</v>
      </c>
      <c r="AD864" s="2">
        <v>0</v>
      </c>
      <c r="AE864" s="2"/>
    </row>
    <row r="865" spans="1:31" x14ac:dyDescent="0.25">
      <c r="A865" t="s">
        <v>1883</v>
      </c>
      <c r="B865" t="s">
        <v>2764</v>
      </c>
      <c r="C865" t="s">
        <v>2164</v>
      </c>
      <c r="D865" t="s">
        <v>4913</v>
      </c>
      <c r="E865" t="s">
        <v>1233</v>
      </c>
      <c r="F865" t="s">
        <v>4914</v>
      </c>
      <c r="G865" t="s">
        <v>37</v>
      </c>
      <c r="H865" t="str">
        <f t="shared" si="14"/>
        <v>VDD</v>
      </c>
      <c r="I865" t="s">
        <v>1233</v>
      </c>
      <c r="J865" t="s">
        <v>37</v>
      </c>
      <c r="K865" t="s">
        <v>37</v>
      </c>
      <c r="M865">
        <v>60</v>
      </c>
      <c r="N865" s="2">
        <v>11878</v>
      </c>
      <c r="O865" s="2">
        <v>0</v>
      </c>
      <c r="P865" s="2">
        <v>197.96</v>
      </c>
      <c r="Q865" s="2">
        <v>440</v>
      </c>
      <c r="R865" s="2">
        <v>0</v>
      </c>
      <c r="S865" s="2">
        <v>2969.5</v>
      </c>
      <c r="T865" s="2">
        <v>11878</v>
      </c>
      <c r="U865" s="2">
        <v>11878</v>
      </c>
      <c r="V865" s="2">
        <v>603.79999999999995</v>
      </c>
      <c r="W865" s="2">
        <v>625.79999999999995</v>
      </c>
      <c r="X865" s="2">
        <v>397.36</v>
      </c>
      <c r="Y865" s="2">
        <v>0</v>
      </c>
      <c r="Z865" s="2">
        <v>0</v>
      </c>
      <c r="AA865" s="2">
        <v>250.31</v>
      </c>
      <c r="AB865" s="2">
        <v>766.59</v>
      </c>
      <c r="AC865" s="2">
        <v>0</v>
      </c>
      <c r="AD865" s="2">
        <v>0</v>
      </c>
      <c r="AE865" s="2"/>
    </row>
    <row r="866" spans="1:31" x14ac:dyDescent="0.25">
      <c r="A866" t="s">
        <v>1883</v>
      </c>
      <c r="B866" t="s">
        <v>3105</v>
      </c>
      <c r="C866" t="s">
        <v>4915</v>
      </c>
      <c r="D866" t="s">
        <v>4916</v>
      </c>
      <c r="E866" t="s">
        <v>1234</v>
      </c>
      <c r="F866" t="s">
        <v>4917</v>
      </c>
      <c r="G866" t="s">
        <v>1235</v>
      </c>
      <c r="H866" t="str">
        <f t="shared" si="14"/>
        <v>VDD</v>
      </c>
      <c r="I866" t="s">
        <v>1234</v>
      </c>
      <c r="J866" t="s">
        <v>1235</v>
      </c>
      <c r="K866" t="s">
        <v>1235</v>
      </c>
      <c r="M866">
        <v>60</v>
      </c>
      <c r="N866" s="2">
        <v>12722</v>
      </c>
      <c r="O866" s="2">
        <v>0</v>
      </c>
      <c r="P866" s="2">
        <v>212.03</v>
      </c>
      <c r="Q866" s="2">
        <v>880</v>
      </c>
      <c r="R866" s="2">
        <v>0</v>
      </c>
      <c r="S866" s="2">
        <v>3180.5</v>
      </c>
      <c r="T866" s="2">
        <v>12722</v>
      </c>
      <c r="U866" s="2">
        <v>12722</v>
      </c>
      <c r="V866" s="2">
        <v>646.70000000000005</v>
      </c>
      <c r="W866" s="2">
        <v>690.7</v>
      </c>
      <c r="X866" s="2">
        <v>438.59</v>
      </c>
      <c r="Y866" s="2">
        <v>0</v>
      </c>
      <c r="Z866" s="2">
        <v>0</v>
      </c>
      <c r="AA866" s="2">
        <v>276.27999999999997</v>
      </c>
      <c r="AB866" s="2">
        <v>846.1</v>
      </c>
      <c r="AC866" s="2">
        <v>0</v>
      </c>
      <c r="AD866" s="2">
        <v>0</v>
      </c>
      <c r="AE866" s="2"/>
    </row>
    <row r="867" spans="1:31" x14ac:dyDescent="0.25">
      <c r="A867" t="s">
        <v>4918</v>
      </c>
      <c r="B867" t="s">
        <v>2219</v>
      </c>
      <c r="C867" t="s">
        <v>4919</v>
      </c>
      <c r="D867" t="s">
        <v>4920</v>
      </c>
      <c r="E867" t="s">
        <v>1236</v>
      </c>
      <c r="F867" t="s">
        <v>4921</v>
      </c>
      <c r="G867" t="s">
        <v>277</v>
      </c>
      <c r="H867" t="str">
        <f t="shared" si="14"/>
        <v>VDD</v>
      </c>
      <c r="I867" t="s">
        <v>1236</v>
      </c>
      <c r="J867" t="s">
        <v>277</v>
      </c>
      <c r="K867" t="s">
        <v>277</v>
      </c>
      <c r="M867">
        <v>60</v>
      </c>
      <c r="N867" s="2">
        <v>12722</v>
      </c>
      <c r="O867" s="2">
        <v>0</v>
      </c>
      <c r="P867" s="2">
        <v>212.03</v>
      </c>
      <c r="Q867" s="2">
        <v>440</v>
      </c>
      <c r="R867" s="2">
        <v>2544</v>
      </c>
      <c r="S867" s="2">
        <v>3180.5</v>
      </c>
      <c r="T867" s="2">
        <v>12722</v>
      </c>
      <c r="U867" s="2">
        <v>12722</v>
      </c>
      <c r="V867" s="2">
        <v>646.70000000000005</v>
      </c>
      <c r="W867" s="2">
        <v>795.9</v>
      </c>
      <c r="X867" s="2">
        <v>505.39</v>
      </c>
      <c r="Y867" s="2">
        <v>0</v>
      </c>
      <c r="Z867" s="2">
        <v>0</v>
      </c>
      <c r="AA867" s="2">
        <v>318.36</v>
      </c>
      <c r="AB867" s="2">
        <v>974.97</v>
      </c>
      <c r="AC867" s="2">
        <v>0</v>
      </c>
      <c r="AD867" s="2">
        <v>0</v>
      </c>
      <c r="AE867" s="2"/>
    </row>
    <row r="868" spans="1:31" x14ac:dyDescent="0.25">
      <c r="A868" t="s">
        <v>4922</v>
      </c>
      <c r="B868" t="s">
        <v>4923</v>
      </c>
      <c r="C868" t="s">
        <v>4924</v>
      </c>
      <c r="D868" t="s">
        <v>4925</v>
      </c>
      <c r="E868" t="s">
        <v>1237</v>
      </c>
      <c r="F868" t="s">
        <v>4926</v>
      </c>
      <c r="G868" t="s">
        <v>1238</v>
      </c>
      <c r="H868" t="str">
        <f t="shared" si="14"/>
        <v>VDD</v>
      </c>
      <c r="I868" t="s">
        <v>1237</v>
      </c>
      <c r="J868" t="s">
        <v>1238</v>
      </c>
      <c r="K868" t="s">
        <v>1238</v>
      </c>
      <c r="M868">
        <v>60</v>
      </c>
      <c r="N868" s="2">
        <v>15286</v>
      </c>
      <c r="O868" s="2">
        <v>0</v>
      </c>
      <c r="P868" s="2">
        <v>254.76</v>
      </c>
      <c r="Q868" s="2">
        <v>440</v>
      </c>
      <c r="R868" s="2">
        <v>0</v>
      </c>
      <c r="S868" s="2">
        <v>3821.5</v>
      </c>
      <c r="T868" s="2">
        <v>15286</v>
      </c>
      <c r="U868" s="2">
        <v>15286</v>
      </c>
      <c r="V868" s="2">
        <v>777.03</v>
      </c>
      <c r="W868" s="2">
        <v>799.03</v>
      </c>
      <c r="X868" s="2">
        <v>507.38</v>
      </c>
      <c r="Y868" s="2">
        <v>0</v>
      </c>
      <c r="Z868" s="2">
        <v>0</v>
      </c>
      <c r="AA868" s="2">
        <v>319.61</v>
      </c>
      <c r="AB868" s="2">
        <v>978.8</v>
      </c>
      <c r="AC868" s="2">
        <v>0</v>
      </c>
      <c r="AD868" s="2">
        <v>0</v>
      </c>
      <c r="AE868" s="2"/>
    </row>
    <row r="869" spans="1:31" x14ac:dyDescent="0.25">
      <c r="A869" t="s">
        <v>2733</v>
      </c>
      <c r="B869" t="s">
        <v>2396</v>
      </c>
      <c r="C869" t="s">
        <v>4927</v>
      </c>
      <c r="D869" t="s">
        <v>4928</v>
      </c>
      <c r="E869" t="s">
        <v>1778</v>
      </c>
      <c r="F869" t="s">
        <v>4929</v>
      </c>
      <c r="G869" t="s">
        <v>1708</v>
      </c>
      <c r="H869" t="str">
        <f t="shared" si="14"/>
        <v>VDD</v>
      </c>
      <c r="I869" t="s">
        <v>1778</v>
      </c>
      <c r="J869" t="s">
        <v>1708</v>
      </c>
      <c r="K869" t="s">
        <v>1708</v>
      </c>
      <c r="M869">
        <v>60</v>
      </c>
      <c r="N869" s="2">
        <v>9694</v>
      </c>
      <c r="O869" s="2">
        <v>0</v>
      </c>
      <c r="P869" s="2">
        <v>161.56</v>
      </c>
      <c r="Q869" s="2">
        <v>0</v>
      </c>
      <c r="R869" s="2">
        <v>0</v>
      </c>
      <c r="S869" s="2">
        <v>2423.5</v>
      </c>
      <c r="T869" s="2">
        <v>9694</v>
      </c>
      <c r="U869" s="2">
        <v>9694</v>
      </c>
      <c r="V869" s="2">
        <v>492.77</v>
      </c>
      <c r="W869" s="2">
        <v>492.77</v>
      </c>
      <c r="X869" s="2">
        <v>312.89999999999998</v>
      </c>
      <c r="Y869" s="2">
        <v>0</v>
      </c>
      <c r="Z869" s="2">
        <v>0</v>
      </c>
      <c r="AA869" s="2">
        <v>197.11</v>
      </c>
      <c r="AB869" s="2">
        <v>603.63</v>
      </c>
      <c r="AC869" s="2">
        <v>0</v>
      </c>
      <c r="AD869" s="2">
        <v>0</v>
      </c>
      <c r="AE869" s="2"/>
    </row>
    <row r="870" spans="1:31" x14ac:dyDescent="0.25">
      <c r="A870" t="s">
        <v>4918</v>
      </c>
      <c r="B870" t="s">
        <v>1878</v>
      </c>
      <c r="C870" t="s">
        <v>4930</v>
      </c>
      <c r="D870" t="s">
        <v>4931</v>
      </c>
      <c r="E870" t="s">
        <v>1239</v>
      </c>
      <c r="F870" t="s">
        <v>4932</v>
      </c>
      <c r="G870" t="s">
        <v>1240</v>
      </c>
      <c r="H870" t="str">
        <f t="shared" si="14"/>
        <v>VDD</v>
      </c>
      <c r="I870" t="s">
        <v>1239</v>
      </c>
      <c r="J870" t="s">
        <v>1240</v>
      </c>
      <c r="K870" t="s">
        <v>1240</v>
      </c>
      <c r="M870">
        <v>60</v>
      </c>
      <c r="N870" s="2">
        <v>10480</v>
      </c>
      <c r="O870" s="2">
        <v>0</v>
      </c>
      <c r="P870" s="2">
        <v>174.66</v>
      </c>
      <c r="Q870" s="2">
        <v>880</v>
      </c>
      <c r="R870" s="2">
        <v>0</v>
      </c>
      <c r="S870" s="2">
        <v>2620</v>
      </c>
      <c r="T870" s="2">
        <v>10480</v>
      </c>
      <c r="U870" s="2">
        <v>10480</v>
      </c>
      <c r="V870" s="2">
        <v>532.73</v>
      </c>
      <c r="W870" s="2">
        <v>576.73</v>
      </c>
      <c r="X870" s="2">
        <v>366.22</v>
      </c>
      <c r="Y870" s="2">
        <v>0</v>
      </c>
      <c r="Z870" s="2">
        <v>0</v>
      </c>
      <c r="AA870" s="2">
        <v>230.69</v>
      </c>
      <c r="AB870" s="2">
        <v>706.49</v>
      </c>
      <c r="AC870" s="2">
        <v>0</v>
      </c>
      <c r="AD870" s="2">
        <v>0</v>
      </c>
      <c r="AE870" s="2"/>
    </row>
    <row r="871" spans="1:31" x14ac:dyDescent="0.25">
      <c r="A871" t="s">
        <v>4933</v>
      </c>
      <c r="B871" t="s">
        <v>4467</v>
      </c>
      <c r="C871" t="s">
        <v>4934</v>
      </c>
      <c r="D871" t="s">
        <v>4935</v>
      </c>
      <c r="E871" t="s">
        <v>1241</v>
      </c>
      <c r="F871" t="s">
        <v>4936</v>
      </c>
      <c r="G871" t="s">
        <v>69</v>
      </c>
      <c r="H871" t="str">
        <f t="shared" si="14"/>
        <v>VDD</v>
      </c>
      <c r="I871" t="s">
        <v>1241</v>
      </c>
      <c r="J871" t="s">
        <v>69</v>
      </c>
      <c r="K871" t="s">
        <v>69</v>
      </c>
      <c r="M871">
        <v>60</v>
      </c>
      <c r="N871" s="2">
        <v>15286</v>
      </c>
      <c r="O871" s="2">
        <v>0</v>
      </c>
      <c r="P871" s="2">
        <v>254.76</v>
      </c>
      <c r="Q871" s="2">
        <v>440</v>
      </c>
      <c r="R871" s="2">
        <v>3056</v>
      </c>
      <c r="S871" s="2">
        <v>3821.5</v>
      </c>
      <c r="T871" s="2">
        <v>15286</v>
      </c>
      <c r="U871" s="2">
        <v>15286</v>
      </c>
      <c r="V871" s="2">
        <v>777.03</v>
      </c>
      <c r="W871" s="2">
        <v>951.83</v>
      </c>
      <c r="X871" s="2">
        <v>604.41</v>
      </c>
      <c r="Y871" s="2">
        <v>0</v>
      </c>
      <c r="Z871" s="2">
        <v>0</v>
      </c>
      <c r="AA871" s="2">
        <v>380.73</v>
      </c>
      <c r="AB871" s="2">
        <v>1165.98</v>
      </c>
      <c r="AC871" s="2">
        <v>0</v>
      </c>
      <c r="AD871" s="2">
        <v>0</v>
      </c>
      <c r="AE871" s="2"/>
    </row>
    <row r="872" spans="1:31" x14ac:dyDescent="0.25">
      <c r="A872" t="s">
        <v>4918</v>
      </c>
      <c r="B872" t="s">
        <v>1967</v>
      </c>
      <c r="C872" t="s">
        <v>4937</v>
      </c>
      <c r="D872" t="s">
        <v>4938</v>
      </c>
      <c r="E872" t="s">
        <v>1242</v>
      </c>
      <c r="F872" t="s">
        <v>4939</v>
      </c>
      <c r="G872" t="s">
        <v>1243</v>
      </c>
      <c r="H872" t="str">
        <f t="shared" si="14"/>
        <v>VDD</v>
      </c>
      <c r="I872" t="s">
        <v>1242</v>
      </c>
      <c r="J872" t="s">
        <v>1243</v>
      </c>
      <c r="K872" t="s">
        <v>1243</v>
      </c>
      <c r="M872">
        <v>60</v>
      </c>
      <c r="N872" s="2">
        <v>12722</v>
      </c>
      <c r="O872" s="2">
        <v>0</v>
      </c>
      <c r="P872" s="2">
        <v>212.03</v>
      </c>
      <c r="Q872" s="2">
        <v>880</v>
      </c>
      <c r="R872" s="2">
        <v>0</v>
      </c>
      <c r="S872" s="2">
        <v>3180.5</v>
      </c>
      <c r="T872" s="2">
        <v>12722</v>
      </c>
      <c r="U872" s="2">
        <v>12722</v>
      </c>
      <c r="V872" s="2">
        <v>646.69000000000005</v>
      </c>
      <c r="W872" s="2">
        <v>690.69</v>
      </c>
      <c r="X872" s="2">
        <v>438.58</v>
      </c>
      <c r="Y872" s="2">
        <v>0</v>
      </c>
      <c r="Z872" s="2">
        <v>0</v>
      </c>
      <c r="AA872" s="2">
        <v>276.27999999999997</v>
      </c>
      <c r="AB872" s="2">
        <v>846.1</v>
      </c>
      <c r="AC872" s="2">
        <v>0</v>
      </c>
      <c r="AD872" s="2">
        <v>0</v>
      </c>
      <c r="AE872" s="2"/>
    </row>
    <row r="873" spans="1:31" x14ac:dyDescent="0.25">
      <c r="A873" t="s">
        <v>2733</v>
      </c>
      <c r="B873" t="s">
        <v>1901</v>
      </c>
      <c r="C873" t="s">
        <v>4628</v>
      </c>
      <c r="D873" t="s">
        <v>4940</v>
      </c>
      <c r="E873" t="s">
        <v>1244</v>
      </c>
      <c r="F873" t="s">
        <v>4941</v>
      </c>
      <c r="G873" t="s">
        <v>69</v>
      </c>
      <c r="H873" t="str">
        <f t="shared" si="14"/>
        <v>VDD</v>
      </c>
      <c r="I873" t="s">
        <v>1244</v>
      </c>
      <c r="J873" t="s">
        <v>69</v>
      </c>
      <c r="K873" t="s">
        <v>69</v>
      </c>
      <c r="M873">
        <v>60</v>
      </c>
      <c r="N873" s="2">
        <v>12722</v>
      </c>
      <c r="O873" s="2">
        <v>0</v>
      </c>
      <c r="P873" s="2">
        <v>212.03</v>
      </c>
      <c r="Q873" s="2">
        <v>440</v>
      </c>
      <c r="R873" s="2">
        <v>2544</v>
      </c>
      <c r="S873" s="2">
        <v>3180.5</v>
      </c>
      <c r="T873" s="2">
        <v>12722</v>
      </c>
      <c r="U873" s="2">
        <v>12722</v>
      </c>
      <c r="V873" s="2">
        <v>646.69000000000005</v>
      </c>
      <c r="W873" s="2">
        <v>795.89</v>
      </c>
      <c r="X873" s="2">
        <v>505.38</v>
      </c>
      <c r="Y873" s="2">
        <v>0</v>
      </c>
      <c r="Z873" s="2">
        <v>0</v>
      </c>
      <c r="AA873" s="2">
        <v>318.36</v>
      </c>
      <c r="AB873" s="2">
        <v>974.96</v>
      </c>
      <c r="AC873" s="2">
        <v>0</v>
      </c>
      <c r="AD873" s="2">
        <v>0</v>
      </c>
      <c r="AE873" s="2"/>
    </row>
    <row r="874" spans="1:31" x14ac:dyDescent="0.25">
      <c r="A874" t="s">
        <v>4942</v>
      </c>
      <c r="B874" t="s">
        <v>2079</v>
      </c>
      <c r="C874" t="s">
        <v>4943</v>
      </c>
      <c r="D874" t="s">
        <v>4944</v>
      </c>
      <c r="E874" t="s">
        <v>1245</v>
      </c>
      <c r="F874" t="s">
        <v>4945</v>
      </c>
      <c r="G874" t="s">
        <v>1246</v>
      </c>
      <c r="H874" t="str">
        <f t="shared" si="14"/>
        <v>VDD</v>
      </c>
      <c r="I874" t="s">
        <v>1245</v>
      </c>
      <c r="J874" t="s">
        <v>1246</v>
      </c>
      <c r="K874" t="s">
        <v>1246</v>
      </c>
      <c r="M874">
        <v>60</v>
      </c>
      <c r="N874" s="2">
        <v>14366</v>
      </c>
      <c r="O874" s="2">
        <v>0</v>
      </c>
      <c r="P874" s="2">
        <v>239.43</v>
      </c>
      <c r="Q874" s="2">
        <v>2500</v>
      </c>
      <c r="R874" s="2">
        <v>0</v>
      </c>
      <c r="S874" s="2">
        <v>3591.5</v>
      </c>
      <c r="T874" s="2">
        <v>14366</v>
      </c>
      <c r="U874" s="2">
        <v>14366</v>
      </c>
      <c r="V874" s="2">
        <v>730.27</v>
      </c>
      <c r="W874" s="2">
        <v>855.27</v>
      </c>
      <c r="X874" s="2">
        <v>543.08000000000004</v>
      </c>
      <c r="Y874" s="2">
        <v>0</v>
      </c>
      <c r="Z874" s="2">
        <v>0</v>
      </c>
      <c r="AA874" s="2">
        <v>342.1</v>
      </c>
      <c r="AB874" s="2">
        <v>1047.7</v>
      </c>
      <c r="AC874" s="2">
        <v>0</v>
      </c>
      <c r="AD874" s="2">
        <v>0</v>
      </c>
      <c r="AE874" s="2"/>
    </row>
    <row r="875" spans="1:31" x14ac:dyDescent="0.25">
      <c r="A875" t="s">
        <v>4946</v>
      </c>
      <c r="B875" t="s">
        <v>2380</v>
      </c>
      <c r="C875" t="s">
        <v>4947</v>
      </c>
      <c r="D875" t="s">
        <v>4948</v>
      </c>
      <c r="E875" t="s">
        <v>1247</v>
      </c>
      <c r="F875" t="s">
        <v>4949</v>
      </c>
      <c r="G875" t="s">
        <v>288</v>
      </c>
      <c r="H875" t="str">
        <f t="shared" si="14"/>
        <v>VDD</v>
      </c>
      <c r="I875" t="s">
        <v>1247</v>
      </c>
      <c r="J875" t="s">
        <v>288</v>
      </c>
      <c r="K875" t="s">
        <v>288</v>
      </c>
      <c r="M875">
        <v>60</v>
      </c>
      <c r="N875" s="2">
        <v>15286</v>
      </c>
      <c r="O875" s="2">
        <v>0</v>
      </c>
      <c r="P875" s="2">
        <v>254.76</v>
      </c>
      <c r="Q875" s="2">
        <v>880</v>
      </c>
      <c r="R875" s="2">
        <v>0</v>
      </c>
      <c r="S875" s="2">
        <v>3821.5</v>
      </c>
      <c r="T875" s="2">
        <v>15286</v>
      </c>
      <c r="U875" s="2">
        <v>15286</v>
      </c>
      <c r="V875" s="2">
        <v>777.04</v>
      </c>
      <c r="W875" s="2">
        <v>821.04</v>
      </c>
      <c r="X875" s="2">
        <v>521.35</v>
      </c>
      <c r="Y875" s="2">
        <v>0</v>
      </c>
      <c r="Z875" s="2">
        <v>1067.3399999999999</v>
      </c>
      <c r="AA875" s="2">
        <v>328.41</v>
      </c>
      <c r="AB875" s="2">
        <v>1005.76</v>
      </c>
      <c r="AC875" s="2">
        <v>0</v>
      </c>
      <c r="AD875" s="2">
        <v>328.41</v>
      </c>
      <c r="AE875" s="2"/>
    </row>
    <row r="876" spans="1:31" x14ac:dyDescent="0.25">
      <c r="A876" t="s">
        <v>4950</v>
      </c>
      <c r="B876" t="s">
        <v>4951</v>
      </c>
      <c r="C876" t="s">
        <v>4952</v>
      </c>
      <c r="D876" t="s">
        <v>4953</v>
      </c>
      <c r="E876" t="s">
        <v>1248</v>
      </c>
      <c r="F876" t="s">
        <v>4954</v>
      </c>
      <c r="G876" t="s">
        <v>1249</v>
      </c>
      <c r="H876" t="str">
        <f t="shared" si="14"/>
        <v>VDD</v>
      </c>
      <c r="I876" t="s">
        <v>1248</v>
      </c>
      <c r="J876" t="s">
        <v>1249</v>
      </c>
      <c r="K876" t="s">
        <v>1249</v>
      </c>
      <c r="M876">
        <v>60</v>
      </c>
      <c r="N876" s="2">
        <v>11878</v>
      </c>
      <c r="O876" s="2">
        <v>0</v>
      </c>
      <c r="P876" s="2">
        <v>197.96</v>
      </c>
      <c r="Q876" s="2">
        <v>0</v>
      </c>
      <c r="R876" s="2">
        <v>2376</v>
      </c>
      <c r="S876" s="2">
        <v>2969.5</v>
      </c>
      <c r="T876" s="2">
        <v>11878</v>
      </c>
      <c r="U876" s="2">
        <v>11878</v>
      </c>
      <c r="V876" s="2">
        <v>603.79999999999995</v>
      </c>
      <c r="W876" s="2">
        <v>722.6</v>
      </c>
      <c r="X876" s="2">
        <v>458.84</v>
      </c>
      <c r="Y876" s="2">
        <v>0</v>
      </c>
      <c r="Z876" s="2">
        <v>0</v>
      </c>
      <c r="AA876" s="2">
        <v>289.02999999999997</v>
      </c>
      <c r="AB876" s="2">
        <v>885.16</v>
      </c>
      <c r="AC876" s="2">
        <v>0</v>
      </c>
      <c r="AD876" s="2">
        <v>0</v>
      </c>
      <c r="AE876" s="2"/>
    </row>
    <row r="877" spans="1:31" x14ac:dyDescent="0.25">
      <c r="A877" t="s">
        <v>4203</v>
      </c>
      <c r="B877" t="s">
        <v>4955</v>
      </c>
      <c r="C877" t="s">
        <v>4956</v>
      </c>
      <c r="D877" t="s">
        <v>4957</v>
      </c>
      <c r="E877" t="s">
        <v>1250</v>
      </c>
      <c r="F877" t="s">
        <v>4958</v>
      </c>
      <c r="G877" t="s">
        <v>364</v>
      </c>
      <c r="H877" t="str">
        <f t="shared" si="14"/>
        <v>VDD</v>
      </c>
      <c r="I877" t="s">
        <v>1250</v>
      </c>
      <c r="J877" t="s">
        <v>364</v>
      </c>
      <c r="K877" t="s">
        <v>364</v>
      </c>
      <c r="M877">
        <v>60</v>
      </c>
      <c r="N877" s="2">
        <v>9694</v>
      </c>
      <c r="O877" s="2">
        <v>0</v>
      </c>
      <c r="P877" s="2">
        <v>161.56</v>
      </c>
      <c r="Q877" s="2">
        <v>0</v>
      </c>
      <c r="R877" s="2">
        <v>0</v>
      </c>
      <c r="S877" s="2">
        <v>2423.5</v>
      </c>
      <c r="T877" s="2">
        <v>9694</v>
      </c>
      <c r="U877" s="2">
        <v>9694</v>
      </c>
      <c r="V877" s="2">
        <v>492.78</v>
      </c>
      <c r="W877" s="2">
        <v>492.78</v>
      </c>
      <c r="X877" s="2">
        <v>312.91000000000003</v>
      </c>
      <c r="Y877" s="2">
        <v>0</v>
      </c>
      <c r="Z877" s="2">
        <v>0</v>
      </c>
      <c r="AA877" s="2">
        <v>197.11</v>
      </c>
      <c r="AB877" s="2">
        <v>603.64</v>
      </c>
      <c r="AC877" s="2">
        <v>0</v>
      </c>
      <c r="AD877" s="2">
        <v>0</v>
      </c>
      <c r="AE877" s="2"/>
    </row>
    <row r="878" spans="1:31" x14ac:dyDescent="0.25">
      <c r="A878" t="s">
        <v>4007</v>
      </c>
      <c r="B878" t="s">
        <v>1891</v>
      </c>
      <c r="C878" t="s">
        <v>4959</v>
      </c>
      <c r="D878" t="s">
        <v>4960</v>
      </c>
      <c r="E878" t="s">
        <v>1251</v>
      </c>
      <c r="F878" t="s">
        <v>4961</v>
      </c>
      <c r="G878" t="s">
        <v>1113</v>
      </c>
      <c r="H878" t="str">
        <f t="shared" si="14"/>
        <v>VDD</v>
      </c>
      <c r="I878" t="s">
        <v>1251</v>
      </c>
      <c r="J878" t="s">
        <v>1113</v>
      </c>
      <c r="K878" t="s">
        <v>1113</v>
      </c>
      <c r="M878">
        <v>60</v>
      </c>
      <c r="N878" s="2">
        <v>9694</v>
      </c>
      <c r="O878" s="2">
        <v>0</v>
      </c>
      <c r="P878" s="2">
        <v>161.56</v>
      </c>
      <c r="Q878" s="2">
        <v>220</v>
      </c>
      <c r="R878" s="2">
        <v>0</v>
      </c>
      <c r="S878" s="2">
        <v>2423.5</v>
      </c>
      <c r="T878" s="2">
        <v>9694</v>
      </c>
      <c r="U878" s="2">
        <v>9694</v>
      </c>
      <c r="V878" s="2">
        <v>492.78</v>
      </c>
      <c r="W878" s="2">
        <v>503.78</v>
      </c>
      <c r="X878" s="2">
        <v>319.89</v>
      </c>
      <c r="Y878" s="2">
        <v>0</v>
      </c>
      <c r="Z878" s="2">
        <v>0</v>
      </c>
      <c r="AA878" s="2">
        <v>201.51</v>
      </c>
      <c r="AB878" s="2">
        <v>617.12</v>
      </c>
      <c r="AC878" s="2">
        <v>0</v>
      </c>
      <c r="AD878" s="2">
        <v>0</v>
      </c>
      <c r="AE878" s="2"/>
    </row>
    <row r="879" spans="1:31" x14ac:dyDescent="0.25">
      <c r="A879" t="s">
        <v>4007</v>
      </c>
      <c r="B879" t="s">
        <v>4962</v>
      </c>
      <c r="C879" t="s">
        <v>4963</v>
      </c>
      <c r="D879" t="s">
        <v>4964</v>
      </c>
      <c r="E879" t="s">
        <v>1252</v>
      </c>
      <c r="F879" t="s">
        <v>4965</v>
      </c>
      <c r="G879" t="s">
        <v>1253</v>
      </c>
      <c r="H879" t="str">
        <f t="shared" si="14"/>
        <v>VDD</v>
      </c>
      <c r="I879" t="s">
        <v>1252</v>
      </c>
      <c r="J879" t="s">
        <v>1253</v>
      </c>
      <c r="K879" t="s">
        <v>1253</v>
      </c>
      <c r="M879">
        <v>60</v>
      </c>
      <c r="N879" s="2">
        <v>16330</v>
      </c>
      <c r="O879" s="2">
        <v>0</v>
      </c>
      <c r="P879" s="2">
        <v>272.16000000000003</v>
      </c>
      <c r="Q879" s="2">
        <v>0</v>
      </c>
      <c r="R879" s="2">
        <v>0</v>
      </c>
      <c r="S879" s="2">
        <v>4082.5</v>
      </c>
      <c r="T879" s="2">
        <v>16330</v>
      </c>
      <c r="U879" s="2">
        <v>16330</v>
      </c>
      <c r="V879" s="2">
        <v>830.1</v>
      </c>
      <c r="W879" s="2">
        <v>830.1</v>
      </c>
      <c r="X879" s="2">
        <v>527.1</v>
      </c>
      <c r="Y879" s="2">
        <v>0</v>
      </c>
      <c r="Z879" s="2">
        <v>0</v>
      </c>
      <c r="AA879" s="2">
        <v>332.04</v>
      </c>
      <c r="AB879" s="2">
        <v>1016.87</v>
      </c>
      <c r="AC879" s="2">
        <v>0</v>
      </c>
      <c r="AD879" s="2">
        <v>0</v>
      </c>
      <c r="AE879" s="2"/>
    </row>
    <row r="880" spans="1:31" x14ac:dyDescent="0.25">
      <c r="A880" t="s">
        <v>4966</v>
      </c>
      <c r="B880" t="s">
        <v>4967</v>
      </c>
      <c r="C880" t="s">
        <v>4968</v>
      </c>
      <c r="D880" t="s">
        <v>4969</v>
      </c>
      <c r="E880" t="s">
        <v>1254</v>
      </c>
      <c r="F880" t="s">
        <v>4970</v>
      </c>
      <c r="G880" t="s">
        <v>69</v>
      </c>
      <c r="H880" t="str">
        <f t="shared" si="14"/>
        <v>VDD</v>
      </c>
      <c r="I880" t="s">
        <v>1254</v>
      </c>
      <c r="J880" t="s">
        <v>69</v>
      </c>
      <c r="K880" t="s">
        <v>69</v>
      </c>
      <c r="M880">
        <v>60</v>
      </c>
      <c r="N880" s="2">
        <v>12722</v>
      </c>
      <c r="O880" s="2">
        <v>0</v>
      </c>
      <c r="P880" s="2">
        <v>212.03</v>
      </c>
      <c r="Q880" s="2">
        <v>440</v>
      </c>
      <c r="R880" s="2">
        <v>2544</v>
      </c>
      <c r="S880" s="2">
        <v>3180.5</v>
      </c>
      <c r="T880" s="2">
        <v>12722</v>
      </c>
      <c r="U880" s="2">
        <v>12722</v>
      </c>
      <c r="V880" s="2">
        <v>646.70000000000005</v>
      </c>
      <c r="W880" s="2">
        <v>795.9</v>
      </c>
      <c r="X880" s="2">
        <v>505.39</v>
      </c>
      <c r="Y880" s="2">
        <v>0</v>
      </c>
      <c r="Z880" s="2">
        <v>0</v>
      </c>
      <c r="AA880" s="2">
        <v>318.36</v>
      </c>
      <c r="AB880" s="2">
        <v>974.97</v>
      </c>
      <c r="AC880" s="2">
        <v>0</v>
      </c>
      <c r="AD880" s="2">
        <v>0</v>
      </c>
      <c r="AE880" s="2"/>
    </row>
    <row r="881" spans="1:31" x14ac:dyDescent="0.25">
      <c r="A881" t="s">
        <v>2313</v>
      </c>
      <c r="B881" t="s">
        <v>2475</v>
      </c>
      <c r="C881" t="s">
        <v>4971</v>
      </c>
      <c r="D881" t="s">
        <v>4972</v>
      </c>
      <c r="E881" t="s">
        <v>1255</v>
      </c>
      <c r="F881" t="s">
        <v>4973</v>
      </c>
      <c r="G881" t="s">
        <v>105</v>
      </c>
      <c r="H881" t="str">
        <f t="shared" si="14"/>
        <v>VDD</v>
      </c>
      <c r="I881" t="s">
        <v>1255</v>
      </c>
      <c r="J881" t="s">
        <v>105</v>
      </c>
      <c r="K881" t="s">
        <v>105</v>
      </c>
      <c r="M881">
        <v>60</v>
      </c>
      <c r="N881" s="2">
        <v>9694</v>
      </c>
      <c r="O881" s="2">
        <v>0</v>
      </c>
      <c r="P881" s="2">
        <v>161.56</v>
      </c>
      <c r="Q881" s="2">
        <v>0</v>
      </c>
      <c r="R881" s="2">
        <v>0</v>
      </c>
      <c r="S881" s="2">
        <v>2423.5</v>
      </c>
      <c r="T881" s="2">
        <v>9694</v>
      </c>
      <c r="U881" s="2">
        <v>9694</v>
      </c>
      <c r="V881" s="2">
        <v>492.78</v>
      </c>
      <c r="W881" s="2">
        <v>492.78</v>
      </c>
      <c r="X881" s="2">
        <v>312.91000000000003</v>
      </c>
      <c r="Y881" s="2">
        <v>0</v>
      </c>
      <c r="Z881" s="2">
        <v>0</v>
      </c>
      <c r="AA881" s="2">
        <v>197.11</v>
      </c>
      <c r="AB881" s="2">
        <v>603.64</v>
      </c>
      <c r="AC881" s="2">
        <v>0</v>
      </c>
      <c r="AD881" s="2">
        <v>0</v>
      </c>
      <c r="AE881" s="2"/>
    </row>
    <row r="882" spans="1:31" x14ac:dyDescent="0.25">
      <c r="A882" t="s">
        <v>2313</v>
      </c>
      <c r="B882" t="s">
        <v>2000</v>
      </c>
      <c r="C882" t="s">
        <v>4974</v>
      </c>
      <c r="D882" t="s">
        <v>4975</v>
      </c>
      <c r="E882" t="s">
        <v>1256</v>
      </c>
      <c r="F882" t="s">
        <v>4976</v>
      </c>
      <c r="G882" t="s">
        <v>1257</v>
      </c>
      <c r="H882" t="str">
        <f t="shared" si="14"/>
        <v>VDD</v>
      </c>
      <c r="I882" t="s">
        <v>1256</v>
      </c>
      <c r="J882" t="s">
        <v>1257</v>
      </c>
      <c r="K882" t="s">
        <v>1257</v>
      </c>
      <c r="M882">
        <v>60</v>
      </c>
      <c r="N882" s="2">
        <v>16330</v>
      </c>
      <c r="O882" s="2">
        <v>0</v>
      </c>
      <c r="P882" s="2">
        <v>272.16000000000003</v>
      </c>
      <c r="Q882" s="2">
        <v>0</v>
      </c>
      <c r="R882" s="2">
        <v>0</v>
      </c>
      <c r="S882" s="2">
        <v>4082.5</v>
      </c>
      <c r="T882" s="2">
        <v>16330</v>
      </c>
      <c r="U882" s="2">
        <v>16330</v>
      </c>
      <c r="V882" s="2">
        <v>830.1</v>
      </c>
      <c r="W882" s="2">
        <v>830.1</v>
      </c>
      <c r="X882" s="2">
        <v>527.1</v>
      </c>
      <c r="Y882" s="2">
        <v>0</v>
      </c>
      <c r="Z882" s="2">
        <v>0</v>
      </c>
      <c r="AA882" s="2">
        <v>332.04</v>
      </c>
      <c r="AB882" s="2">
        <v>1016.87</v>
      </c>
      <c r="AC882" s="2">
        <v>0</v>
      </c>
      <c r="AD882" s="2">
        <v>0</v>
      </c>
      <c r="AE882" s="2"/>
    </row>
    <row r="883" spans="1:31" x14ac:dyDescent="0.25">
      <c r="A883" t="s">
        <v>4007</v>
      </c>
      <c r="B883" t="s">
        <v>2000</v>
      </c>
      <c r="C883" t="s">
        <v>4977</v>
      </c>
      <c r="D883" t="s">
        <v>4978</v>
      </c>
      <c r="E883" t="s">
        <v>1258</v>
      </c>
      <c r="F883" t="s">
        <v>4979</v>
      </c>
      <c r="G883" t="s">
        <v>111</v>
      </c>
      <c r="H883" t="str">
        <f t="shared" si="14"/>
        <v>VDD</v>
      </c>
      <c r="I883" t="s">
        <v>1258</v>
      </c>
      <c r="J883" t="s">
        <v>111</v>
      </c>
      <c r="K883" t="s">
        <v>111</v>
      </c>
      <c r="M883">
        <v>60</v>
      </c>
      <c r="N883" s="2">
        <v>9694</v>
      </c>
      <c r="O883" s="2">
        <v>0</v>
      </c>
      <c r="P883" s="2">
        <v>161.56</v>
      </c>
      <c r="Q883" s="2">
        <v>440</v>
      </c>
      <c r="R883" s="2">
        <v>0</v>
      </c>
      <c r="S883" s="2">
        <v>2423.5</v>
      </c>
      <c r="T883" s="2">
        <v>9694</v>
      </c>
      <c r="U883" s="2">
        <v>9694</v>
      </c>
      <c r="V883" s="2">
        <v>492.78</v>
      </c>
      <c r="W883" s="2">
        <v>514.78</v>
      </c>
      <c r="X883" s="2">
        <v>326.87</v>
      </c>
      <c r="Y883" s="2">
        <v>0</v>
      </c>
      <c r="Z883" s="2">
        <v>669.2</v>
      </c>
      <c r="AA883" s="2">
        <v>205.91</v>
      </c>
      <c r="AB883" s="2">
        <v>630.6</v>
      </c>
      <c r="AC883" s="2">
        <v>0</v>
      </c>
      <c r="AD883" s="2">
        <v>205.91</v>
      </c>
      <c r="AE883" s="2"/>
    </row>
    <row r="884" spans="1:31" x14ac:dyDescent="0.25">
      <c r="A884" t="s">
        <v>2313</v>
      </c>
      <c r="B884" t="s">
        <v>2091</v>
      </c>
      <c r="C884" t="s">
        <v>4980</v>
      </c>
      <c r="D884" t="s">
        <v>4981</v>
      </c>
      <c r="E884" t="s">
        <v>1259</v>
      </c>
      <c r="F884" t="s">
        <v>4982</v>
      </c>
      <c r="G884" t="s">
        <v>422</v>
      </c>
      <c r="H884" t="str">
        <f t="shared" si="14"/>
        <v>VDD</v>
      </c>
      <c r="I884" t="s">
        <v>1259</v>
      </c>
      <c r="J884" t="s">
        <v>422</v>
      </c>
      <c r="K884" t="s">
        <v>422</v>
      </c>
      <c r="M884">
        <v>60</v>
      </c>
      <c r="N884" s="2">
        <v>9694</v>
      </c>
      <c r="O884" s="2">
        <v>0</v>
      </c>
      <c r="P884" s="2">
        <v>161.56</v>
      </c>
      <c r="Q884" s="2">
        <v>440</v>
      </c>
      <c r="R884" s="2">
        <v>0</v>
      </c>
      <c r="S884" s="2">
        <v>2423.5</v>
      </c>
      <c r="T884" s="2">
        <v>9694</v>
      </c>
      <c r="U884" s="2">
        <v>9694</v>
      </c>
      <c r="V884" s="2">
        <v>492.78</v>
      </c>
      <c r="W884" s="2">
        <v>514.78</v>
      </c>
      <c r="X884" s="2">
        <v>326.87</v>
      </c>
      <c r="Y884" s="2">
        <v>0</v>
      </c>
      <c r="Z884" s="2">
        <v>0</v>
      </c>
      <c r="AA884" s="2">
        <v>205.91</v>
      </c>
      <c r="AB884" s="2">
        <v>630.6</v>
      </c>
      <c r="AC884" s="2">
        <v>0</v>
      </c>
      <c r="AD884" s="2">
        <v>0</v>
      </c>
      <c r="AE884" s="2"/>
    </row>
    <row r="885" spans="1:31" x14ac:dyDescent="0.25">
      <c r="A885" t="s">
        <v>2313</v>
      </c>
      <c r="B885" t="s">
        <v>2027</v>
      </c>
      <c r="C885" t="s">
        <v>4983</v>
      </c>
      <c r="D885" t="s">
        <v>4984</v>
      </c>
      <c r="E885" t="s">
        <v>1260</v>
      </c>
      <c r="F885" t="s">
        <v>4985</v>
      </c>
      <c r="G885" t="s">
        <v>651</v>
      </c>
      <c r="H885" t="str">
        <f t="shared" ref="H885:H941" si="15">IF(E885=I885,"VDD","FAL")</f>
        <v>VDD</v>
      </c>
      <c r="I885" t="s">
        <v>1260</v>
      </c>
      <c r="J885" t="s">
        <v>651</v>
      </c>
      <c r="K885" t="s">
        <v>651</v>
      </c>
      <c r="M885">
        <v>60</v>
      </c>
      <c r="N885" s="2">
        <v>16330</v>
      </c>
      <c r="O885" s="2">
        <v>0</v>
      </c>
      <c r="P885" s="2">
        <v>272.16000000000003</v>
      </c>
      <c r="Q885" s="2">
        <v>1760</v>
      </c>
      <c r="R885" s="2">
        <v>0</v>
      </c>
      <c r="S885" s="2">
        <v>4082.5</v>
      </c>
      <c r="T885" s="2">
        <v>16330</v>
      </c>
      <c r="U885" s="2">
        <v>16330</v>
      </c>
      <c r="V885" s="2">
        <v>830.1</v>
      </c>
      <c r="W885" s="2">
        <v>918.1</v>
      </c>
      <c r="X885" s="2">
        <v>582.98</v>
      </c>
      <c r="Y885" s="2">
        <v>0</v>
      </c>
      <c r="Z885" s="2">
        <v>1193.53</v>
      </c>
      <c r="AA885" s="2">
        <v>367.24</v>
      </c>
      <c r="AB885" s="2">
        <v>1124.67</v>
      </c>
      <c r="AC885" s="2">
        <v>0</v>
      </c>
      <c r="AD885" s="2">
        <v>367.24</v>
      </c>
      <c r="AE885" s="2"/>
    </row>
    <row r="886" spans="1:31" x14ac:dyDescent="0.25">
      <c r="A886" t="s">
        <v>2313</v>
      </c>
      <c r="B886" t="s">
        <v>2267</v>
      </c>
      <c r="C886" t="s">
        <v>4986</v>
      </c>
      <c r="D886" t="s">
        <v>4987</v>
      </c>
      <c r="E886" t="s">
        <v>1261</v>
      </c>
      <c r="F886" t="s">
        <v>4988</v>
      </c>
      <c r="G886" t="s">
        <v>54</v>
      </c>
      <c r="H886" t="str">
        <f t="shared" si="15"/>
        <v>VDD</v>
      </c>
      <c r="I886" t="s">
        <v>1261</v>
      </c>
      <c r="J886" t="s">
        <v>54</v>
      </c>
      <c r="K886" t="s">
        <v>54</v>
      </c>
      <c r="M886">
        <v>60</v>
      </c>
      <c r="N886" s="2">
        <v>15286</v>
      </c>
      <c r="O886" s="2">
        <v>0</v>
      </c>
      <c r="P886" s="2">
        <v>254.76</v>
      </c>
      <c r="Q886" s="2">
        <v>0</v>
      </c>
      <c r="R886" s="2">
        <v>0</v>
      </c>
      <c r="S886" s="2">
        <v>3821.5</v>
      </c>
      <c r="T886" s="2">
        <v>15286</v>
      </c>
      <c r="U886" s="2">
        <v>15286</v>
      </c>
      <c r="V886" s="2">
        <v>777.04</v>
      </c>
      <c r="W886" s="2">
        <v>777.04</v>
      </c>
      <c r="X886" s="2">
        <v>493.41</v>
      </c>
      <c r="Y886" s="2">
        <v>0</v>
      </c>
      <c r="Z886" s="2">
        <v>0</v>
      </c>
      <c r="AA886" s="2">
        <v>310.81</v>
      </c>
      <c r="AB886" s="2">
        <v>951.87</v>
      </c>
      <c r="AC886" s="2">
        <v>0</v>
      </c>
      <c r="AD886" s="2">
        <v>0</v>
      </c>
      <c r="AE886" s="2"/>
    </row>
    <row r="887" spans="1:31" x14ac:dyDescent="0.25">
      <c r="A887" t="s">
        <v>4007</v>
      </c>
      <c r="B887" t="s">
        <v>1874</v>
      </c>
      <c r="C887" t="s">
        <v>3070</v>
      </c>
      <c r="D887" t="s">
        <v>4989</v>
      </c>
      <c r="E887" t="s">
        <v>1262</v>
      </c>
      <c r="F887" t="s">
        <v>4990</v>
      </c>
      <c r="G887" t="s">
        <v>138</v>
      </c>
      <c r="H887" t="str">
        <f t="shared" si="15"/>
        <v>VDD</v>
      </c>
      <c r="I887" t="s">
        <v>1262</v>
      </c>
      <c r="J887" t="s">
        <v>138</v>
      </c>
      <c r="K887" t="s">
        <v>138</v>
      </c>
      <c r="M887">
        <v>60</v>
      </c>
      <c r="N887" s="2">
        <v>12722</v>
      </c>
      <c r="O887" s="2">
        <v>0</v>
      </c>
      <c r="P887" s="2">
        <v>212.03</v>
      </c>
      <c r="Q887" s="2">
        <v>440</v>
      </c>
      <c r="R887" s="2">
        <v>0</v>
      </c>
      <c r="S887" s="2">
        <v>3180.5</v>
      </c>
      <c r="T887" s="2">
        <v>12722</v>
      </c>
      <c r="U887" s="2">
        <v>12722</v>
      </c>
      <c r="V887" s="2">
        <v>646.70000000000005</v>
      </c>
      <c r="W887" s="2">
        <v>668.7</v>
      </c>
      <c r="X887" s="2">
        <v>424.61</v>
      </c>
      <c r="Y887" s="2">
        <v>0</v>
      </c>
      <c r="Z887" s="2">
        <v>0</v>
      </c>
      <c r="AA887" s="2">
        <v>267.48</v>
      </c>
      <c r="AB887" s="2">
        <v>819.14</v>
      </c>
      <c r="AC887" s="2">
        <v>0</v>
      </c>
      <c r="AD887" s="2">
        <v>0</v>
      </c>
      <c r="AE887" s="2"/>
    </row>
    <row r="888" spans="1:31" x14ac:dyDescent="0.25">
      <c r="A888" t="s">
        <v>2309</v>
      </c>
      <c r="B888" t="s">
        <v>1952</v>
      </c>
      <c r="C888" t="s">
        <v>4991</v>
      </c>
      <c r="D888" t="s">
        <v>4992</v>
      </c>
      <c r="E888" t="s">
        <v>1263</v>
      </c>
      <c r="F888" t="s">
        <v>4993</v>
      </c>
      <c r="G888" t="s">
        <v>1264</v>
      </c>
      <c r="H888" t="str">
        <f t="shared" si="15"/>
        <v>VDD</v>
      </c>
      <c r="I888" t="s">
        <v>1263</v>
      </c>
      <c r="J888" t="s">
        <v>1264</v>
      </c>
      <c r="K888" t="s">
        <v>1264</v>
      </c>
      <c r="M888">
        <v>60</v>
      </c>
      <c r="N888" s="2">
        <v>12722</v>
      </c>
      <c r="O888" s="2">
        <v>0</v>
      </c>
      <c r="P888" s="2">
        <v>212.03</v>
      </c>
      <c r="Q888" s="2">
        <v>440</v>
      </c>
      <c r="R888" s="2">
        <v>2544</v>
      </c>
      <c r="S888" s="2">
        <v>3180.5</v>
      </c>
      <c r="T888" s="2">
        <v>12722</v>
      </c>
      <c r="U888" s="2">
        <v>12722</v>
      </c>
      <c r="V888" s="2">
        <v>646.69000000000005</v>
      </c>
      <c r="W888" s="2">
        <v>795.89</v>
      </c>
      <c r="X888" s="2">
        <v>505.38</v>
      </c>
      <c r="Y888" s="2">
        <v>0</v>
      </c>
      <c r="Z888" s="2">
        <v>0</v>
      </c>
      <c r="AA888" s="2">
        <v>318.36</v>
      </c>
      <c r="AB888" s="2">
        <v>974.96</v>
      </c>
      <c r="AC888" s="2">
        <v>0</v>
      </c>
      <c r="AD888" s="2">
        <v>0</v>
      </c>
      <c r="AE888" s="2"/>
    </row>
    <row r="889" spans="1:31" x14ac:dyDescent="0.25">
      <c r="A889" t="s">
        <v>2313</v>
      </c>
      <c r="B889" t="s">
        <v>1892</v>
      </c>
      <c r="C889" t="s">
        <v>4994</v>
      </c>
      <c r="D889" t="s">
        <v>4995</v>
      </c>
      <c r="E889" t="s">
        <v>1265</v>
      </c>
      <c r="F889" t="s">
        <v>4996</v>
      </c>
      <c r="G889" t="s">
        <v>1266</v>
      </c>
      <c r="H889" t="str">
        <f t="shared" si="15"/>
        <v>VDD</v>
      </c>
      <c r="I889" t="s">
        <v>1265</v>
      </c>
      <c r="J889" t="s">
        <v>1266</v>
      </c>
      <c r="K889" t="s">
        <v>1266</v>
      </c>
      <c r="M889">
        <v>60</v>
      </c>
      <c r="N889" s="2">
        <v>15286</v>
      </c>
      <c r="O889" s="2">
        <v>0</v>
      </c>
      <c r="P889" s="2">
        <v>254.76</v>
      </c>
      <c r="Q889" s="2">
        <v>880</v>
      </c>
      <c r="R889" s="2">
        <v>0</v>
      </c>
      <c r="S889" s="2">
        <v>3821.5</v>
      </c>
      <c r="T889" s="2">
        <v>15286</v>
      </c>
      <c r="U889" s="2">
        <v>15286</v>
      </c>
      <c r="V889" s="2">
        <v>777.04</v>
      </c>
      <c r="W889" s="2">
        <v>821.04</v>
      </c>
      <c r="X889" s="2">
        <v>521.35</v>
      </c>
      <c r="Y889" s="2">
        <v>0</v>
      </c>
      <c r="Z889" s="2">
        <v>0</v>
      </c>
      <c r="AA889" s="2">
        <v>328.41</v>
      </c>
      <c r="AB889" s="2">
        <v>1005.76</v>
      </c>
      <c r="AC889" s="2">
        <v>0</v>
      </c>
      <c r="AD889" s="2">
        <v>0</v>
      </c>
      <c r="AE889" s="2"/>
    </row>
    <row r="890" spans="1:31" x14ac:dyDescent="0.25">
      <c r="A890" t="s">
        <v>2313</v>
      </c>
      <c r="B890" t="s">
        <v>4997</v>
      </c>
      <c r="C890" t="s">
        <v>4998</v>
      </c>
      <c r="D890" t="s">
        <v>4999</v>
      </c>
      <c r="E890" t="s">
        <v>1267</v>
      </c>
      <c r="F890" t="s">
        <v>5000</v>
      </c>
      <c r="G890" t="s">
        <v>1268</v>
      </c>
      <c r="H890" t="str">
        <f t="shared" si="15"/>
        <v>VDD</v>
      </c>
      <c r="I890" t="s">
        <v>1267</v>
      </c>
      <c r="J890" t="s">
        <v>1268</v>
      </c>
      <c r="K890" t="s">
        <v>1268</v>
      </c>
      <c r="M890">
        <v>60</v>
      </c>
      <c r="N890" s="2">
        <v>10480</v>
      </c>
      <c r="O890" s="2">
        <v>259.2</v>
      </c>
      <c r="P890" s="2">
        <v>174.66</v>
      </c>
      <c r="Q890" s="2">
        <v>1760</v>
      </c>
      <c r="R890" s="2">
        <v>0</v>
      </c>
      <c r="S890" s="2">
        <v>2620</v>
      </c>
      <c r="T890" s="2">
        <v>10480</v>
      </c>
      <c r="U890" s="2">
        <v>10480</v>
      </c>
      <c r="V890" s="2">
        <v>532.73</v>
      </c>
      <c r="W890" s="2">
        <v>633.69000000000005</v>
      </c>
      <c r="X890" s="2">
        <v>402.38</v>
      </c>
      <c r="Y890" s="2">
        <v>0</v>
      </c>
      <c r="Z890" s="2">
        <v>0</v>
      </c>
      <c r="AA890" s="2">
        <v>253.47</v>
      </c>
      <c r="AB890" s="2">
        <v>776.26</v>
      </c>
      <c r="AC890" s="2">
        <v>0</v>
      </c>
      <c r="AD890" s="2">
        <v>0</v>
      </c>
      <c r="AE890" s="2"/>
    </row>
    <row r="891" spans="1:31" x14ac:dyDescent="0.25">
      <c r="A891" t="s">
        <v>4007</v>
      </c>
      <c r="B891" t="s">
        <v>1901</v>
      </c>
      <c r="C891" t="s">
        <v>5001</v>
      </c>
      <c r="D891" t="s">
        <v>5002</v>
      </c>
      <c r="E891" t="s">
        <v>1269</v>
      </c>
      <c r="F891" t="s">
        <v>5003</v>
      </c>
      <c r="G891" t="s">
        <v>1270</v>
      </c>
      <c r="H891" t="str">
        <f t="shared" si="15"/>
        <v>VDD</v>
      </c>
      <c r="I891" t="s">
        <v>1269</v>
      </c>
      <c r="J891" t="s">
        <v>1270</v>
      </c>
      <c r="K891" t="s">
        <v>1270</v>
      </c>
      <c r="M891">
        <v>60</v>
      </c>
      <c r="N891" s="2">
        <v>9694</v>
      </c>
      <c r="O891" s="2">
        <v>0</v>
      </c>
      <c r="P891" s="2">
        <v>161.56</v>
      </c>
      <c r="Q891" s="2">
        <v>1760</v>
      </c>
      <c r="R891" s="2">
        <v>0</v>
      </c>
      <c r="S891" s="2">
        <v>2423.5</v>
      </c>
      <c r="T891" s="2">
        <v>9694</v>
      </c>
      <c r="U891" s="2">
        <v>9694</v>
      </c>
      <c r="V891" s="2">
        <v>492.78</v>
      </c>
      <c r="W891" s="2">
        <v>580.78</v>
      </c>
      <c r="X891" s="2">
        <v>368.79</v>
      </c>
      <c r="Y891" s="2">
        <v>0</v>
      </c>
      <c r="Z891" s="2">
        <v>0</v>
      </c>
      <c r="AA891" s="2">
        <v>232.31</v>
      </c>
      <c r="AB891" s="2">
        <v>711.44</v>
      </c>
      <c r="AC891" s="2">
        <v>0</v>
      </c>
      <c r="AD891" s="2">
        <v>0</v>
      </c>
      <c r="AE891" s="2"/>
    </row>
    <row r="892" spans="1:31" x14ac:dyDescent="0.25">
      <c r="A892" t="s">
        <v>2313</v>
      </c>
      <c r="B892" t="s">
        <v>5004</v>
      </c>
      <c r="C892" t="s">
        <v>5005</v>
      </c>
      <c r="D892" t="s">
        <v>5006</v>
      </c>
      <c r="E892" t="s">
        <v>1271</v>
      </c>
      <c r="F892" t="s">
        <v>5007</v>
      </c>
      <c r="G892" t="s">
        <v>56</v>
      </c>
      <c r="H892" t="str">
        <f t="shared" si="15"/>
        <v>VDD</v>
      </c>
      <c r="I892" t="s">
        <v>1271</v>
      </c>
      <c r="J892" t="s">
        <v>56</v>
      </c>
      <c r="K892" t="s">
        <v>56</v>
      </c>
      <c r="M892">
        <v>60</v>
      </c>
      <c r="N892" s="2">
        <v>15286</v>
      </c>
      <c r="O892" s="2">
        <v>0</v>
      </c>
      <c r="P892" s="2">
        <v>254.76</v>
      </c>
      <c r="Q892" s="2">
        <v>1320</v>
      </c>
      <c r="R892" s="2">
        <v>0</v>
      </c>
      <c r="S892" s="2">
        <v>3821.5</v>
      </c>
      <c r="T892" s="2">
        <v>15286</v>
      </c>
      <c r="U892" s="2">
        <v>15286</v>
      </c>
      <c r="V892" s="2">
        <v>777.04</v>
      </c>
      <c r="W892" s="2">
        <v>843.04</v>
      </c>
      <c r="X892" s="2">
        <v>535.32000000000005</v>
      </c>
      <c r="Y892" s="2">
        <v>0</v>
      </c>
      <c r="Z892" s="2">
        <v>0</v>
      </c>
      <c r="AA892" s="2">
        <v>337.21</v>
      </c>
      <c r="AB892" s="2">
        <v>1032.71</v>
      </c>
      <c r="AC892" s="2">
        <v>0</v>
      </c>
      <c r="AD892" s="2">
        <v>0</v>
      </c>
      <c r="AE892" s="2"/>
    </row>
    <row r="893" spans="1:31" x14ac:dyDescent="0.25">
      <c r="A893" t="s">
        <v>2313</v>
      </c>
      <c r="B893" t="s">
        <v>5008</v>
      </c>
      <c r="C893" t="s">
        <v>5009</v>
      </c>
      <c r="D893" t="s">
        <v>5010</v>
      </c>
      <c r="E893" t="s">
        <v>1272</v>
      </c>
      <c r="F893" t="s">
        <v>5011</v>
      </c>
      <c r="G893" t="s">
        <v>360</v>
      </c>
      <c r="H893" t="str">
        <f t="shared" si="15"/>
        <v>VDD</v>
      </c>
      <c r="I893" t="s">
        <v>1272</v>
      </c>
      <c r="J893" t="s">
        <v>360</v>
      </c>
      <c r="K893" t="s">
        <v>1273</v>
      </c>
      <c r="M893">
        <v>60</v>
      </c>
      <c r="N893" s="2">
        <v>16330</v>
      </c>
      <c r="O893" s="2">
        <v>0</v>
      </c>
      <c r="P893" s="2">
        <v>272.16000000000003</v>
      </c>
      <c r="Q893" s="2">
        <v>1320</v>
      </c>
      <c r="R893" s="2">
        <v>0</v>
      </c>
      <c r="S893" s="2">
        <v>4082.5</v>
      </c>
      <c r="T893" s="2">
        <v>16330</v>
      </c>
      <c r="U893" s="2">
        <v>16330</v>
      </c>
      <c r="V893" s="2">
        <v>830.1</v>
      </c>
      <c r="W893" s="2">
        <v>896.1</v>
      </c>
      <c r="X893" s="2">
        <v>569.01</v>
      </c>
      <c r="Y893" s="2">
        <v>0</v>
      </c>
      <c r="Z893" s="2">
        <v>1164.93</v>
      </c>
      <c r="AA893" s="2">
        <v>358.44</v>
      </c>
      <c r="AB893" s="2">
        <v>1097.72</v>
      </c>
      <c r="AC893" s="2">
        <v>0</v>
      </c>
      <c r="AD893" s="2">
        <v>358.44</v>
      </c>
      <c r="AE893" s="2"/>
    </row>
    <row r="894" spans="1:31" x14ac:dyDescent="0.25">
      <c r="A894" t="s">
        <v>2313</v>
      </c>
      <c r="B894" t="s">
        <v>3372</v>
      </c>
      <c r="C894" t="s">
        <v>5012</v>
      </c>
      <c r="D894" t="s">
        <v>5013</v>
      </c>
      <c r="E894" t="s">
        <v>1274</v>
      </c>
      <c r="F894" t="s">
        <v>5014</v>
      </c>
      <c r="G894" t="s">
        <v>1275</v>
      </c>
      <c r="H894" t="str">
        <f t="shared" si="15"/>
        <v>VDD</v>
      </c>
      <c r="I894" t="s">
        <v>1274</v>
      </c>
      <c r="J894" t="s">
        <v>1275</v>
      </c>
      <c r="K894" t="s">
        <v>1275</v>
      </c>
      <c r="M894">
        <v>60</v>
      </c>
      <c r="N894" s="2">
        <v>10480</v>
      </c>
      <c r="O894" s="2">
        <v>240</v>
      </c>
      <c r="P894" s="2">
        <v>174.66</v>
      </c>
      <c r="Q894" s="2">
        <v>2500</v>
      </c>
      <c r="R894" s="2">
        <v>0</v>
      </c>
      <c r="S894" s="2">
        <v>2620</v>
      </c>
      <c r="T894" s="2">
        <v>10480</v>
      </c>
      <c r="U894" s="2">
        <v>10480</v>
      </c>
      <c r="V894" s="2">
        <v>532.73</v>
      </c>
      <c r="W894" s="2">
        <v>669.73</v>
      </c>
      <c r="X894" s="2">
        <v>425.26</v>
      </c>
      <c r="Y894" s="2">
        <v>0</v>
      </c>
      <c r="Z894" s="2">
        <v>0</v>
      </c>
      <c r="AA894" s="2">
        <v>267.89</v>
      </c>
      <c r="AB894" s="2">
        <v>820.41</v>
      </c>
      <c r="AC894" s="2">
        <v>0</v>
      </c>
      <c r="AD894" s="2">
        <v>0</v>
      </c>
      <c r="AE894" s="2"/>
    </row>
    <row r="895" spans="1:31" x14ac:dyDescent="0.25">
      <c r="A895" t="s">
        <v>2313</v>
      </c>
      <c r="B895" t="s">
        <v>5015</v>
      </c>
      <c r="C895" t="s">
        <v>5016</v>
      </c>
      <c r="D895" t="s">
        <v>5017</v>
      </c>
      <c r="E895" t="s">
        <v>1276</v>
      </c>
      <c r="F895" t="s">
        <v>5018</v>
      </c>
      <c r="G895" t="s">
        <v>69</v>
      </c>
      <c r="H895" t="str">
        <f t="shared" si="15"/>
        <v>VDD</v>
      </c>
      <c r="I895" t="s">
        <v>1276</v>
      </c>
      <c r="J895" t="s">
        <v>69</v>
      </c>
      <c r="K895" t="s">
        <v>69</v>
      </c>
      <c r="M895">
        <v>60</v>
      </c>
      <c r="N895" s="2">
        <v>12722</v>
      </c>
      <c r="O895" s="2">
        <v>0</v>
      </c>
      <c r="P895" s="2">
        <v>212.03</v>
      </c>
      <c r="Q895" s="2">
        <v>440</v>
      </c>
      <c r="R895" s="2">
        <v>2544</v>
      </c>
      <c r="S895" s="2">
        <v>3180.5</v>
      </c>
      <c r="T895" s="2">
        <v>12722</v>
      </c>
      <c r="U895" s="2">
        <v>12722</v>
      </c>
      <c r="V895" s="2">
        <v>646.70000000000005</v>
      </c>
      <c r="W895" s="2">
        <v>795.9</v>
      </c>
      <c r="X895" s="2">
        <v>505.39</v>
      </c>
      <c r="Y895" s="2">
        <v>0</v>
      </c>
      <c r="Z895" s="2">
        <v>0</v>
      </c>
      <c r="AA895" s="2">
        <v>318.36</v>
      </c>
      <c r="AB895" s="2">
        <v>974.97</v>
      </c>
      <c r="AC895" s="2">
        <v>0</v>
      </c>
      <c r="AD895" s="2">
        <v>0</v>
      </c>
      <c r="AE895" s="2"/>
    </row>
    <row r="896" spans="1:31" x14ac:dyDescent="0.25">
      <c r="A896" t="s">
        <v>4007</v>
      </c>
      <c r="B896" t="s">
        <v>2790</v>
      </c>
      <c r="C896" t="s">
        <v>5019</v>
      </c>
      <c r="D896" t="s">
        <v>5020</v>
      </c>
      <c r="E896" t="s">
        <v>1277</v>
      </c>
      <c r="F896" t="s">
        <v>5021</v>
      </c>
      <c r="G896" t="s">
        <v>128</v>
      </c>
      <c r="H896" t="str">
        <f t="shared" si="15"/>
        <v>VDD</v>
      </c>
      <c r="I896" t="s">
        <v>1277</v>
      </c>
      <c r="J896" t="s">
        <v>128</v>
      </c>
      <c r="K896" t="s">
        <v>128</v>
      </c>
      <c r="M896">
        <v>60</v>
      </c>
      <c r="N896" s="2">
        <v>15286</v>
      </c>
      <c r="O896" s="2">
        <v>0</v>
      </c>
      <c r="P896" s="2">
        <v>254.76</v>
      </c>
      <c r="Q896" s="2">
        <v>0</v>
      </c>
      <c r="R896" s="2">
        <v>0</v>
      </c>
      <c r="S896" s="2">
        <v>3821.5</v>
      </c>
      <c r="T896" s="2">
        <v>15286</v>
      </c>
      <c r="U896" s="2">
        <v>15286</v>
      </c>
      <c r="V896" s="2">
        <v>777.04</v>
      </c>
      <c r="W896" s="2">
        <v>777.04</v>
      </c>
      <c r="X896" s="2">
        <v>493.41</v>
      </c>
      <c r="Y896" s="2">
        <v>0</v>
      </c>
      <c r="Z896" s="2">
        <v>0</v>
      </c>
      <c r="AA896" s="2">
        <v>310.81</v>
      </c>
      <c r="AB896" s="2">
        <v>951.87</v>
      </c>
      <c r="AC896" s="2">
        <v>0</v>
      </c>
      <c r="AD896" s="2">
        <v>0</v>
      </c>
      <c r="AE896" s="2"/>
    </row>
    <row r="897" spans="1:31" x14ac:dyDescent="0.25">
      <c r="A897" t="s">
        <v>5022</v>
      </c>
      <c r="B897" t="s">
        <v>3201</v>
      </c>
      <c r="C897" t="s">
        <v>5023</v>
      </c>
      <c r="D897" t="s">
        <v>5024</v>
      </c>
      <c r="E897" t="s">
        <v>1278</v>
      </c>
      <c r="F897" t="s">
        <v>5025</v>
      </c>
      <c r="G897" t="s">
        <v>1279</v>
      </c>
      <c r="H897" t="str">
        <f t="shared" si="15"/>
        <v>VDD</v>
      </c>
      <c r="I897" t="s">
        <v>1278</v>
      </c>
      <c r="J897" t="s">
        <v>1279</v>
      </c>
      <c r="K897" t="s">
        <v>1279</v>
      </c>
      <c r="M897">
        <v>60</v>
      </c>
      <c r="N897" s="2">
        <v>12722</v>
      </c>
      <c r="O897" s="2">
        <v>0</v>
      </c>
      <c r="P897" s="2">
        <v>212.03</v>
      </c>
      <c r="Q897" s="2">
        <v>440</v>
      </c>
      <c r="R897" s="2">
        <v>0</v>
      </c>
      <c r="S897" s="2">
        <v>3180.5</v>
      </c>
      <c r="T897" s="2">
        <v>12722</v>
      </c>
      <c r="U897" s="2">
        <v>12722</v>
      </c>
      <c r="V897" s="2">
        <v>646.70000000000005</v>
      </c>
      <c r="W897" s="2">
        <v>668.7</v>
      </c>
      <c r="X897" s="2">
        <v>424.61</v>
      </c>
      <c r="Y897" s="2">
        <v>0</v>
      </c>
      <c r="Z897" s="2">
        <v>0</v>
      </c>
      <c r="AA897" s="2">
        <v>267.48</v>
      </c>
      <c r="AB897" s="2">
        <v>819.14</v>
      </c>
      <c r="AC897" s="2">
        <v>0</v>
      </c>
      <c r="AD897" s="2">
        <v>0</v>
      </c>
      <c r="AE897" s="2"/>
    </row>
    <row r="898" spans="1:31" x14ac:dyDescent="0.25">
      <c r="A898" t="s">
        <v>3408</v>
      </c>
      <c r="B898" t="s">
        <v>2418</v>
      </c>
      <c r="C898" t="s">
        <v>3941</v>
      </c>
      <c r="D898" t="s">
        <v>5026</v>
      </c>
      <c r="E898" t="s">
        <v>1280</v>
      </c>
      <c r="F898" t="s">
        <v>5027</v>
      </c>
      <c r="G898" t="s">
        <v>37</v>
      </c>
      <c r="H898" t="str">
        <f t="shared" si="15"/>
        <v>VDD</v>
      </c>
      <c r="I898" t="s">
        <v>1280</v>
      </c>
      <c r="J898" t="s">
        <v>37</v>
      </c>
      <c r="K898" t="s">
        <v>37</v>
      </c>
      <c r="M898">
        <v>60</v>
      </c>
      <c r="N898" s="2">
        <v>15286</v>
      </c>
      <c r="O898" s="2">
        <v>0</v>
      </c>
      <c r="P898" s="2">
        <v>254.76</v>
      </c>
      <c r="Q898" s="2">
        <v>440</v>
      </c>
      <c r="R898" s="2">
        <v>0</v>
      </c>
      <c r="S898" s="2">
        <v>3821.5</v>
      </c>
      <c r="T898" s="2">
        <v>15286</v>
      </c>
      <c r="U898" s="2">
        <v>15286</v>
      </c>
      <c r="V898" s="2">
        <v>777.04</v>
      </c>
      <c r="W898" s="2">
        <v>799.04</v>
      </c>
      <c r="X898" s="2">
        <v>507.39</v>
      </c>
      <c r="Y898" s="2">
        <v>0</v>
      </c>
      <c r="Z898" s="2">
        <v>0</v>
      </c>
      <c r="AA898" s="2">
        <v>319.61</v>
      </c>
      <c r="AB898" s="2">
        <v>978.8</v>
      </c>
      <c r="AC898" s="2">
        <v>0</v>
      </c>
      <c r="AD898" s="2">
        <v>0</v>
      </c>
      <c r="AE898" s="2"/>
    </row>
    <row r="899" spans="1:31" x14ac:dyDescent="0.25">
      <c r="A899" t="s">
        <v>3408</v>
      </c>
      <c r="B899" t="s">
        <v>2844</v>
      </c>
      <c r="C899" t="s">
        <v>5028</v>
      </c>
      <c r="D899" t="s">
        <v>5029</v>
      </c>
      <c r="E899" t="s">
        <v>1281</v>
      </c>
      <c r="F899" t="s">
        <v>5030</v>
      </c>
      <c r="G899" t="s">
        <v>136</v>
      </c>
      <c r="H899" t="str">
        <f t="shared" si="15"/>
        <v>VDD</v>
      </c>
      <c r="I899" t="s">
        <v>1281</v>
      </c>
      <c r="J899" t="s">
        <v>136</v>
      </c>
      <c r="K899" t="s">
        <v>136</v>
      </c>
      <c r="M899">
        <v>60</v>
      </c>
      <c r="N899" s="2">
        <v>12722</v>
      </c>
      <c r="O899" s="2">
        <v>0</v>
      </c>
      <c r="P899" s="2">
        <v>212.03</v>
      </c>
      <c r="Q899" s="2">
        <v>0</v>
      </c>
      <c r="R899" s="2">
        <v>2544</v>
      </c>
      <c r="S899" s="2">
        <v>3180.5</v>
      </c>
      <c r="T899" s="2">
        <v>12722</v>
      </c>
      <c r="U899" s="2">
        <v>12722</v>
      </c>
      <c r="V899" s="2">
        <v>646.69000000000005</v>
      </c>
      <c r="W899" s="2">
        <v>773.89</v>
      </c>
      <c r="X899" s="2">
        <v>491.41</v>
      </c>
      <c r="Y899" s="2">
        <v>0</v>
      </c>
      <c r="Z899" s="2">
        <v>0</v>
      </c>
      <c r="AA899" s="2">
        <v>309.56</v>
      </c>
      <c r="AB899" s="2">
        <v>948.02</v>
      </c>
      <c r="AC899" s="2">
        <v>0</v>
      </c>
      <c r="AD899" s="2">
        <v>0</v>
      </c>
      <c r="AE899" s="2"/>
    </row>
    <row r="900" spans="1:31" x14ac:dyDescent="0.25">
      <c r="A900" t="s">
        <v>4801</v>
      </c>
      <c r="B900" t="s">
        <v>2631</v>
      </c>
      <c r="C900" t="s">
        <v>5031</v>
      </c>
      <c r="D900" t="s">
        <v>5032</v>
      </c>
      <c r="E900" t="s">
        <v>1282</v>
      </c>
      <c r="F900" t="s">
        <v>5033</v>
      </c>
      <c r="G900" t="s">
        <v>1283</v>
      </c>
      <c r="H900" t="str">
        <f t="shared" si="15"/>
        <v>VDD</v>
      </c>
      <c r="I900" t="s">
        <v>1282</v>
      </c>
      <c r="J900" t="s">
        <v>1283</v>
      </c>
      <c r="K900" t="s">
        <v>1283</v>
      </c>
      <c r="M900">
        <v>60</v>
      </c>
      <c r="N900" s="2">
        <v>9694</v>
      </c>
      <c r="O900" s="2">
        <v>0</v>
      </c>
      <c r="P900" s="2">
        <v>161.56</v>
      </c>
      <c r="Q900" s="2">
        <v>1320</v>
      </c>
      <c r="R900" s="2">
        <v>0</v>
      </c>
      <c r="S900" s="2">
        <v>2423.5</v>
      </c>
      <c r="T900" s="2">
        <v>9694</v>
      </c>
      <c r="U900" s="2">
        <v>9694</v>
      </c>
      <c r="V900" s="2">
        <v>492.78</v>
      </c>
      <c r="W900" s="2">
        <v>558.78</v>
      </c>
      <c r="X900" s="2">
        <v>354.81</v>
      </c>
      <c r="Y900" s="2">
        <v>0</v>
      </c>
      <c r="Z900" s="2">
        <v>0</v>
      </c>
      <c r="AA900" s="2">
        <v>223.51</v>
      </c>
      <c r="AB900" s="2">
        <v>684.49</v>
      </c>
      <c r="AC900" s="2">
        <v>0</v>
      </c>
      <c r="AD900" s="2">
        <v>0</v>
      </c>
      <c r="AE900" s="2"/>
    </row>
    <row r="901" spans="1:31" x14ac:dyDescent="0.25">
      <c r="A901" t="s">
        <v>3408</v>
      </c>
      <c r="B901" t="s">
        <v>1832</v>
      </c>
      <c r="C901" t="s">
        <v>5034</v>
      </c>
      <c r="D901" t="s">
        <v>5035</v>
      </c>
      <c r="E901" t="s">
        <v>1284</v>
      </c>
      <c r="F901" t="s">
        <v>5036</v>
      </c>
      <c r="G901" t="s">
        <v>1285</v>
      </c>
      <c r="H901" t="str">
        <f t="shared" si="15"/>
        <v>VDD</v>
      </c>
      <c r="I901" t="s">
        <v>1284</v>
      </c>
      <c r="J901" t="s">
        <v>1285</v>
      </c>
      <c r="K901" t="s">
        <v>1285</v>
      </c>
      <c r="M901">
        <v>60</v>
      </c>
      <c r="N901" s="2">
        <v>9694</v>
      </c>
      <c r="O901" s="2">
        <v>0</v>
      </c>
      <c r="P901" s="2">
        <v>161.56</v>
      </c>
      <c r="Q901" s="2">
        <v>880</v>
      </c>
      <c r="R901" s="2">
        <v>0</v>
      </c>
      <c r="S901" s="2">
        <v>2423.5</v>
      </c>
      <c r="T901" s="2">
        <v>9694</v>
      </c>
      <c r="U901" s="2">
        <v>9694</v>
      </c>
      <c r="V901" s="2">
        <v>492.77</v>
      </c>
      <c r="W901" s="2">
        <v>536.77</v>
      </c>
      <c r="X901" s="2">
        <v>340.85</v>
      </c>
      <c r="Y901" s="2">
        <v>0</v>
      </c>
      <c r="Z901" s="2">
        <v>0</v>
      </c>
      <c r="AA901" s="2">
        <v>214.71</v>
      </c>
      <c r="AB901" s="2">
        <v>657.53</v>
      </c>
      <c r="AC901" s="2">
        <v>0</v>
      </c>
      <c r="AD901" s="2">
        <v>0</v>
      </c>
      <c r="AE901" s="2"/>
    </row>
    <row r="902" spans="1:31" x14ac:dyDescent="0.25">
      <c r="A902" t="s">
        <v>3408</v>
      </c>
      <c r="B902" t="s">
        <v>5037</v>
      </c>
      <c r="C902" t="s">
        <v>5038</v>
      </c>
      <c r="D902" t="s">
        <v>5039</v>
      </c>
      <c r="E902" t="s">
        <v>1286</v>
      </c>
      <c r="F902" t="s">
        <v>5040</v>
      </c>
      <c r="G902" t="s">
        <v>762</v>
      </c>
      <c r="H902" t="str">
        <f t="shared" si="15"/>
        <v>VDD</v>
      </c>
      <c r="I902" t="s">
        <v>1286</v>
      </c>
      <c r="J902" t="s">
        <v>762</v>
      </c>
      <c r="K902" t="s">
        <v>762</v>
      </c>
      <c r="M902">
        <v>60</v>
      </c>
      <c r="N902" s="2">
        <v>15286</v>
      </c>
      <c r="O902" s="2">
        <v>0</v>
      </c>
      <c r="P902" s="2">
        <v>254.76</v>
      </c>
      <c r="Q902" s="2">
        <v>440</v>
      </c>
      <c r="R902" s="2">
        <v>3056</v>
      </c>
      <c r="S902" s="2">
        <v>3821.5</v>
      </c>
      <c r="T902" s="2">
        <v>15286</v>
      </c>
      <c r="U902" s="2">
        <v>15286</v>
      </c>
      <c r="V902" s="2">
        <v>777.04</v>
      </c>
      <c r="W902" s="2">
        <v>951.84</v>
      </c>
      <c r="X902" s="2">
        <v>604.41</v>
      </c>
      <c r="Y902" s="2">
        <v>0</v>
      </c>
      <c r="Z902" s="2">
        <v>0</v>
      </c>
      <c r="AA902" s="2">
        <v>380.73</v>
      </c>
      <c r="AB902" s="2">
        <v>1165.99</v>
      </c>
      <c r="AC902" s="2">
        <v>0</v>
      </c>
      <c r="AD902" s="2">
        <v>0</v>
      </c>
      <c r="AE902" s="2"/>
    </row>
    <row r="903" spans="1:31" x14ac:dyDescent="0.25">
      <c r="A903" t="s">
        <v>2112</v>
      </c>
      <c r="B903" t="s">
        <v>2079</v>
      </c>
      <c r="C903" t="s">
        <v>3070</v>
      </c>
      <c r="D903" t="s">
        <v>5041</v>
      </c>
      <c r="E903" t="s">
        <v>1783</v>
      </c>
      <c r="F903" t="s">
        <v>5042</v>
      </c>
      <c r="G903" t="s">
        <v>1708</v>
      </c>
      <c r="H903" t="str">
        <f t="shared" si="15"/>
        <v>VDD</v>
      </c>
      <c r="I903" t="s">
        <v>1783</v>
      </c>
      <c r="J903" t="s">
        <v>1708</v>
      </c>
      <c r="K903" t="s">
        <v>1708</v>
      </c>
      <c r="M903">
        <v>60</v>
      </c>
      <c r="N903" s="2">
        <v>15286</v>
      </c>
      <c r="O903" s="2">
        <v>0</v>
      </c>
      <c r="P903" s="2">
        <v>254.76</v>
      </c>
      <c r="Q903" s="2">
        <v>0</v>
      </c>
      <c r="R903" s="2">
        <v>0</v>
      </c>
      <c r="S903" s="2">
        <v>3821.5</v>
      </c>
      <c r="T903" s="2">
        <v>15286</v>
      </c>
      <c r="U903" s="2">
        <v>15286</v>
      </c>
      <c r="V903" s="2">
        <v>777.03</v>
      </c>
      <c r="W903" s="2">
        <v>777.03</v>
      </c>
      <c r="X903" s="2">
        <v>493.41</v>
      </c>
      <c r="Y903" s="2">
        <v>0</v>
      </c>
      <c r="Z903" s="2">
        <v>0</v>
      </c>
      <c r="AA903" s="2">
        <v>310.81</v>
      </c>
      <c r="AB903" s="2">
        <v>951.86</v>
      </c>
      <c r="AC903" s="2">
        <v>0</v>
      </c>
      <c r="AD903" s="2">
        <v>0</v>
      </c>
      <c r="AE903" s="2"/>
    </row>
    <row r="904" spans="1:31" x14ac:dyDescent="0.25">
      <c r="A904" t="s">
        <v>3408</v>
      </c>
      <c r="B904" t="s">
        <v>3510</v>
      </c>
      <c r="C904" t="s">
        <v>5043</v>
      </c>
      <c r="D904" t="s">
        <v>5044</v>
      </c>
      <c r="E904" t="s">
        <v>1287</v>
      </c>
      <c r="F904" t="s">
        <v>5045</v>
      </c>
      <c r="G904" t="s">
        <v>138</v>
      </c>
      <c r="H904" t="str">
        <f t="shared" si="15"/>
        <v>VDD</v>
      </c>
      <c r="I904" t="s">
        <v>1287</v>
      </c>
      <c r="J904" t="s">
        <v>138</v>
      </c>
      <c r="K904" t="s">
        <v>138</v>
      </c>
      <c r="M904">
        <v>60</v>
      </c>
      <c r="N904" s="2">
        <v>12722</v>
      </c>
      <c r="O904" s="2">
        <v>0</v>
      </c>
      <c r="P904" s="2">
        <v>212.03</v>
      </c>
      <c r="Q904" s="2">
        <v>440</v>
      </c>
      <c r="R904" s="2">
        <v>0</v>
      </c>
      <c r="S904" s="2">
        <v>3180.5</v>
      </c>
      <c r="T904" s="2">
        <v>12722</v>
      </c>
      <c r="U904" s="2">
        <v>12722</v>
      </c>
      <c r="V904" s="2">
        <v>646.70000000000005</v>
      </c>
      <c r="W904" s="2">
        <v>668.7</v>
      </c>
      <c r="X904" s="2">
        <v>424.61</v>
      </c>
      <c r="Y904" s="2">
        <v>0</v>
      </c>
      <c r="Z904" s="2">
        <v>0</v>
      </c>
      <c r="AA904" s="2">
        <v>267.48</v>
      </c>
      <c r="AB904" s="2">
        <v>819.14</v>
      </c>
      <c r="AC904" s="2">
        <v>0</v>
      </c>
      <c r="AD904" s="2">
        <v>0</v>
      </c>
      <c r="AE904" s="2"/>
    </row>
    <row r="905" spans="1:31" x14ac:dyDescent="0.25">
      <c r="A905" t="s">
        <v>3408</v>
      </c>
      <c r="B905" t="s">
        <v>2000</v>
      </c>
      <c r="C905" t="s">
        <v>5046</v>
      </c>
      <c r="D905" t="s">
        <v>5047</v>
      </c>
      <c r="E905" t="s">
        <v>1288</v>
      </c>
      <c r="F905" t="s">
        <v>5048</v>
      </c>
      <c r="G905" t="s">
        <v>252</v>
      </c>
      <c r="H905" t="str">
        <f t="shared" si="15"/>
        <v>VDD</v>
      </c>
      <c r="I905" t="s">
        <v>1288</v>
      </c>
      <c r="J905" t="s">
        <v>252</v>
      </c>
      <c r="K905" t="s">
        <v>252</v>
      </c>
      <c r="M905">
        <v>60</v>
      </c>
      <c r="N905" s="2">
        <v>11516</v>
      </c>
      <c r="O905" s="2">
        <v>0</v>
      </c>
      <c r="P905" s="2">
        <v>191.93</v>
      </c>
      <c r="Q905" s="2">
        <v>0</v>
      </c>
      <c r="R905" s="2">
        <v>0</v>
      </c>
      <c r="S905" s="2">
        <v>2879</v>
      </c>
      <c r="T905" s="2">
        <v>11516</v>
      </c>
      <c r="U905" s="2">
        <v>11516</v>
      </c>
      <c r="V905" s="2">
        <v>585.39</v>
      </c>
      <c r="W905" s="2">
        <v>585.39</v>
      </c>
      <c r="X905" s="2">
        <v>371.72</v>
      </c>
      <c r="Y905" s="2">
        <v>0</v>
      </c>
      <c r="Z905" s="2">
        <v>0</v>
      </c>
      <c r="AA905" s="2">
        <v>234.15</v>
      </c>
      <c r="AB905" s="2">
        <v>717.1</v>
      </c>
      <c r="AC905" s="2">
        <v>0</v>
      </c>
      <c r="AD905" s="2">
        <v>0</v>
      </c>
      <c r="AE905" s="2"/>
    </row>
    <row r="906" spans="1:31" x14ac:dyDescent="0.25">
      <c r="A906" t="s">
        <v>4801</v>
      </c>
      <c r="B906" t="s">
        <v>2636</v>
      </c>
      <c r="C906" t="s">
        <v>5049</v>
      </c>
      <c r="D906" t="s">
        <v>5050</v>
      </c>
      <c r="E906" t="s">
        <v>1291</v>
      </c>
      <c r="F906" t="s">
        <v>5051</v>
      </c>
      <c r="G906" t="s">
        <v>1292</v>
      </c>
      <c r="H906" t="str">
        <f t="shared" si="15"/>
        <v>VDD</v>
      </c>
      <c r="I906" t="s">
        <v>1291</v>
      </c>
      <c r="J906" t="s">
        <v>1292</v>
      </c>
      <c r="K906" t="s">
        <v>1292</v>
      </c>
      <c r="M906">
        <v>60</v>
      </c>
      <c r="N906" s="2">
        <v>15286</v>
      </c>
      <c r="O906" s="2">
        <v>0</v>
      </c>
      <c r="P906" s="2">
        <v>254.76</v>
      </c>
      <c r="Q906" s="2">
        <v>440</v>
      </c>
      <c r="R906" s="2">
        <v>0</v>
      </c>
      <c r="S906" s="2">
        <v>3821.5</v>
      </c>
      <c r="T906" s="2">
        <v>15286</v>
      </c>
      <c r="U906" s="2">
        <v>15286</v>
      </c>
      <c r="V906" s="2">
        <v>777.04</v>
      </c>
      <c r="W906" s="2">
        <v>799.04</v>
      </c>
      <c r="X906" s="2">
        <v>507.39</v>
      </c>
      <c r="Y906" s="2">
        <v>0</v>
      </c>
      <c r="Z906" s="2">
        <v>0</v>
      </c>
      <c r="AA906" s="2">
        <v>319.61</v>
      </c>
      <c r="AB906" s="2">
        <v>978.8</v>
      </c>
      <c r="AC906" s="2">
        <v>0</v>
      </c>
      <c r="AD906" s="2">
        <v>0</v>
      </c>
      <c r="AE906" s="2"/>
    </row>
    <row r="907" spans="1:31" x14ac:dyDescent="0.25">
      <c r="A907" t="s">
        <v>3408</v>
      </c>
      <c r="B907" t="s">
        <v>4573</v>
      </c>
      <c r="C907" t="s">
        <v>2372</v>
      </c>
      <c r="D907" t="s">
        <v>5052</v>
      </c>
      <c r="E907" t="s">
        <v>1293</v>
      </c>
      <c r="F907" t="s">
        <v>5053</v>
      </c>
      <c r="G907" t="s">
        <v>41</v>
      </c>
      <c r="H907" t="str">
        <f t="shared" si="15"/>
        <v>VDD</v>
      </c>
      <c r="I907" t="s">
        <v>1293</v>
      </c>
      <c r="J907" t="s">
        <v>41</v>
      </c>
      <c r="K907" t="s">
        <v>41</v>
      </c>
      <c r="M907">
        <v>60</v>
      </c>
      <c r="N907" s="2">
        <v>16222</v>
      </c>
      <c r="O907" s="2">
        <v>0</v>
      </c>
      <c r="P907" s="2">
        <v>270.36</v>
      </c>
      <c r="Q907" s="2">
        <v>1760</v>
      </c>
      <c r="R907" s="2">
        <v>0</v>
      </c>
      <c r="S907" s="2">
        <v>4055.5</v>
      </c>
      <c r="T907" s="2">
        <v>16222</v>
      </c>
      <c r="U907" s="2">
        <v>16222</v>
      </c>
      <c r="V907" s="2">
        <v>824.61</v>
      </c>
      <c r="W907" s="2">
        <v>912.61</v>
      </c>
      <c r="X907" s="2">
        <v>579.5</v>
      </c>
      <c r="Y907" s="2">
        <v>0</v>
      </c>
      <c r="Z907" s="2">
        <v>0</v>
      </c>
      <c r="AA907" s="2">
        <v>365.04</v>
      </c>
      <c r="AB907" s="2">
        <v>1117.93</v>
      </c>
      <c r="AC907" s="2">
        <v>0</v>
      </c>
      <c r="AD907" s="2">
        <v>0</v>
      </c>
      <c r="AE907" s="2"/>
    </row>
    <row r="908" spans="1:31" x14ac:dyDescent="0.25">
      <c r="A908" t="s">
        <v>3408</v>
      </c>
      <c r="B908" t="s">
        <v>1892</v>
      </c>
      <c r="C908" t="s">
        <v>5054</v>
      </c>
      <c r="D908" t="s">
        <v>5055</v>
      </c>
      <c r="E908" t="s">
        <v>1294</v>
      </c>
      <c r="F908" t="s">
        <v>5056</v>
      </c>
      <c r="G908" t="s">
        <v>1295</v>
      </c>
      <c r="H908" t="str">
        <f t="shared" si="15"/>
        <v>VDD</v>
      </c>
      <c r="I908" t="s">
        <v>1294</v>
      </c>
      <c r="J908" t="s">
        <v>1295</v>
      </c>
      <c r="K908" t="s">
        <v>1295</v>
      </c>
      <c r="M908">
        <v>60</v>
      </c>
      <c r="N908" s="2">
        <v>15286</v>
      </c>
      <c r="O908" s="2">
        <v>21889.16</v>
      </c>
      <c r="P908" s="2">
        <v>254.76</v>
      </c>
      <c r="Q908" s="2">
        <v>1760</v>
      </c>
      <c r="R908" s="2">
        <v>0</v>
      </c>
      <c r="S908" s="2">
        <v>3821.5</v>
      </c>
      <c r="T908" s="2">
        <v>15286</v>
      </c>
      <c r="U908" s="2">
        <v>15286</v>
      </c>
      <c r="V908" s="2">
        <v>777.03</v>
      </c>
      <c r="W908" s="2">
        <v>1959.48</v>
      </c>
      <c r="X908" s="2">
        <v>1244.27</v>
      </c>
      <c r="Y908" s="2">
        <v>0</v>
      </c>
      <c r="Z908" s="2">
        <v>0</v>
      </c>
      <c r="AA908" s="2">
        <v>783.79</v>
      </c>
      <c r="AB908" s="2">
        <v>2400.37</v>
      </c>
      <c r="AC908" s="2">
        <v>0</v>
      </c>
      <c r="AD908" s="2">
        <v>0</v>
      </c>
      <c r="AE908" s="2"/>
    </row>
    <row r="909" spans="1:31" x14ac:dyDescent="0.25">
      <c r="A909" t="s">
        <v>3408</v>
      </c>
      <c r="B909" t="s">
        <v>2986</v>
      </c>
      <c r="C909" t="s">
        <v>5057</v>
      </c>
      <c r="D909" t="s">
        <v>5058</v>
      </c>
      <c r="E909" t="s">
        <v>1296</v>
      </c>
      <c r="F909" t="s">
        <v>5059</v>
      </c>
      <c r="G909" t="s">
        <v>269</v>
      </c>
      <c r="H909" t="str">
        <f t="shared" si="15"/>
        <v>VDD</v>
      </c>
      <c r="I909" t="s">
        <v>1296</v>
      </c>
      <c r="J909" t="s">
        <v>269</v>
      </c>
      <c r="K909" t="s">
        <v>269</v>
      </c>
      <c r="M909">
        <v>60</v>
      </c>
      <c r="N909" s="2">
        <v>12722</v>
      </c>
      <c r="O909" s="2">
        <v>0</v>
      </c>
      <c r="P909" s="2">
        <v>212.03</v>
      </c>
      <c r="Q909" s="2">
        <v>0</v>
      </c>
      <c r="R909" s="2">
        <v>2544</v>
      </c>
      <c r="S909" s="2">
        <v>3180.5</v>
      </c>
      <c r="T909" s="2">
        <v>12722</v>
      </c>
      <c r="U909" s="2">
        <v>12722</v>
      </c>
      <c r="V909" s="2">
        <v>646.70000000000005</v>
      </c>
      <c r="W909" s="2">
        <v>773.9</v>
      </c>
      <c r="X909" s="2">
        <v>491.41</v>
      </c>
      <c r="Y909" s="2">
        <v>0</v>
      </c>
      <c r="Z909" s="2">
        <v>0</v>
      </c>
      <c r="AA909" s="2">
        <v>309.56</v>
      </c>
      <c r="AB909" s="2">
        <v>948.02</v>
      </c>
      <c r="AC909" s="2">
        <v>0</v>
      </c>
      <c r="AD909" s="2">
        <v>0</v>
      </c>
      <c r="AE909" s="2"/>
    </row>
    <row r="910" spans="1:31" x14ac:dyDescent="0.25">
      <c r="A910" t="s">
        <v>3408</v>
      </c>
      <c r="B910" t="s">
        <v>4203</v>
      </c>
      <c r="C910" t="s">
        <v>5060</v>
      </c>
      <c r="D910" t="s">
        <v>5061</v>
      </c>
      <c r="E910" t="s">
        <v>1758</v>
      </c>
      <c r="F910" t="s">
        <v>5062</v>
      </c>
      <c r="G910" t="s">
        <v>1708</v>
      </c>
      <c r="H910" t="str">
        <f t="shared" si="15"/>
        <v>VDD</v>
      </c>
      <c r="I910" t="s">
        <v>1758</v>
      </c>
      <c r="J910" t="s">
        <v>1708</v>
      </c>
      <c r="K910" t="s">
        <v>1708</v>
      </c>
      <c r="M910">
        <v>60</v>
      </c>
      <c r="N910" s="2">
        <v>9694</v>
      </c>
      <c r="O910" s="2">
        <v>0</v>
      </c>
      <c r="P910" s="2">
        <v>161.56</v>
      </c>
      <c r="Q910" s="2">
        <v>0</v>
      </c>
      <c r="R910" s="2">
        <v>0</v>
      </c>
      <c r="S910" s="2">
        <v>2423.5</v>
      </c>
      <c r="T910" s="2">
        <v>9694</v>
      </c>
      <c r="U910" s="2">
        <v>9694</v>
      </c>
      <c r="V910" s="2">
        <v>492.77</v>
      </c>
      <c r="W910" s="2">
        <v>492.77</v>
      </c>
      <c r="X910" s="2">
        <v>312.89999999999998</v>
      </c>
      <c r="Y910" s="2">
        <v>0</v>
      </c>
      <c r="Z910" s="2">
        <v>0</v>
      </c>
      <c r="AA910" s="2">
        <v>197.11</v>
      </c>
      <c r="AB910" s="2">
        <v>603.63</v>
      </c>
      <c r="AC910" s="2">
        <v>0</v>
      </c>
      <c r="AD910" s="2">
        <v>0</v>
      </c>
      <c r="AE910" s="2"/>
    </row>
    <row r="911" spans="1:31" x14ac:dyDescent="0.25">
      <c r="A911" t="s">
        <v>3408</v>
      </c>
      <c r="C911" t="s">
        <v>5063</v>
      </c>
      <c r="D911" t="s">
        <v>5064</v>
      </c>
      <c r="E911" t="s">
        <v>1289</v>
      </c>
      <c r="F911" t="s">
        <v>5065</v>
      </c>
      <c r="G911" t="s">
        <v>1290</v>
      </c>
      <c r="H911" t="str">
        <f t="shared" si="15"/>
        <v>VDD</v>
      </c>
      <c r="I911" t="s">
        <v>1289</v>
      </c>
      <c r="J911" t="s">
        <v>1290</v>
      </c>
      <c r="K911" t="s">
        <v>1290</v>
      </c>
      <c r="M911">
        <v>60</v>
      </c>
      <c r="N911" s="2">
        <v>12722</v>
      </c>
      <c r="O911" s="2">
        <v>0</v>
      </c>
      <c r="P911" s="2">
        <v>212.03</v>
      </c>
      <c r="Q911" s="2">
        <v>440</v>
      </c>
      <c r="R911" s="2">
        <v>0</v>
      </c>
      <c r="S911" s="2">
        <v>3180.5</v>
      </c>
      <c r="T911" s="2">
        <v>12722</v>
      </c>
      <c r="U911" s="2">
        <v>12722</v>
      </c>
      <c r="V911" s="2">
        <v>646.70000000000005</v>
      </c>
      <c r="W911" s="2">
        <v>668.7</v>
      </c>
      <c r="X911" s="2">
        <v>424.61</v>
      </c>
      <c r="Y911" s="2">
        <v>0</v>
      </c>
      <c r="Z911" s="2">
        <v>0</v>
      </c>
      <c r="AA911" s="2">
        <v>267.48</v>
      </c>
      <c r="AB911" s="2">
        <v>819.14</v>
      </c>
      <c r="AC911" s="2">
        <v>0</v>
      </c>
      <c r="AD911" s="2">
        <v>0</v>
      </c>
      <c r="AE911" s="2"/>
    </row>
    <row r="912" spans="1:31" x14ac:dyDescent="0.25">
      <c r="A912" t="s">
        <v>5066</v>
      </c>
      <c r="B912" t="s">
        <v>1857</v>
      </c>
      <c r="C912" t="s">
        <v>5067</v>
      </c>
      <c r="D912" t="s">
        <v>5068</v>
      </c>
      <c r="E912" t="s">
        <v>1297</v>
      </c>
      <c r="F912" t="s">
        <v>5069</v>
      </c>
      <c r="G912" t="s">
        <v>136</v>
      </c>
      <c r="H912" t="str">
        <f t="shared" si="15"/>
        <v>VDD</v>
      </c>
      <c r="I912" t="s">
        <v>1297</v>
      </c>
      <c r="J912" t="s">
        <v>136</v>
      </c>
      <c r="K912" t="s">
        <v>136</v>
      </c>
      <c r="M912">
        <v>60</v>
      </c>
      <c r="N912" s="2">
        <v>12722</v>
      </c>
      <c r="O912" s="2">
        <v>0</v>
      </c>
      <c r="P912" s="2">
        <v>212.03</v>
      </c>
      <c r="Q912" s="2">
        <v>0</v>
      </c>
      <c r="R912" s="2">
        <v>2544</v>
      </c>
      <c r="S912" s="2">
        <v>3180.5</v>
      </c>
      <c r="T912" s="2">
        <v>12722</v>
      </c>
      <c r="U912" s="2">
        <v>12722</v>
      </c>
      <c r="V912" s="2">
        <v>646.70000000000005</v>
      </c>
      <c r="W912" s="2">
        <v>773.9</v>
      </c>
      <c r="X912" s="2">
        <v>491.41</v>
      </c>
      <c r="Y912" s="2">
        <v>0</v>
      </c>
      <c r="Z912" s="2">
        <v>0</v>
      </c>
      <c r="AA912" s="2">
        <v>309.56</v>
      </c>
      <c r="AB912" s="2">
        <v>948.02</v>
      </c>
      <c r="AC912" s="2">
        <v>0</v>
      </c>
      <c r="AD912" s="2">
        <v>0</v>
      </c>
      <c r="AE912" s="2"/>
    </row>
    <row r="913" spans="1:31" x14ac:dyDescent="0.25">
      <c r="A913" t="s">
        <v>3381</v>
      </c>
      <c r="B913" t="s">
        <v>1849</v>
      </c>
      <c r="C913" t="s">
        <v>3634</v>
      </c>
      <c r="D913" t="s">
        <v>5070</v>
      </c>
      <c r="E913" t="s">
        <v>1298</v>
      </c>
      <c r="F913" t="s">
        <v>5071</v>
      </c>
      <c r="G913" t="s">
        <v>1299</v>
      </c>
      <c r="H913" t="str">
        <f t="shared" si="15"/>
        <v>VDD</v>
      </c>
      <c r="I913" t="s">
        <v>1298</v>
      </c>
      <c r="J913" t="s">
        <v>1299</v>
      </c>
      <c r="K913" t="s">
        <v>1299</v>
      </c>
      <c r="M913">
        <v>60</v>
      </c>
      <c r="N913" s="2">
        <v>15286</v>
      </c>
      <c r="O913" s="2">
        <v>0</v>
      </c>
      <c r="P913" s="2">
        <v>254.76</v>
      </c>
      <c r="Q913" s="2">
        <v>440</v>
      </c>
      <c r="R913" s="2">
        <v>0</v>
      </c>
      <c r="S913" s="2">
        <v>3821.5</v>
      </c>
      <c r="T913" s="2">
        <v>15286</v>
      </c>
      <c r="U913" s="2">
        <v>15286</v>
      </c>
      <c r="V913" s="2">
        <v>777.04</v>
      </c>
      <c r="W913" s="2">
        <v>799.04</v>
      </c>
      <c r="X913" s="2">
        <v>507.39</v>
      </c>
      <c r="Y913" s="2">
        <v>0</v>
      </c>
      <c r="Z913" s="2">
        <v>0</v>
      </c>
      <c r="AA913" s="2">
        <v>319.61</v>
      </c>
      <c r="AB913" s="2">
        <v>978.8</v>
      </c>
      <c r="AC913" s="2">
        <v>0</v>
      </c>
      <c r="AD913" s="2">
        <v>0</v>
      </c>
      <c r="AE913" s="2"/>
    </row>
    <row r="914" spans="1:31" x14ac:dyDescent="0.25">
      <c r="A914" t="s">
        <v>2749</v>
      </c>
      <c r="B914" t="s">
        <v>2599</v>
      </c>
      <c r="C914" t="s">
        <v>4247</v>
      </c>
      <c r="D914" t="s">
        <v>5072</v>
      </c>
      <c r="E914" t="s">
        <v>1300</v>
      </c>
      <c r="F914" t="s">
        <v>5073</v>
      </c>
      <c r="G914" t="s">
        <v>99</v>
      </c>
      <c r="H914" t="str">
        <f t="shared" si="15"/>
        <v>VDD</v>
      </c>
      <c r="I914" t="s">
        <v>1300</v>
      </c>
      <c r="J914" t="s">
        <v>99</v>
      </c>
      <c r="K914" t="s">
        <v>1301</v>
      </c>
      <c r="M914">
        <v>60</v>
      </c>
      <c r="N914" s="2">
        <v>16222</v>
      </c>
      <c r="O914" s="2">
        <v>0</v>
      </c>
      <c r="P914" s="2">
        <v>270.36</v>
      </c>
      <c r="Q914" s="2">
        <v>1760</v>
      </c>
      <c r="R914" s="2">
        <v>0</v>
      </c>
      <c r="S914" s="2">
        <v>4055.5</v>
      </c>
      <c r="T914" s="2">
        <v>16222</v>
      </c>
      <c r="U914" s="2">
        <v>16222</v>
      </c>
      <c r="V914" s="2">
        <v>824.61</v>
      </c>
      <c r="W914" s="2">
        <v>912.61</v>
      </c>
      <c r="X914" s="2">
        <v>579.5</v>
      </c>
      <c r="Y914" s="2">
        <v>0</v>
      </c>
      <c r="Z914" s="2">
        <v>0</v>
      </c>
      <c r="AA914" s="2">
        <v>365.04</v>
      </c>
      <c r="AB914" s="2">
        <v>1117.93</v>
      </c>
      <c r="AC914" s="2">
        <v>0</v>
      </c>
      <c r="AD914" s="2">
        <v>0</v>
      </c>
      <c r="AE914" s="2"/>
    </row>
    <row r="915" spans="1:31" x14ac:dyDescent="0.25">
      <c r="A915" t="s">
        <v>3381</v>
      </c>
      <c r="B915" t="s">
        <v>2616</v>
      </c>
      <c r="C915" t="s">
        <v>5074</v>
      </c>
      <c r="D915" t="s">
        <v>5075</v>
      </c>
      <c r="E915" t="s">
        <v>1302</v>
      </c>
      <c r="F915" t="s">
        <v>5076</v>
      </c>
      <c r="G915" t="s">
        <v>136</v>
      </c>
      <c r="H915" t="str">
        <f t="shared" si="15"/>
        <v>VDD</v>
      </c>
      <c r="I915" t="s">
        <v>1302</v>
      </c>
      <c r="J915" t="s">
        <v>136</v>
      </c>
      <c r="K915" t="s">
        <v>136</v>
      </c>
      <c r="M915">
        <v>60</v>
      </c>
      <c r="N915" s="2">
        <v>15286</v>
      </c>
      <c r="O915" s="2">
        <v>0</v>
      </c>
      <c r="P915" s="2">
        <v>254.76</v>
      </c>
      <c r="Q915" s="2">
        <v>0</v>
      </c>
      <c r="R915" s="2">
        <v>3056</v>
      </c>
      <c r="S915" s="2">
        <v>3821.5</v>
      </c>
      <c r="T915" s="2">
        <v>15286</v>
      </c>
      <c r="U915" s="2">
        <v>15286</v>
      </c>
      <c r="V915" s="2">
        <v>777.03</v>
      </c>
      <c r="W915" s="2">
        <v>929.83</v>
      </c>
      <c r="X915" s="2">
        <v>590.41999999999996</v>
      </c>
      <c r="Y915" s="2">
        <v>0</v>
      </c>
      <c r="Z915" s="2">
        <v>0</v>
      </c>
      <c r="AA915" s="2">
        <v>371.93</v>
      </c>
      <c r="AB915" s="2">
        <v>1139.04</v>
      </c>
      <c r="AC915" s="2">
        <v>0</v>
      </c>
      <c r="AD915" s="2">
        <v>0</v>
      </c>
      <c r="AE915" s="2"/>
    </row>
    <row r="916" spans="1:31" x14ac:dyDescent="0.25">
      <c r="A916" t="s">
        <v>5066</v>
      </c>
      <c r="B916" t="s">
        <v>2965</v>
      </c>
      <c r="C916" t="s">
        <v>5077</v>
      </c>
      <c r="D916" t="s">
        <v>5078</v>
      </c>
      <c r="E916" t="s">
        <v>1303</v>
      </c>
      <c r="F916" t="s">
        <v>5079</v>
      </c>
      <c r="G916" t="s">
        <v>994</v>
      </c>
      <c r="H916" t="str">
        <f t="shared" si="15"/>
        <v>VDD</v>
      </c>
      <c r="I916" t="s">
        <v>1303</v>
      </c>
      <c r="J916" t="s">
        <v>994</v>
      </c>
      <c r="K916" t="s">
        <v>994</v>
      </c>
      <c r="M916">
        <v>60</v>
      </c>
      <c r="N916" s="2">
        <v>18552</v>
      </c>
      <c r="O916" s="2">
        <v>0</v>
      </c>
      <c r="P916" s="2">
        <v>309.2</v>
      </c>
      <c r="Q916" s="2">
        <v>0</v>
      </c>
      <c r="R916" s="2">
        <v>0</v>
      </c>
      <c r="S916" s="2">
        <v>4638</v>
      </c>
      <c r="T916" s="2">
        <v>18552</v>
      </c>
      <c r="U916" s="2">
        <v>18552</v>
      </c>
      <c r="V916" s="2">
        <v>943.06</v>
      </c>
      <c r="W916" s="2">
        <v>943.06</v>
      </c>
      <c r="X916" s="2">
        <v>598.83000000000004</v>
      </c>
      <c r="Y916" s="2">
        <v>0</v>
      </c>
      <c r="Z916" s="2">
        <v>0</v>
      </c>
      <c r="AA916" s="2">
        <v>377.22</v>
      </c>
      <c r="AB916" s="2">
        <v>1155.23</v>
      </c>
      <c r="AC916" s="2">
        <v>0</v>
      </c>
      <c r="AD916" s="2">
        <v>0</v>
      </c>
      <c r="AE916" s="2"/>
    </row>
    <row r="917" spans="1:31" x14ac:dyDescent="0.25">
      <c r="A917" t="s">
        <v>3381</v>
      </c>
      <c r="B917" t="s">
        <v>5080</v>
      </c>
      <c r="C917" t="s">
        <v>3733</v>
      </c>
      <c r="D917" t="s">
        <v>5081</v>
      </c>
      <c r="E917" t="s">
        <v>1304</v>
      </c>
      <c r="F917" t="s">
        <v>5082</v>
      </c>
      <c r="G917" t="s">
        <v>1034</v>
      </c>
      <c r="H917" t="str">
        <f t="shared" si="15"/>
        <v>VDD</v>
      </c>
      <c r="I917" t="s">
        <v>1304</v>
      </c>
      <c r="J917" t="s">
        <v>1034</v>
      </c>
      <c r="K917" t="s">
        <v>1034</v>
      </c>
      <c r="M917">
        <v>60</v>
      </c>
      <c r="N917" s="2">
        <v>11878</v>
      </c>
      <c r="O917" s="2">
        <v>0</v>
      </c>
      <c r="P917" s="2">
        <v>197.96</v>
      </c>
      <c r="Q917" s="2">
        <v>880</v>
      </c>
      <c r="R917" s="2">
        <v>0</v>
      </c>
      <c r="S917" s="2">
        <v>2969.5</v>
      </c>
      <c r="T917" s="2">
        <v>11878</v>
      </c>
      <c r="U917" s="2">
        <v>11878</v>
      </c>
      <c r="V917" s="2">
        <v>603.79999999999995</v>
      </c>
      <c r="W917" s="2">
        <v>647.79999999999995</v>
      </c>
      <c r="X917" s="2">
        <v>411.35</v>
      </c>
      <c r="Y917" s="2">
        <v>0</v>
      </c>
      <c r="Z917" s="2">
        <v>0</v>
      </c>
      <c r="AA917" s="2">
        <v>259.11</v>
      </c>
      <c r="AB917" s="2">
        <v>793.55</v>
      </c>
      <c r="AC917" s="2">
        <v>0</v>
      </c>
      <c r="AD917" s="2">
        <v>0</v>
      </c>
      <c r="AE917" s="2"/>
    </row>
    <row r="918" spans="1:31" x14ac:dyDescent="0.25">
      <c r="A918" t="s">
        <v>3493</v>
      </c>
      <c r="B918" t="s">
        <v>5083</v>
      </c>
      <c r="C918" t="s">
        <v>5084</v>
      </c>
      <c r="D918" t="s">
        <v>5085</v>
      </c>
      <c r="E918" t="s">
        <v>1305</v>
      </c>
      <c r="F918" t="s">
        <v>5086</v>
      </c>
      <c r="G918" t="s">
        <v>1306</v>
      </c>
      <c r="H918" t="str">
        <f t="shared" si="15"/>
        <v>VDD</v>
      </c>
      <c r="I918" t="s">
        <v>1305</v>
      </c>
      <c r="J918" t="s">
        <v>1306</v>
      </c>
      <c r="K918" t="s">
        <v>1306</v>
      </c>
      <c r="M918">
        <v>60</v>
      </c>
      <c r="N918" s="2">
        <v>18552</v>
      </c>
      <c r="O918" s="2">
        <v>0</v>
      </c>
      <c r="P918" s="2">
        <v>309.2</v>
      </c>
      <c r="Q918" s="2">
        <v>0</v>
      </c>
      <c r="R918" s="2">
        <v>0</v>
      </c>
      <c r="S918" s="2">
        <v>4638</v>
      </c>
      <c r="T918" s="2">
        <v>18552</v>
      </c>
      <c r="U918" s="2">
        <v>18552</v>
      </c>
      <c r="V918" s="2">
        <v>943.06</v>
      </c>
      <c r="W918" s="2">
        <v>943.06</v>
      </c>
      <c r="X918" s="2">
        <v>598.83000000000004</v>
      </c>
      <c r="Y918" s="2">
        <v>0</v>
      </c>
      <c r="Z918" s="2">
        <v>0</v>
      </c>
      <c r="AA918" s="2">
        <v>377.22</v>
      </c>
      <c r="AB918" s="2">
        <v>1155.23</v>
      </c>
      <c r="AC918" s="2">
        <v>0</v>
      </c>
      <c r="AD918" s="2">
        <v>0</v>
      </c>
      <c r="AE918" s="2"/>
    </row>
    <row r="919" spans="1:31" x14ac:dyDescent="0.25">
      <c r="A919" t="s">
        <v>2749</v>
      </c>
      <c r="B919" t="s">
        <v>2782</v>
      </c>
      <c r="C919" t="s">
        <v>5087</v>
      </c>
      <c r="D919" t="s">
        <v>5088</v>
      </c>
      <c r="E919" t="s">
        <v>1307</v>
      </c>
      <c r="F919" t="s">
        <v>5089</v>
      </c>
      <c r="G919" t="s">
        <v>1308</v>
      </c>
      <c r="H919" t="str">
        <f t="shared" si="15"/>
        <v>VDD</v>
      </c>
      <c r="I919" t="s">
        <v>1307</v>
      </c>
      <c r="J919" t="s">
        <v>1308</v>
      </c>
      <c r="K919" t="s">
        <v>1308</v>
      </c>
      <c r="M919">
        <v>60</v>
      </c>
      <c r="N919" s="2">
        <v>16222</v>
      </c>
      <c r="O919" s="2">
        <v>0</v>
      </c>
      <c r="P919" s="2">
        <v>270.36</v>
      </c>
      <c r="Q919" s="2">
        <v>880</v>
      </c>
      <c r="R919" s="2">
        <v>0</v>
      </c>
      <c r="S919" s="2">
        <v>4055.5</v>
      </c>
      <c r="T919" s="2">
        <v>16222</v>
      </c>
      <c r="U919" s="2">
        <v>16222</v>
      </c>
      <c r="V919" s="2">
        <v>824.61</v>
      </c>
      <c r="W919" s="2">
        <v>868.61</v>
      </c>
      <c r="X919" s="2">
        <v>551.55999999999995</v>
      </c>
      <c r="Y919" s="2">
        <v>0</v>
      </c>
      <c r="Z919" s="2">
        <v>0</v>
      </c>
      <c r="AA919" s="2">
        <v>347.44</v>
      </c>
      <c r="AB919" s="2">
        <v>1064.04</v>
      </c>
      <c r="AC919" s="2">
        <v>0</v>
      </c>
      <c r="AD919" s="2">
        <v>0</v>
      </c>
      <c r="AE919" s="2"/>
    </row>
    <row r="920" spans="1:31" x14ac:dyDescent="0.25">
      <c r="A920" t="s">
        <v>5066</v>
      </c>
      <c r="B920" t="s">
        <v>2811</v>
      </c>
      <c r="C920" t="s">
        <v>5090</v>
      </c>
      <c r="D920" t="s">
        <v>5091</v>
      </c>
      <c r="E920" t="s">
        <v>1309</v>
      </c>
      <c r="F920" t="s">
        <v>5092</v>
      </c>
      <c r="G920" t="s">
        <v>1310</v>
      </c>
      <c r="H920" t="str">
        <f t="shared" si="15"/>
        <v>VDD</v>
      </c>
      <c r="I920" t="s">
        <v>1309</v>
      </c>
      <c r="J920" t="s">
        <v>1310</v>
      </c>
      <c r="K920" t="s">
        <v>1310</v>
      </c>
      <c r="M920">
        <v>60</v>
      </c>
      <c r="N920" s="2">
        <v>10480</v>
      </c>
      <c r="O920" s="2">
        <v>0</v>
      </c>
      <c r="P920" s="2">
        <v>174.66</v>
      </c>
      <c r="Q920" s="2">
        <v>2500</v>
      </c>
      <c r="R920" s="2">
        <v>0</v>
      </c>
      <c r="S920" s="2">
        <v>2620</v>
      </c>
      <c r="T920" s="2">
        <v>10480</v>
      </c>
      <c r="U920" s="2">
        <v>10480</v>
      </c>
      <c r="V920" s="2">
        <v>532.73</v>
      </c>
      <c r="W920" s="2">
        <v>657.73</v>
      </c>
      <c r="X920" s="2">
        <v>417.64</v>
      </c>
      <c r="Y920" s="2">
        <v>0</v>
      </c>
      <c r="Z920" s="2">
        <v>0</v>
      </c>
      <c r="AA920" s="2">
        <v>263.08999999999997</v>
      </c>
      <c r="AB920" s="2">
        <v>805.71</v>
      </c>
      <c r="AC920" s="2">
        <v>0</v>
      </c>
      <c r="AD920" s="2">
        <v>0</v>
      </c>
      <c r="AE920" s="2"/>
    </row>
    <row r="921" spans="1:31" x14ac:dyDescent="0.25">
      <c r="A921" t="s">
        <v>5093</v>
      </c>
      <c r="B921" t="s">
        <v>3105</v>
      </c>
      <c r="C921" t="s">
        <v>5094</v>
      </c>
      <c r="D921" t="s">
        <v>5095</v>
      </c>
      <c r="E921" t="s">
        <v>1311</v>
      </c>
      <c r="F921" t="s">
        <v>5096</v>
      </c>
      <c r="G921" t="s">
        <v>1312</v>
      </c>
      <c r="H921" t="str">
        <f t="shared" si="15"/>
        <v>VDD</v>
      </c>
      <c r="I921" t="s">
        <v>1311</v>
      </c>
      <c r="J921" t="s">
        <v>1312</v>
      </c>
      <c r="K921" t="s">
        <v>1313</v>
      </c>
      <c r="M921">
        <v>60</v>
      </c>
      <c r="N921" s="2">
        <v>10480</v>
      </c>
      <c r="O921" s="2">
        <v>0</v>
      </c>
      <c r="P921" s="2">
        <v>174.66</v>
      </c>
      <c r="Q921" s="2">
        <v>880</v>
      </c>
      <c r="R921" s="2">
        <v>0</v>
      </c>
      <c r="S921" s="2">
        <v>2620</v>
      </c>
      <c r="T921" s="2">
        <v>10480</v>
      </c>
      <c r="U921" s="2">
        <v>10480</v>
      </c>
      <c r="V921" s="2">
        <v>532.73</v>
      </c>
      <c r="W921" s="2">
        <v>576.73</v>
      </c>
      <c r="X921" s="2">
        <v>366.22</v>
      </c>
      <c r="Y921" s="2">
        <v>0</v>
      </c>
      <c r="Z921" s="2">
        <v>0</v>
      </c>
      <c r="AA921" s="2">
        <v>230.69</v>
      </c>
      <c r="AB921" s="2">
        <v>706.49</v>
      </c>
      <c r="AC921" s="2">
        <v>0</v>
      </c>
      <c r="AD921" s="2">
        <v>0</v>
      </c>
      <c r="AE921" s="2"/>
    </row>
    <row r="922" spans="1:31" x14ac:dyDescent="0.25">
      <c r="A922" t="s">
        <v>1967</v>
      </c>
      <c r="B922" t="s">
        <v>2095</v>
      </c>
      <c r="C922" t="s">
        <v>5097</v>
      </c>
      <c r="D922" t="s">
        <v>5098</v>
      </c>
      <c r="E922" t="s">
        <v>1314</v>
      </c>
      <c r="F922" t="s">
        <v>5099</v>
      </c>
      <c r="G922" t="s">
        <v>1315</v>
      </c>
      <c r="H922" t="str">
        <f t="shared" si="15"/>
        <v>VDD</v>
      </c>
      <c r="I922" t="s">
        <v>1314</v>
      </c>
      <c r="J922" t="s">
        <v>1315</v>
      </c>
      <c r="K922" t="s">
        <v>1315</v>
      </c>
      <c r="M922">
        <v>60</v>
      </c>
      <c r="N922" s="2">
        <v>11096</v>
      </c>
      <c r="O922" s="2">
        <v>0</v>
      </c>
      <c r="P922" s="2">
        <v>184.93</v>
      </c>
      <c r="Q922" s="2">
        <v>1760</v>
      </c>
      <c r="R922" s="2">
        <v>0</v>
      </c>
      <c r="S922" s="2">
        <v>2774</v>
      </c>
      <c r="T922" s="2">
        <v>11096</v>
      </c>
      <c r="U922" s="2">
        <v>11096</v>
      </c>
      <c r="V922" s="2">
        <v>564.04</v>
      </c>
      <c r="W922" s="2">
        <v>652.04</v>
      </c>
      <c r="X922" s="2">
        <v>414.03</v>
      </c>
      <c r="Y922" s="2">
        <v>0</v>
      </c>
      <c r="Z922" s="2">
        <v>0</v>
      </c>
      <c r="AA922" s="2">
        <v>260.81</v>
      </c>
      <c r="AB922" s="2">
        <v>798.75</v>
      </c>
      <c r="AC922" s="2">
        <v>0</v>
      </c>
      <c r="AD922" s="2">
        <v>0</v>
      </c>
      <c r="AE922" s="2"/>
    </row>
    <row r="923" spans="1:31" x14ac:dyDescent="0.25">
      <c r="A923" t="s">
        <v>1897</v>
      </c>
      <c r="B923" t="s">
        <v>4638</v>
      </c>
      <c r="C923" t="s">
        <v>5100</v>
      </c>
      <c r="D923" t="s">
        <v>5101</v>
      </c>
      <c r="E923" t="s">
        <v>1316</v>
      </c>
      <c r="F923" t="s">
        <v>5102</v>
      </c>
      <c r="G923" t="s">
        <v>1317</v>
      </c>
      <c r="H923" t="str">
        <f t="shared" si="15"/>
        <v>VDD</v>
      </c>
      <c r="I923" t="s">
        <v>1316</v>
      </c>
      <c r="J923" t="s">
        <v>1317</v>
      </c>
      <c r="K923" t="s">
        <v>1317</v>
      </c>
      <c r="M923">
        <v>60</v>
      </c>
      <c r="N923" s="2">
        <v>11516</v>
      </c>
      <c r="O923" s="2">
        <v>0</v>
      </c>
      <c r="P923" s="2">
        <v>191.93</v>
      </c>
      <c r="Q923" s="2">
        <v>880</v>
      </c>
      <c r="R923" s="2">
        <v>0</v>
      </c>
      <c r="S923" s="2">
        <v>2879</v>
      </c>
      <c r="T923" s="2">
        <v>11516</v>
      </c>
      <c r="U923" s="2">
        <v>11516</v>
      </c>
      <c r="V923" s="2">
        <v>585.39</v>
      </c>
      <c r="W923" s="2">
        <v>629.39</v>
      </c>
      <c r="X923" s="2">
        <v>399.65</v>
      </c>
      <c r="Y923" s="2">
        <v>0</v>
      </c>
      <c r="Z923" s="2">
        <v>0</v>
      </c>
      <c r="AA923" s="2">
        <v>251.75</v>
      </c>
      <c r="AB923" s="2">
        <v>770.99</v>
      </c>
      <c r="AC923" s="2">
        <v>0</v>
      </c>
      <c r="AD923" s="2">
        <v>0</v>
      </c>
      <c r="AE923" s="2"/>
    </row>
    <row r="924" spans="1:31" x14ac:dyDescent="0.25">
      <c r="A924" t="s">
        <v>1967</v>
      </c>
      <c r="B924" t="s">
        <v>1826</v>
      </c>
      <c r="C924" t="s">
        <v>1862</v>
      </c>
      <c r="D924" t="s">
        <v>5103</v>
      </c>
      <c r="E924" t="s">
        <v>1318</v>
      </c>
      <c r="F924" t="s">
        <v>5104</v>
      </c>
      <c r="G924" t="s">
        <v>1319</v>
      </c>
      <c r="H924" t="str">
        <f t="shared" si="15"/>
        <v>VDD</v>
      </c>
      <c r="I924" t="s">
        <v>1318</v>
      </c>
      <c r="J924" t="s">
        <v>1319</v>
      </c>
      <c r="K924" t="s">
        <v>1319</v>
      </c>
      <c r="M924">
        <v>60</v>
      </c>
      <c r="N924" s="2">
        <v>15286</v>
      </c>
      <c r="O924" s="2">
        <v>0</v>
      </c>
      <c r="P924" s="2">
        <v>254.76</v>
      </c>
      <c r="Q924" s="2">
        <v>0</v>
      </c>
      <c r="R924" s="2">
        <v>0</v>
      </c>
      <c r="S924" s="2">
        <v>3821.5</v>
      </c>
      <c r="T924" s="2">
        <v>15286</v>
      </c>
      <c r="U924" s="2">
        <v>15286</v>
      </c>
      <c r="V924" s="2">
        <v>777.04</v>
      </c>
      <c r="W924" s="2">
        <v>777.04</v>
      </c>
      <c r="X924" s="2">
        <v>493.41</v>
      </c>
      <c r="Y924" s="2">
        <v>0</v>
      </c>
      <c r="Z924" s="2">
        <v>0</v>
      </c>
      <c r="AA924" s="2">
        <v>310.81</v>
      </c>
      <c r="AB924" s="2">
        <v>951.87</v>
      </c>
      <c r="AC924" s="2">
        <v>0</v>
      </c>
      <c r="AD924" s="2">
        <v>0</v>
      </c>
      <c r="AE924" s="2"/>
    </row>
    <row r="925" spans="1:31" x14ac:dyDescent="0.25">
      <c r="A925" t="s">
        <v>1967</v>
      </c>
      <c r="B925" t="s">
        <v>2261</v>
      </c>
      <c r="C925" t="s">
        <v>5105</v>
      </c>
      <c r="D925" t="s">
        <v>5106</v>
      </c>
      <c r="E925" t="s">
        <v>1321</v>
      </c>
      <c r="F925" t="s">
        <v>5107</v>
      </c>
      <c r="G925" t="s">
        <v>1322</v>
      </c>
      <c r="H925" t="str">
        <f t="shared" si="15"/>
        <v>VDD</v>
      </c>
      <c r="I925" t="s">
        <v>1321</v>
      </c>
      <c r="J925" t="s">
        <v>1322</v>
      </c>
      <c r="K925" t="s">
        <v>1322</v>
      </c>
      <c r="M925">
        <v>60</v>
      </c>
      <c r="N925" s="2">
        <v>15286</v>
      </c>
      <c r="O925" s="2">
        <v>0</v>
      </c>
      <c r="P925" s="2">
        <v>254.76</v>
      </c>
      <c r="Q925" s="2">
        <v>440</v>
      </c>
      <c r="R925" s="2">
        <v>0</v>
      </c>
      <c r="S925" s="2">
        <v>3821.5</v>
      </c>
      <c r="T925" s="2">
        <v>15286</v>
      </c>
      <c r="U925" s="2">
        <v>15286</v>
      </c>
      <c r="V925" s="2">
        <v>777.03</v>
      </c>
      <c r="W925" s="2">
        <v>799.03</v>
      </c>
      <c r="X925" s="2">
        <v>507.38</v>
      </c>
      <c r="Y925" s="2">
        <v>0</v>
      </c>
      <c r="Z925" s="2">
        <v>0</v>
      </c>
      <c r="AA925" s="2">
        <v>319.61</v>
      </c>
      <c r="AB925" s="2">
        <v>978.8</v>
      </c>
      <c r="AC925" s="2">
        <v>0</v>
      </c>
      <c r="AD925" s="2">
        <v>0</v>
      </c>
      <c r="AE925" s="2"/>
    </row>
    <row r="926" spans="1:31" x14ac:dyDescent="0.25">
      <c r="A926" t="s">
        <v>1967</v>
      </c>
      <c r="B926" t="s">
        <v>5108</v>
      </c>
      <c r="C926" t="s">
        <v>5109</v>
      </c>
      <c r="D926" t="s">
        <v>5110</v>
      </c>
      <c r="E926" t="s">
        <v>1704</v>
      </c>
      <c r="F926" t="s">
        <v>5111</v>
      </c>
      <c r="G926" t="s">
        <v>1690</v>
      </c>
      <c r="H926" t="str">
        <f t="shared" si="15"/>
        <v>VDD</v>
      </c>
      <c r="I926" t="s">
        <v>1704</v>
      </c>
      <c r="J926" t="s">
        <v>1690</v>
      </c>
      <c r="K926" t="s">
        <v>1690</v>
      </c>
      <c r="M926">
        <v>60</v>
      </c>
      <c r="N926" s="2">
        <v>12722</v>
      </c>
      <c r="O926" s="2">
        <v>0</v>
      </c>
      <c r="P926" s="2">
        <v>212.03</v>
      </c>
      <c r="Q926" s="2">
        <v>0</v>
      </c>
      <c r="R926" s="2">
        <v>2544.4</v>
      </c>
      <c r="S926" s="2">
        <v>3180.5</v>
      </c>
      <c r="T926" s="2">
        <v>12722</v>
      </c>
      <c r="U926" s="2">
        <v>12722</v>
      </c>
      <c r="V926" s="2">
        <v>646.69000000000005</v>
      </c>
      <c r="W926" s="2">
        <v>773.92</v>
      </c>
      <c r="X926" s="2">
        <v>491.42</v>
      </c>
      <c r="Y926" s="2">
        <v>0</v>
      </c>
      <c r="Z926" s="2">
        <v>0</v>
      </c>
      <c r="AA926" s="2">
        <v>309.56</v>
      </c>
      <c r="AB926" s="2">
        <v>948.04</v>
      </c>
      <c r="AC926" s="2">
        <v>0</v>
      </c>
      <c r="AD926" s="2">
        <v>0</v>
      </c>
      <c r="AE926" s="2"/>
    </row>
    <row r="927" spans="1:31" x14ac:dyDescent="0.25">
      <c r="A927" t="s">
        <v>5112</v>
      </c>
      <c r="B927" t="s">
        <v>3854</v>
      </c>
      <c r="C927" t="s">
        <v>5113</v>
      </c>
      <c r="D927" t="s">
        <v>5114</v>
      </c>
      <c r="E927" t="s">
        <v>1323</v>
      </c>
      <c r="F927" t="s">
        <v>5115</v>
      </c>
      <c r="G927" t="s">
        <v>354</v>
      </c>
      <c r="H927" t="str">
        <f t="shared" si="15"/>
        <v>VDD</v>
      </c>
      <c r="I927" t="s">
        <v>1323</v>
      </c>
      <c r="J927" t="s">
        <v>354</v>
      </c>
      <c r="K927" t="s">
        <v>354</v>
      </c>
      <c r="M927">
        <v>60</v>
      </c>
      <c r="N927" s="2">
        <v>15286</v>
      </c>
      <c r="O927" s="2">
        <v>0</v>
      </c>
      <c r="P927" s="2">
        <v>254.76</v>
      </c>
      <c r="Q927" s="2">
        <v>880</v>
      </c>
      <c r="R927" s="2">
        <v>0</v>
      </c>
      <c r="S927" s="2">
        <v>3821.5</v>
      </c>
      <c r="T927" s="2">
        <v>15286</v>
      </c>
      <c r="U927" s="2">
        <v>15286</v>
      </c>
      <c r="V927" s="2">
        <v>777.03</v>
      </c>
      <c r="W927" s="2">
        <v>821.03</v>
      </c>
      <c r="X927" s="2">
        <v>521.34</v>
      </c>
      <c r="Y927" s="2">
        <v>0</v>
      </c>
      <c r="Z927" s="2">
        <v>0</v>
      </c>
      <c r="AA927" s="2">
        <v>328.41</v>
      </c>
      <c r="AB927" s="2">
        <v>1005.76</v>
      </c>
      <c r="AC927" s="2">
        <v>0</v>
      </c>
      <c r="AD927" s="2">
        <v>0</v>
      </c>
      <c r="AE927" s="2"/>
    </row>
    <row r="928" spans="1:31" x14ac:dyDescent="0.25">
      <c r="A928" t="s">
        <v>1967</v>
      </c>
      <c r="B928" t="s">
        <v>1825</v>
      </c>
      <c r="C928" t="s">
        <v>5116</v>
      </c>
      <c r="D928" t="s">
        <v>5117</v>
      </c>
      <c r="E928" t="s">
        <v>1324</v>
      </c>
      <c r="F928" t="s">
        <v>5118</v>
      </c>
      <c r="G928" t="s">
        <v>149</v>
      </c>
      <c r="H928" t="str">
        <f t="shared" si="15"/>
        <v>VDD</v>
      </c>
      <c r="I928" t="s">
        <v>1324</v>
      </c>
      <c r="J928" t="s">
        <v>149</v>
      </c>
      <c r="K928" t="s">
        <v>149</v>
      </c>
      <c r="M928">
        <v>60</v>
      </c>
      <c r="N928" s="2">
        <v>15286</v>
      </c>
      <c r="O928" s="2">
        <v>0</v>
      </c>
      <c r="P928" s="2">
        <v>254.76</v>
      </c>
      <c r="Q928" s="2">
        <v>440</v>
      </c>
      <c r="R928" s="2">
        <v>3056</v>
      </c>
      <c r="S928" s="2">
        <v>3821.5</v>
      </c>
      <c r="T928" s="2">
        <v>15286</v>
      </c>
      <c r="U928" s="2">
        <v>15286</v>
      </c>
      <c r="V928" s="2">
        <v>777.04</v>
      </c>
      <c r="W928" s="2">
        <v>951.84</v>
      </c>
      <c r="X928" s="2">
        <v>604.41</v>
      </c>
      <c r="Y928" s="2">
        <v>0</v>
      </c>
      <c r="Z928" s="2">
        <v>0</v>
      </c>
      <c r="AA928" s="2">
        <v>380.73</v>
      </c>
      <c r="AB928" s="2">
        <v>1165.99</v>
      </c>
      <c r="AC928" s="2">
        <v>0</v>
      </c>
      <c r="AD928" s="2">
        <v>0</v>
      </c>
      <c r="AE928" s="2"/>
    </row>
    <row r="929" spans="1:31" x14ac:dyDescent="0.25">
      <c r="A929" t="s">
        <v>1967</v>
      </c>
      <c r="B929" t="s">
        <v>2224</v>
      </c>
      <c r="C929" t="s">
        <v>5119</v>
      </c>
      <c r="D929" t="s">
        <v>5120</v>
      </c>
      <c r="E929" t="s">
        <v>1325</v>
      </c>
      <c r="F929" t="s">
        <v>5121</v>
      </c>
      <c r="G929" t="s">
        <v>71</v>
      </c>
      <c r="H929" t="str">
        <f t="shared" si="15"/>
        <v>VDD</v>
      </c>
      <c r="I929" t="s">
        <v>1325</v>
      </c>
      <c r="J929" t="s">
        <v>71</v>
      </c>
      <c r="K929" t="s">
        <v>71</v>
      </c>
      <c r="M929">
        <v>60</v>
      </c>
      <c r="N929" s="2">
        <v>15286</v>
      </c>
      <c r="O929" s="2">
        <v>0</v>
      </c>
      <c r="P929" s="2">
        <v>254.76</v>
      </c>
      <c r="Q929" s="2">
        <v>0</v>
      </c>
      <c r="R929" s="2">
        <v>0</v>
      </c>
      <c r="S929" s="2">
        <v>3821.5</v>
      </c>
      <c r="T929" s="2">
        <v>15286</v>
      </c>
      <c r="U929" s="2">
        <v>15286</v>
      </c>
      <c r="V929" s="2">
        <v>777.04</v>
      </c>
      <c r="W929" s="2">
        <v>777.04</v>
      </c>
      <c r="X929" s="2">
        <v>493.41</v>
      </c>
      <c r="Y929" s="2">
        <v>0</v>
      </c>
      <c r="Z929" s="2">
        <v>0</v>
      </c>
      <c r="AA929" s="2">
        <v>310.81</v>
      </c>
      <c r="AB929" s="2">
        <v>951.87</v>
      </c>
      <c r="AC929" s="2">
        <v>0</v>
      </c>
      <c r="AD929" s="2">
        <v>0</v>
      </c>
      <c r="AE929" s="2"/>
    </row>
    <row r="930" spans="1:31" x14ac:dyDescent="0.25">
      <c r="A930" t="s">
        <v>1967</v>
      </c>
      <c r="B930" t="s">
        <v>3345</v>
      </c>
      <c r="C930" t="s">
        <v>5122</v>
      </c>
      <c r="D930" t="s">
        <v>5123</v>
      </c>
      <c r="E930" t="s">
        <v>1326</v>
      </c>
      <c r="F930" t="s">
        <v>5124</v>
      </c>
      <c r="G930" t="s">
        <v>1009</v>
      </c>
      <c r="H930" t="str">
        <f t="shared" si="15"/>
        <v>VDD</v>
      </c>
      <c r="I930" t="s">
        <v>1326</v>
      </c>
      <c r="J930" t="s">
        <v>1009</v>
      </c>
      <c r="K930" t="s">
        <v>1009</v>
      </c>
      <c r="M930">
        <v>60</v>
      </c>
      <c r="N930" s="2">
        <v>11092</v>
      </c>
      <c r="O930" s="2">
        <v>0</v>
      </c>
      <c r="P930" s="2">
        <v>161.56</v>
      </c>
      <c r="Q930" s="2">
        <v>880</v>
      </c>
      <c r="R930" s="2">
        <v>0</v>
      </c>
      <c r="S930" s="2">
        <v>2423.5</v>
      </c>
      <c r="T930" s="2">
        <v>11092</v>
      </c>
      <c r="U930" s="2">
        <v>11092</v>
      </c>
      <c r="V930" s="2">
        <v>562.67999999999995</v>
      </c>
      <c r="W930" s="2">
        <v>606.67999999999995</v>
      </c>
      <c r="X930" s="2">
        <v>385.24</v>
      </c>
      <c r="Y930" s="2">
        <v>0</v>
      </c>
      <c r="Z930" s="2">
        <v>788.67</v>
      </c>
      <c r="AA930" s="2">
        <v>242.67</v>
      </c>
      <c r="AB930" s="2">
        <v>743.16</v>
      </c>
      <c r="AC930" s="2">
        <v>0</v>
      </c>
      <c r="AD930" s="2">
        <v>242.67</v>
      </c>
      <c r="AE930" s="2"/>
    </row>
    <row r="931" spans="1:31" x14ac:dyDescent="0.25">
      <c r="A931" t="s">
        <v>1967</v>
      </c>
      <c r="B931" t="s">
        <v>3345</v>
      </c>
      <c r="C931" t="s">
        <v>3941</v>
      </c>
      <c r="D931" t="s">
        <v>5125</v>
      </c>
      <c r="E931" t="s">
        <v>1327</v>
      </c>
      <c r="F931" t="s">
        <v>5126</v>
      </c>
      <c r="G931" t="s">
        <v>1328</v>
      </c>
      <c r="H931" t="str">
        <f t="shared" si="15"/>
        <v>VDD</v>
      </c>
      <c r="I931" t="s">
        <v>1327</v>
      </c>
      <c r="J931" t="s">
        <v>1328</v>
      </c>
      <c r="K931" t="s">
        <v>1328</v>
      </c>
      <c r="M931">
        <v>60</v>
      </c>
      <c r="N931" s="2">
        <v>15286</v>
      </c>
      <c r="O931" s="2">
        <v>0</v>
      </c>
      <c r="P931" s="2">
        <v>254.76</v>
      </c>
      <c r="Q931" s="2">
        <v>440</v>
      </c>
      <c r="R931" s="2">
        <v>0</v>
      </c>
      <c r="S931" s="2">
        <v>3821.5</v>
      </c>
      <c r="T931" s="2">
        <v>15286</v>
      </c>
      <c r="U931" s="2">
        <v>15286</v>
      </c>
      <c r="V931" s="2">
        <v>777.04</v>
      </c>
      <c r="W931" s="2">
        <v>799.04</v>
      </c>
      <c r="X931" s="2">
        <v>507.39</v>
      </c>
      <c r="Y931" s="2">
        <v>0</v>
      </c>
      <c r="Z931" s="2">
        <v>0</v>
      </c>
      <c r="AA931" s="2">
        <v>319.61</v>
      </c>
      <c r="AB931" s="2">
        <v>978.8</v>
      </c>
      <c r="AC931" s="2">
        <v>0</v>
      </c>
      <c r="AD931" s="2">
        <v>0</v>
      </c>
      <c r="AE931" s="2"/>
    </row>
    <row r="932" spans="1:31" x14ac:dyDescent="0.25">
      <c r="A932" s="3" t="s">
        <v>4951</v>
      </c>
      <c r="B932" s="3" t="s">
        <v>3345</v>
      </c>
      <c r="C932" s="3" t="s">
        <v>5966</v>
      </c>
      <c r="D932" s="3"/>
      <c r="E932" s="3"/>
      <c r="F932" s="3"/>
      <c r="G932" s="3" t="s">
        <v>3</v>
      </c>
      <c r="H932" t="str">
        <f t="shared" si="15"/>
        <v>FAL</v>
      </c>
      <c r="I932" t="s">
        <v>1760</v>
      </c>
      <c r="J932" t="s">
        <v>1708</v>
      </c>
      <c r="K932" t="s">
        <v>1708</v>
      </c>
      <c r="M932">
        <v>60</v>
      </c>
      <c r="N932" s="2">
        <v>7270.5</v>
      </c>
      <c r="O932" s="2">
        <v>0</v>
      </c>
      <c r="P932" s="2">
        <v>161.56</v>
      </c>
      <c r="Q932" s="2">
        <v>0</v>
      </c>
      <c r="R932" s="2">
        <v>0</v>
      </c>
      <c r="S932" s="2">
        <v>2423.5</v>
      </c>
      <c r="T932" s="2">
        <v>7270.5</v>
      </c>
      <c r="U932" s="2">
        <v>7270.5</v>
      </c>
      <c r="V932" s="2">
        <v>371.59</v>
      </c>
      <c r="W932" s="2">
        <v>371.59</v>
      </c>
      <c r="X932" s="2">
        <v>235.95</v>
      </c>
      <c r="Y932" s="2">
        <v>0</v>
      </c>
      <c r="Z932" s="2">
        <v>0</v>
      </c>
      <c r="AA932" s="2">
        <v>148.63999999999999</v>
      </c>
      <c r="AB932" s="2">
        <v>455.19</v>
      </c>
      <c r="AC932" s="2">
        <v>0</v>
      </c>
      <c r="AD932" s="2">
        <v>0</v>
      </c>
      <c r="AE932" s="2"/>
    </row>
    <row r="933" spans="1:31" x14ac:dyDescent="0.25">
      <c r="A933" t="s">
        <v>1967</v>
      </c>
      <c r="B933" t="s">
        <v>3285</v>
      </c>
      <c r="C933" t="s">
        <v>5127</v>
      </c>
      <c r="D933" t="s">
        <v>5128</v>
      </c>
      <c r="E933" t="s">
        <v>1329</v>
      </c>
      <c r="F933" t="s">
        <v>5129</v>
      </c>
      <c r="G933" t="s">
        <v>1330</v>
      </c>
      <c r="H933" t="str">
        <f t="shared" si="15"/>
        <v>VDD</v>
      </c>
      <c r="I933" t="s">
        <v>1329</v>
      </c>
      <c r="J933" t="s">
        <v>1330</v>
      </c>
      <c r="K933" t="s">
        <v>1330</v>
      </c>
      <c r="M933">
        <v>60</v>
      </c>
      <c r="N933" s="2">
        <v>10480</v>
      </c>
      <c r="O933" s="2">
        <v>0</v>
      </c>
      <c r="P933" s="2">
        <v>174.66</v>
      </c>
      <c r="Q933" s="2">
        <v>2500</v>
      </c>
      <c r="R933" s="2">
        <v>0</v>
      </c>
      <c r="S933" s="2">
        <v>2620</v>
      </c>
      <c r="T933" s="2">
        <v>10480</v>
      </c>
      <c r="U933" s="2">
        <v>10480</v>
      </c>
      <c r="V933" s="2">
        <v>532.73</v>
      </c>
      <c r="W933" s="2">
        <v>657.73</v>
      </c>
      <c r="X933" s="2">
        <v>417.65</v>
      </c>
      <c r="Y933" s="2">
        <v>0</v>
      </c>
      <c r="Z933" s="2">
        <v>0</v>
      </c>
      <c r="AA933" s="2">
        <v>263.08999999999997</v>
      </c>
      <c r="AB933" s="2">
        <v>805.72</v>
      </c>
      <c r="AC933" s="2">
        <v>0</v>
      </c>
      <c r="AD933" s="2">
        <v>0</v>
      </c>
      <c r="AE933" s="2"/>
    </row>
    <row r="934" spans="1:31" x14ac:dyDescent="0.25">
      <c r="A934" t="s">
        <v>4951</v>
      </c>
      <c r="B934" t="s">
        <v>5130</v>
      </c>
      <c r="C934" t="s">
        <v>5131</v>
      </c>
      <c r="D934" t="s">
        <v>5132</v>
      </c>
      <c r="E934" t="s">
        <v>1331</v>
      </c>
      <c r="F934" t="s">
        <v>5133</v>
      </c>
      <c r="G934" t="s">
        <v>113</v>
      </c>
      <c r="H934" t="str">
        <f t="shared" si="15"/>
        <v>VDD</v>
      </c>
      <c r="I934" t="s">
        <v>1331</v>
      </c>
      <c r="J934" t="s">
        <v>113</v>
      </c>
      <c r="K934" t="s">
        <v>113</v>
      </c>
      <c r="M934">
        <v>60</v>
      </c>
      <c r="N934" s="2">
        <v>15286</v>
      </c>
      <c r="O934" s="2">
        <v>0</v>
      </c>
      <c r="P934" s="2">
        <v>254.76</v>
      </c>
      <c r="Q934" s="2">
        <v>0</v>
      </c>
      <c r="R934" s="2">
        <v>0</v>
      </c>
      <c r="S934" s="2">
        <v>3821.5</v>
      </c>
      <c r="T934" s="2">
        <v>15286</v>
      </c>
      <c r="U934" s="2">
        <v>15286</v>
      </c>
      <c r="V934" s="2">
        <v>777.04</v>
      </c>
      <c r="W934" s="2">
        <v>777.04</v>
      </c>
      <c r="X934" s="2">
        <v>493.41</v>
      </c>
      <c r="Y934" s="2">
        <v>0</v>
      </c>
      <c r="Z934" s="2">
        <v>0</v>
      </c>
      <c r="AA934" s="2">
        <v>310.81</v>
      </c>
      <c r="AB934" s="2">
        <v>951.87</v>
      </c>
      <c r="AC934" s="2">
        <v>0</v>
      </c>
      <c r="AD934" s="2">
        <v>0</v>
      </c>
      <c r="AE934" s="2"/>
    </row>
    <row r="935" spans="1:31" x14ac:dyDescent="0.25">
      <c r="A935" t="s">
        <v>5112</v>
      </c>
      <c r="B935" t="s">
        <v>5134</v>
      </c>
      <c r="C935" t="s">
        <v>5135</v>
      </c>
      <c r="D935" t="s">
        <v>5136</v>
      </c>
      <c r="E935" t="s">
        <v>1332</v>
      </c>
      <c r="F935" t="s">
        <v>5137</v>
      </c>
      <c r="G935" t="s">
        <v>109</v>
      </c>
      <c r="H935" t="str">
        <f t="shared" si="15"/>
        <v>VDD</v>
      </c>
      <c r="I935" t="s">
        <v>1332</v>
      </c>
      <c r="J935" t="s">
        <v>109</v>
      </c>
      <c r="K935" t="s">
        <v>109</v>
      </c>
      <c r="M935">
        <v>60</v>
      </c>
      <c r="N935" s="2">
        <v>16330</v>
      </c>
      <c r="O935" s="2">
        <v>0</v>
      </c>
      <c r="P935" s="2">
        <v>272.16000000000003</v>
      </c>
      <c r="Q935" s="2">
        <v>0</v>
      </c>
      <c r="R935" s="2">
        <v>0</v>
      </c>
      <c r="S935" s="2">
        <v>4082.5</v>
      </c>
      <c r="T935" s="2">
        <v>16330</v>
      </c>
      <c r="U935" s="2">
        <v>16330</v>
      </c>
      <c r="V935" s="2">
        <v>830.1</v>
      </c>
      <c r="W935" s="2">
        <v>830.1</v>
      </c>
      <c r="X935" s="2">
        <v>527.1</v>
      </c>
      <c r="Y935" s="2">
        <v>0</v>
      </c>
      <c r="Z935" s="2">
        <v>0</v>
      </c>
      <c r="AA935" s="2">
        <v>332.04</v>
      </c>
      <c r="AB935" s="2">
        <v>1016.87</v>
      </c>
      <c r="AC935" s="2">
        <v>0</v>
      </c>
      <c r="AD935" s="2">
        <v>0</v>
      </c>
      <c r="AE935" s="2"/>
    </row>
    <row r="936" spans="1:31" x14ac:dyDescent="0.25">
      <c r="A936" t="s">
        <v>3764</v>
      </c>
      <c r="B936" t="s">
        <v>1937</v>
      </c>
      <c r="C936" t="s">
        <v>5138</v>
      </c>
      <c r="D936" t="s">
        <v>5139</v>
      </c>
      <c r="E936" t="s">
        <v>1333</v>
      </c>
      <c r="F936" t="s">
        <v>5140</v>
      </c>
      <c r="G936" t="s">
        <v>64</v>
      </c>
      <c r="H936" t="str">
        <f t="shared" si="15"/>
        <v>VDD</v>
      </c>
      <c r="I936" t="s">
        <v>1333</v>
      </c>
      <c r="J936" t="s">
        <v>64</v>
      </c>
      <c r="K936" t="s">
        <v>64</v>
      </c>
      <c r="M936">
        <v>60</v>
      </c>
      <c r="N936" s="2">
        <v>11516</v>
      </c>
      <c r="O936" s="2">
        <v>0</v>
      </c>
      <c r="P936" s="2">
        <v>191.93</v>
      </c>
      <c r="Q936" s="2">
        <v>880</v>
      </c>
      <c r="R936" s="2">
        <v>0</v>
      </c>
      <c r="S936" s="2">
        <v>2879</v>
      </c>
      <c r="T936" s="2">
        <v>11516</v>
      </c>
      <c r="U936" s="2">
        <v>11516</v>
      </c>
      <c r="V936" s="2">
        <v>585.39</v>
      </c>
      <c r="W936" s="2">
        <v>629.39</v>
      </c>
      <c r="X936" s="2">
        <v>399.65</v>
      </c>
      <c r="Y936" s="2">
        <v>0</v>
      </c>
      <c r="Z936" s="2">
        <v>0</v>
      </c>
      <c r="AA936" s="2">
        <v>251.75</v>
      </c>
      <c r="AB936" s="2">
        <v>770.99</v>
      </c>
      <c r="AC936" s="2">
        <v>0</v>
      </c>
      <c r="AD936" s="2">
        <v>0</v>
      </c>
      <c r="AE936" s="2"/>
    </row>
    <row r="937" spans="1:31" x14ac:dyDescent="0.25">
      <c r="A937" t="s">
        <v>1897</v>
      </c>
      <c r="B937" t="s">
        <v>5141</v>
      </c>
      <c r="C937" t="s">
        <v>5142</v>
      </c>
      <c r="D937" t="s">
        <v>5143</v>
      </c>
      <c r="E937" t="s">
        <v>1334</v>
      </c>
      <c r="F937" t="s">
        <v>5144</v>
      </c>
      <c r="G937" t="s">
        <v>215</v>
      </c>
      <c r="H937" t="str">
        <f t="shared" si="15"/>
        <v>VDD</v>
      </c>
      <c r="I937" t="s">
        <v>1334</v>
      </c>
      <c r="J937" t="s">
        <v>215</v>
      </c>
      <c r="K937" t="s">
        <v>215</v>
      </c>
      <c r="M937">
        <v>60</v>
      </c>
      <c r="N937" s="2">
        <v>12722</v>
      </c>
      <c r="O937" s="2">
        <v>0</v>
      </c>
      <c r="P937" s="2">
        <v>212.03</v>
      </c>
      <c r="Q937" s="2">
        <v>0</v>
      </c>
      <c r="R937" s="2">
        <v>0</v>
      </c>
      <c r="S937" s="2">
        <v>3180.5</v>
      </c>
      <c r="T937" s="2">
        <v>12722</v>
      </c>
      <c r="U937" s="2">
        <v>12722</v>
      </c>
      <c r="V937" s="2">
        <v>646.70000000000005</v>
      </c>
      <c r="W937" s="2">
        <v>646.70000000000005</v>
      </c>
      <c r="X937" s="2">
        <v>410.65</v>
      </c>
      <c r="Y937" s="2">
        <v>0</v>
      </c>
      <c r="Z937" s="2">
        <v>0</v>
      </c>
      <c r="AA937" s="2">
        <v>258.68</v>
      </c>
      <c r="AB937" s="2">
        <v>792.21</v>
      </c>
      <c r="AC937" s="2">
        <v>0</v>
      </c>
      <c r="AD937" s="2">
        <v>0</v>
      </c>
      <c r="AE937" s="2"/>
    </row>
    <row r="938" spans="1:31" x14ac:dyDescent="0.25">
      <c r="A938" t="s">
        <v>5145</v>
      </c>
      <c r="B938" t="s">
        <v>2019</v>
      </c>
      <c r="C938" t="s">
        <v>5146</v>
      </c>
      <c r="D938" t="s">
        <v>5147</v>
      </c>
      <c r="E938" t="s">
        <v>1335</v>
      </c>
      <c r="F938" t="s">
        <v>5148</v>
      </c>
      <c r="G938" t="s">
        <v>1336</v>
      </c>
      <c r="H938" t="str">
        <f t="shared" si="15"/>
        <v>VDD</v>
      </c>
      <c r="I938" t="s">
        <v>1335</v>
      </c>
      <c r="J938" t="s">
        <v>1336</v>
      </c>
      <c r="K938" t="s">
        <v>1336</v>
      </c>
      <c r="M938">
        <v>60</v>
      </c>
      <c r="N938" s="2">
        <v>10480</v>
      </c>
      <c r="O938" s="2">
        <v>0</v>
      </c>
      <c r="P938" s="2">
        <v>174.66</v>
      </c>
      <c r="Q938" s="2">
        <v>1760</v>
      </c>
      <c r="R938" s="2">
        <v>0</v>
      </c>
      <c r="S938" s="2">
        <v>2620</v>
      </c>
      <c r="T938" s="2">
        <v>10480</v>
      </c>
      <c r="U938" s="2">
        <v>10480</v>
      </c>
      <c r="V938" s="2">
        <v>532.73</v>
      </c>
      <c r="W938" s="2">
        <v>620.73</v>
      </c>
      <c r="X938" s="2">
        <v>394.17</v>
      </c>
      <c r="Y938" s="2">
        <v>0</v>
      </c>
      <c r="Z938" s="2">
        <v>0</v>
      </c>
      <c r="AA938" s="2">
        <v>248.29</v>
      </c>
      <c r="AB938" s="2">
        <v>760.4</v>
      </c>
      <c r="AC938" s="2">
        <v>0</v>
      </c>
      <c r="AD938" s="2">
        <v>0</v>
      </c>
      <c r="AE938" s="2"/>
    </row>
    <row r="939" spans="1:31" x14ac:dyDescent="0.25">
      <c r="A939" s="3" t="s">
        <v>5967</v>
      </c>
      <c r="B939" s="3"/>
      <c r="C939" s="3" t="s">
        <v>4947</v>
      </c>
      <c r="D939" s="3"/>
      <c r="E939" s="3"/>
      <c r="F939" s="3"/>
      <c r="G939" s="3" t="s">
        <v>3</v>
      </c>
      <c r="H939" t="str">
        <f t="shared" si="15"/>
        <v>FAL</v>
      </c>
      <c r="I939" t="s">
        <v>1795</v>
      </c>
      <c r="J939" t="s">
        <v>1796</v>
      </c>
      <c r="K939" t="s">
        <v>1796</v>
      </c>
      <c r="M939">
        <v>60</v>
      </c>
      <c r="N939" s="2">
        <v>524.01</v>
      </c>
      <c r="O939" s="2">
        <v>0</v>
      </c>
      <c r="P939" s="2">
        <v>0</v>
      </c>
      <c r="Q939" s="2">
        <v>125</v>
      </c>
      <c r="R939" s="2">
        <v>0</v>
      </c>
      <c r="S939" s="2">
        <v>524.01</v>
      </c>
      <c r="T939" s="2">
        <v>524.01</v>
      </c>
      <c r="U939" s="2">
        <v>524.01</v>
      </c>
      <c r="V939" s="2">
        <v>26.2</v>
      </c>
      <c r="W939" s="2">
        <v>32.450000000000003</v>
      </c>
      <c r="X939" s="2">
        <v>20.61</v>
      </c>
      <c r="Y939" s="2">
        <v>0</v>
      </c>
      <c r="Z939" s="2">
        <v>0</v>
      </c>
      <c r="AA939" s="2">
        <v>12.98</v>
      </c>
      <c r="AB939" s="2">
        <v>39.75</v>
      </c>
      <c r="AC939" s="2">
        <v>0</v>
      </c>
      <c r="AD939" s="2">
        <v>0</v>
      </c>
      <c r="AE939" s="2"/>
    </row>
    <row r="940" spans="1:31" x14ac:dyDescent="0.25">
      <c r="A940" t="s">
        <v>5112</v>
      </c>
      <c r="B940" t="s">
        <v>2023</v>
      </c>
      <c r="C940" t="s">
        <v>5149</v>
      </c>
      <c r="D940" t="s">
        <v>5150</v>
      </c>
      <c r="E940" t="s">
        <v>1337</v>
      </c>
      <c r="F940" t="s">
        <v>5151</v>
      </c>
      <c r="G940" t="s">
        <v>1338</v>
      </c>
      <c r="H940" t="str">
        <f t="shared" si="15"/>
        <v>VDD</v>
      </c>
      <c r="I940" t="s">
        <v>1337</v>
      </c>
      <c r="J940" t="s">
        <v>1338</v>
      </c>
      <c r="K940" t="s">
        <v>1338</v>
      </c>
      <c r="M940">
        <v>60</v>
      </c>
      <c r="N940" s="2">
        <v>14366</v>
      </c>
      <c r="O940" s="2">
        <v>1216</v>
      </c>
      <c r="P940" s="2">
        <v>239.43</v>
      </c>
      <c r="Q940" s="2">
        <v>2500</v>
      </c>
      <c r="R940" s="2">
        <v>0</v>
      </c>
      <c r="S940" s="2">
        <v>3591.5</v>
      </c>
      <c r="T940" s="2">
        <v>14366</v>
      </c>
      <c r="U940" s="2">
        <v>14366</v>
      </c>
      <c r="V940" s="2">
        <v>730.27</v>
      </c>
      <c r="W940" s="2">
        <v>916.07</v>
      </c>
      <c r="X940" s="2">
        <v>581.70000000000005</v>
      </c>
      <c r="Y940" s="2">
        <v>0</v>
      </c>
      <c r="Z940" s="2">
        <v>0</v>
      </c>
      <c r="AA940" s="2">
        <v>366.42</v>
      </c>
      <c r="AB940" s="2">
        <v>1122.18</v>
      </c>
      <c r="AC940" s="2">
        <v>0</v>
      </c>
      <c r="AD940" s="2">
        <v>0</v>
      </c>
      <c r="AE940" s="2"/>
    </row>
    <row r="941" spans="1:31" x14ac:dyDescent="0.25">
      <c r="A941" t="s">
        <v>1967</v>
      </c>
      <c r="B941" t="s">
        <v>2267</v>
      </c>
      <c r="C941" t="s">
        <v>5152</v>
      </c>
      <c r="D941" t="s">
        <v>5153</v>
      </c>
      <c r="E941" t="s">
        <v>1339</v>
      </c>
      <c r="F941" t="s">
        <v>5154</v>
      </c>
      <c r="G941" t="s">
        <v>37</v>
      </c>
      <c r="H941" t="str">
        <f t="shared" si="15"/>
        <v>VDD</v>
      </c>
      <c r="I941" t="s">
        <v>1339</v>
      </c>
      <c r="J941" t="s">
        <v>37</v>
      </c>
      <c r="K941" t="s">
        <v>37</v>
      </c>
      <c r="M941">
        <v>60</v>
      </c>
      <c r="N941" s="2">
        <v>12722</v>
      </c>
      <c r="O941" s="2">
        <v>0</v>
      </c>
      <c r="P941" s="2">
        <v>212.03</v>
      </c>
      <c r="Q941" s="2">
        <v>440</v>
      </c>
      <c r="R941" s="2">
        <v>0</v>
      </c>
      <c r="S941" s="2">
        <v>3180.5</v>
      </c>
      <c r="T941" s="2">
        <v>12722</v>
      </c>
      <c r="U941" s="2">
        <v>12722</v>
      </c>
      <c r="V941" s="2">
        <v>646.70000000000005</v>
      </c>
      <c r="W941" s="2">
        <v>668.7</v>
      </c>
      <c r="X941" s="2">
        <v>424.61</v>
      </c>
      <c r="Y941" s="2">
        <v>0</v>
      </c>
      <c r="Z941" s="2">
        <v>0</v>
      </c>
      <c r="AA941" s="2">
        <v>267.48</v>
      </c>
      <c r="AB941" s="2">
        <v>819.14</v>
      </c>
      <c r="AC941" s="2">
        <v>0</v>
      </c>
      <c r="AD941" s="2">
        <v>0</v>
      </c>
      <c r="AE941" s="2"/>
    </row>
    <row r="942" spans="1:31" x14ac:dyDescent="0.25">
      <c r="A942" t="s">
        <v>1967</v>
      </c>
      <c r="B942" t="s">
        <v>2965</v>
      </c>
      <c r="C942" t="s">
        <v>5155</v>
      </c>
      <c r="D942" t="s">
        <v>5156</v>
      </c>
      <c r="E942" t="s">
        <v>1680</v>
      </c>
      <c r="F942" t="s">
        <v>5157</v>
      </c>
      <c r="G942" t="s">
        <v>1681</v>
      </c>
      <c r="H942" t="str">
        <f t="shared" ref="H942:H1001" si="16">IF(E942=I942,"VDD","FAL")</f>
        <v>VDD</v>
      </c>
      <c r="I942" t="s">
        <v>1680</v>
      </c>
      <c r="J942" t="s">
        <v>1681</v>
      </c>
      <c r="K942" t="s">
        <v>1681</v>
      </c>
      <c r="M942">
        <v>60</v>
      </c>
      <c r="N942" s="2">
        <v>15286</v>
      </c>
      <c r="O942" s="2">
        <v>0</v>
      </c>
      <c r="P942" s="2">
        <v>254.76</v>
      </c>
      <c r="Q942" s="2">
        <v>0</v>
      </c>
      <c r="R942" s="2">
        <v>0</v>
      </c>
      <c r="S942" s="2">
        <v>3821.5</v>
      </c>
      <c r="T942" s="2">
        <v>15286</v>
      </c>
      <c r="U942" s="2">
        <v>15286</v>
      </c>
      <c r="V942" s="2">
        <v>777.04</v>
      </c>
      <c r="W942" s="2">
        <v>777.04</v>
      </c>
      <c r="X942" s="2">
        <v>493.41</v>
      </c>
      <c r="Y942" s="2">
        <v>0</v>
      </c>
      <c r="Z942" s="2">
        <v>0</v>
      </c>
      <c r="AA942" s="2">
        <v>310.81</v>
      </c>
      <c r="AB942" s="2">
        <v>951.87</v>
      </c>
      <c r="AC942" s="2">
        <v>0</v>
      </c>
      <c r="AD942" s="2">
        <v>0</v>
      </c>
      <c r="AE942" s="2"/>
    </row>
    <row r="943" spans="1:31" x14ac:dyDescent="0.25">
      <c r="A943" t="s">
        <v>1967</v>
      </c>
      <c r="B943" t="s">
        <v>2027</v>
      </c>
      <c r="C943" t="s">
        <v>5158</v>
      </c>
      <c r="D943" t="s">
        <v>5159</v>
      </c>
      <c r="E943" t="s">
        <v>1340</v>
      </c>
      <c r="F943" t="s">
        <v>5160</v>
      </c>
      <c r="G943" t="s">
        <v>1341</v>
      </c>
      <c r="H943" t="str">
        <f t="shared" si="16"/>
        <v>VDD</v>
      </c>
      <c r="I943" t="s">
        <v>1340</v>
      </c>
      <c r="J943" t="s">
        <v>1341</v>
      </c>
      <c r="K943" t="s">
        <v>885</v>
      </c>
      <c r="M943">
        <v>60</v>
      </c>
      <c r="N943" s="2">
        <v>10480</v>
      </c>
      <c r="O943" s="2">
        <v>0</v>
      </c>
      <c r="P943" s="2">
        <v>174.66</v>
      </c>
      <c r="Q943" s="2">
        <v>1760</v>
      </c>
      <c r="R943" s="2">
        <v>0</v>
      </c>
      <c r="S943" s="2">
        <v>2620</v>
      </c>
      <c r="T943" s="2">
        <v>10480</v>
      </c>
      <c r="U943" s="2">
        <v>10480</v>
      </c>
      <c r="V943" s="2">
        <v>532.73</v>
      </c>
      <c r="W943" s="2">
        <v>620.73</v>
      </c>
      <c r="X943" s="2">
        <v>394.16</v>
      </c>
      <c r="Y943" s="2">
        <v>0</v>
      </c>
      <c r="Z943" s="2">
        <v>0</v>
      </c>
      <c r="AA943" s="2">
        <v>248.29</v>
      </c>
      <c r="AB943" s="2">
        <v>760.39</v>
      </c>
      <c r="AC943" s="2">
        <v>0</v>
      </c>
      <c r="AD943" s="2">
        <v>0</v>
      </c>
      <c r="AE943" s="2"/>
    </row>
    <row r="944" spans="1:31" x14ac:dyDescent="0.25">
      <c r="A944" t="s">
        <v>1967</v>
      </c>
      <c r="B944" t="s">
        <v>5161</v>
      </c>
      <c r="C944" t="s">
        <v>5162</v>
      </c>
      <c r="D944" t="s">
        <v>5163</v>
      </c>
      <c r="E944" t="s">
        <v>1342</v>
      </c>
      <c r="F944" t="s">
        <v>5164</v>
      </c>
      <c r="G944" t="s">
        <v>136</v>
      </c>
      <c r="H944" t="str">
        <f t="shared" si="16"/>
        <v>VDD</v>
      </c>
      <c r="I944" t="s">
        <v>1342</v>
      </c>
      <c r="J944" t="s">
        <v>136</v>
      </c>
      <c r="K944" t="s">
        <v>136</v>
      </c>
      <c r="M944">
        <v>60</v>
      </c>
      <c r="N944" s="2">
        <v>11516</v>
      </c>
      <c r="O944" s="2">
        <v>0</v>
      </c>
      <c r="P944" s="2">
        <v>191.93</v>
      </c>
      <c r="Q944" s="2">
        <v>0</v>
      </c>
      <c r="R944" s="2">
        <v>2304</v>
      </c>
      <c r="S944" s="2">
        <v>2879</v>
      </c>
      <c r="T944" s="2">
        <v>11516</v>
      </c>
      <c r="U944" s="2">
        <v>11516</v>
      </c>
      <c r="V944" s="2">
        <v>585.39</v>
      </c>
      <c r="W944" s="2">
        <v>700.59</v>
      </c>
      <c r="X944" s="2">
        <v>444.88</v>
      </c>
      <c r="Y944" s="2">
        <v>0</v>
      </c>
      <c r="Z944" s="2">
        <v>0</v>
      </c>
      <c r="AA944" s="2">
        <v>280.23</v>
      </c>
      <c r="AB944" s="2">
        <v>858.22</v>
      </c>
      <c r="AC944" s="2">
        <v>0</v>
      </c>
      <c r="AD944" s="2">
        <v>0</v>
      </c>
      <c r="AE944" s="2"/>
    </row>
    <row r="945" spans="1:31" x14ac:dyDescent="0.25">
      <c r="A945" t="s">
        <v>1967</v>
      </c>
      <c r="B945" t="s">
        <v>5165</v>
      </c>
      <c r="C945" t="s">
        <v>2750</v>
      </c>
      <c r="D945" t="s">
        <v>5166</v>
      </c>
      <c r="E945" t="s">
        <v>1343</v>
      </c>
      <c r="F945" t="s">
        <v>5167</v>
      </c>
      <c r="G945" t="s">
        <v>113</v>
      </c>
      <c r="H945" t="str">
        <f t="shared" si="16"/>
        <v>VDD</v>
      </c>
      <c r="I945" t="s">
        <v>1343</v>
      </c>
      <c r="J945" t="s">
        <v>113</v>
      </c>
      <c r="K945" t="s">
        <v>113</v>
      </c>
      <c r="M945">
        <v>60</v>
      </c>
      <c r="N945" s="2">
        <v>15286</v>
      </c>
      <c r="O945" s="2">
        <v>0</v>
      </c>
      <c r="P945" s="2">
        <v>254.76</v>
      </c>
      <c r="Q945" s="2">
        <v>0</v>
      </c>
      <c r="R945" s="2">
        <v>0</v>
      </c>
      <c r="S945" s="2">
        <v>3821.5</v>
      </c>
      <c r="T945" s="2">
        <v>15286</v>
      </c>
      <c r="U945" s="2">
        <v>15286</v>
      </c>
      <c r="V945" s="2">
        <v>777.03</v>
      </c>
      <c r="W945" s="2">
        <v>777.03</v>
      </c>
      <c r="X945" s="2">
        <v>493.41</v>
      </c>
      <c r="Y945" s="2">
        <v>0</v>
      </c>
      <c r="Z945" s="2">
        <v>0</v>
      </c>
      <c r="AA945" s="2">
        <v>310.81</v>
      </c>
      <c r="AB945" s="2">
        <v>951.86</v>
      </c>
      <c r="AC945" s="2">
        <v>0</v>
      </c>
      <c r="AD945" s="2">
        <v>0</v>
      </c>
      <c r="AE945" s="2"/>
    </row>
    <row r="946" spans="1:31" x14ac:dyDescent="0.25">
      <c r="A946" t="s">
        <v>1967</v>
      </c>
      <c r="B946" t="s">
        <v>3281</v>
      </c>
      <c r="C946" t="s">
        <v>5168</v>
      </c>
      <c r="D946" t="s">
        <v>5169</v>
      </c>
      <c r="E946" t="s">
        <v>1344</v>
      </c>
      <c r="F946" t="s">
        <v>5170</v>
      </c>
      <c r="G946" t="s">
        <v>1246</v>
      </c>
      <c r="H946" t="str">
        <f t="shared" si="16"/>
        <v>VDD</v>
      </c>
      <c r="I946" t="s">
        <v>1344</v>
      </c>
      <c r="J946" t="s">
        <v>1246</v>
      </c>
      <c r="K946" t="s">
        <v>1246</v>
      </c>
      <c r="M946">
        <v>60</v>
      </c>
      <c r="N946" s="2">
        <v>10480</v>
      </c>
      <c r="O946" s="2">
        <v>0</v>
      </c>
      <c r="P946" s="2">
        <v>174.66</v>
      </c>
      <c r="Q946" s="2">
        <v>2500</v>
      </c>
      <c r="R946" s="2">
        <v>0</v>
      </c>
      <c r="S946" s="2">
        <v>2620</v>
      </c>
      <c r="T946" s="2">
        <v>10480</v>
      </c>
      <c r="U946" s="2">
        <v>10480</v>
      </c>
      <c r="V946" s="2">
        <v>532.73</v>
      </c>
      <c r="W946" s="2">
        <v>657.73</v>
      </c>
      <c r="X946" s="2">
        <v>417.65</v>
      </c>
      <c r="Y946" s="2">
        <v>0</v>
      </c>
      <c r="Z946" s="2">
        <v>0</v>
      </c>
      <c r="AA946" s="2">
        <v>263.08999999999997</v>
      </c>
      <c r="AB946" s="2">
        <v>805.72</v>
      </c>
      <c r="AC946" s="2">
        <v>0</v>
      </c>
      <c r="AD946" s="2">
        <v>0</v>
      </c>
      <c r="AE946" s="2"/>
    </row>
    <row r="947" spans="1:31" x14ac:dyDescent="0.25">
      <c r="A947" t="s">
        <v>1967</v>
      </c>
      <c r="B947" t="s">
        <v>1942</v>
      </c>
      <c r="C947" t="s">
        <v>3386</v>
      </c>
      <c r="D947" t="s">
        <v>5171</v>
      </c>
      <c r="E947" t="s">
        <v>1345</v>
      </c>
      <c r="F947" t="s">
        <v>5172</v>
      </c>
      <c r="G947" t="s">
        <v>136</v>
      </c>
      <c r="H947" t="str">
        <f t="shared" si="16"/>
        <v>VDD</v>
      </c>
      <c r="I947" t="s">
        <v>1345</v>
      </c>
      <c r="J947" t="s">
        <v>136</v>
      </c>
      <c r="K947" t="s">
        <v>136</v>
      </c>
      <c r="M947">
        <v>60</v>
      </c>
      <c r="N947" s="2">
        <v>12044</v>
      </c>
      <c r="O947" s="2">
        <v>0</v>
      </c>
      <c r="P947" s="2">
        <v>200.73</v>
      </c>
      <c r="Q947" s="2">
        <v>0</v>
      </c>
      <c r="R947" s="2">
        <v>2408</v>
      </c>
      <c r="S947" s="2">
        <v>3011</v>
      </c>
      <c r="T947" s="2">
        <v>12044</v>
      </c>
      <c r="U947" s="2">
        <v>12044</v>
      </c>
      <c r="V947" s="2">
        <v>612.23</v>
      </c>
      <c r="W947" s="2">
        <v>732.63</v>
      </c>
      <c r="X947" s="2">
        <v>465.21</v>
      </c>
      <c r="Y947" s="2">
        <v>0</v>
      </c>
      <c r="Z947" s="2">
        <v>0</v>
      </c>
      <c r="AA947" s="2">
        <v>293.05</v>
      </c>
      <c r="AB947" s="2">
        <v>897.48</v>
      </c>
      <c r="AC947" s="2">
        <v>0</v>
      </c>
      <c r="AD947" s="2">
        <v>0</v>
      </c>
      <c r="AE947" s="2"/>
    </row>
    <row r="948" spans="1:31" x14ac:dyDescent="0.25">
      <c r="A948" t="s">
        <v>5112</v>
      </c>
      <c r="B948" t="s">
        <v>5173</v>
      </c>
      <c r="C948" t="s">
        <v>5174</v>
      </c>
      <c r="D948" t="s">
        <v>5175</v>
      </c>
      <c r="E948" t="s">
        <v>1346</v>
      </c>
      <c r="F948" t="s">
        <v>5176</v>
      </c>
      <c r="G948" t="s">
        <v>54</v>
      </c>
      <c r="H948" t="str">
        <f t="shared" si="16"/>
        <v>VDD</v>
      </c>
      <c r="I948" t="s">
        <v>1346</v>
      </c>
      <c r="J948" t="s">
        <v>54</v>
      </c>
      <c r="K948" t="s">
        <v>54</v>
      </c>
      <c r="M948">
        <v>60</v>
      </c>
      <c r="N948" s="2">
        <v>9694</v>
      </c>
      <c r="O948" s="2">
        <v>0</v>
      </c>
      <c r="P948" s="2">
        <v>161.56</v>
      </c>
      <c r="Q948" s="2">
        <v>0</v>
      </c>
      <c r="R948" s="2">
        <v>0</v>
      </c>
      <c r="S948" s="2">
        <v>2423.5</v>
      </c>
      <c r="T948" s="2">
        <v>9694</v>
      </c>
      <c r="U948" s="2">
        <v>9694</v>
      </c>
      <c r="V948" s="2">
        <v>492.78</v>
      </c>
      <c r="W948" s="2">
        <v>492.78</v>
      </c>
      <c r="X948" s="2">
        <v>312.91000000000003</v>
      </c>
      <c r="Y948" s="2">
        <v>0</v>
      </c>
      <c r="Z948" s="2">
        <v>0</v>
      </c>
      <c r="AA948" s="2">
        <v>197.11</v>
      </c>
      <c r="AB948" s="2">
        <v>603.64</v>
      </c>
      <c r="AC948" s="2">
        <v>0</v>
      </c>
      <c r="AD948" s="2">
        <v>0</v>
      </c>
      <c r="AE948" s="2"/>
    </row>
    <row r="949" spans="1:31" x14ac:dyDescent="0.25">
      <c r="A949" t="s">
        <v>1967</v>
      </c>
      <c r="B949" t="s">
        <v>5177</v>
      </c>
      <c r="C949" t="s">
        <v>1923</v>
      </c>
      <c r="D949" t="s">
        <v>5178</v>
      </c>
      <c r="E949" t="s">
        <v>1347</v>
      </c>
      <c r="F949" t="s">
        <v>5179</v>
      </c>
      <c r="G949" t="s">
        <v>1348</v>
      </c>
      <c r="H949" t="str">
        <f t="shared" si="16"/>
        <v>VDD</v>
      </c>
      <c r="I949" t="s">
        <v>1347</v>
      </c>
      <c r="J949" t="s">
        <v>1348</v>
      </c>
      <c r="K949" t="s">
        <v>1348</v>
      </c>
      <c r="M949">
        <v>60</v>
      </c>
      <c r="N949" s="2">
        <v>16134</v>
      </c>
      <c r="O949" s="2">
        <v>0</v>
      </c>
      <c r="P949" s="2">
        <v>268.89999999999998</v>
      </c>
      <c r="Q949" s="2">
        <v>440</v>
      </c>
      <c r="R949" s="2">
        <v>0</v>
      </c>
      <c r="S949" s="2">
        <v>4033.5</v>
      </c>
      <c r="T949" s="2">
        <v>16134</v>
      </c>
      <c r="U949" s="2">
        <v>16134</v>
      </c>
      <c r="V949" s="2">
        <v>820.15</v>
      </c>
      <c r="W949" s="2">
        <v>842.15</v>
      </c>
      <c r="X949" s="2">
        <v>534.76</v>
      </c>
      <c r="Y949" s="2">
        <v>0</v>
      </c>
      <c r="Z949" s="2">
        <v>0</v>
      </c>
      <c r="AA949" s="2">
        <v>336.85</v>
      </c>
      <c r="AB949" s="2">
        <v>1031.6099999999999</v>
      </c>
      <c r="AC949" s="2">
        <v>0</v>
      </c>
      <c r="AD949" s="2">
        <v>0</v>
      </c>
      <c r="AE949" s="2"/>
    </row>
    <row r="950" spans="1:31" x14ac:dyDescent="0.25">
      <c r="A950" t="s">
        <v>4223</v>
      </c>
      <c r="B950" t="s">
        <v>2182</v>
      </c>
      <c r="C950" t="s">
        <v>5180</v>
      </c>
      <c r="D950" t="s">
        <v>5181</v>
      </c>
      <c r="E950" t="s">
        <v>1349</v>
      </c>
      <c r="F950" t="s">
        <v>5182</v>
      </c>
      <c r="G950" t="s">
        <v>1350</v>
      </c>
      <c r="H950" t="str">
        <f t="shared" si="16"/>
        <v>VDD</v>
      </c>
      <c r="I950" t="s">
        <v>1349</v>
      </c>
      <c r="J950" t="s">
        <v>1350</v>
      </c>
      <c r="K950" t="s">
        <v>1350</v>
      </c>
      <c r="M950">
        <v>60</v>
      </c>
      <c r="N950" s="2">
        <v>10480</v>
      </c>
      <c r="O950" s="2">
        <v>0</v>
      </c>
      <c r="P950" s="2">
        <v>174.66</v>
      </c>
      <c r="Q950" s="2">
        <v>1320</v>
      </c>
      <c r="R950" s="2">
        <v>0</v>
      </c>
      <c r="S950" s="2">
        <v>2620</v>
      </c>
      <c r="T950" s="2">
        <v>10480</v>
      </c>
      <c r="U950" s="2">
        <v>10480</v>
      </c>
      <c r="V950" s="2">
        <v>532.73</v>
      </c>
      <c r="W950" s="2">
        <v>598.73</v>
      </c>
      <c r="X950" s="2">
        <v>380.18</v>
      </c>
      <c r="Y950" s="2">
        <v>0</v>
      </c>
      <c r="Z950" s="2">
        <v>0</v>
      </c>
      <c r="AA950" s="2">
        <v>239.49</v>
      </c>
      <c r="AB950" s="2">
        <v>733.44</v>
      </c>
      <c r="AC950" s="2">
        <v>0</v>
      </c>
      <c r="AD950" s="2">
        <v>0</v>
      </c>
      <c r="AE950" s="2"/>
    </row>
    <row r="951" spans="1:31" x14ac:dyDescent="0.25">
      <c r="A951" t="s">
        <v>1967</v>
      </c>
      <c r="B951" t="s">
        <v>2167</v>
      </c>
      <c r="C951" t="s">
        <v>5183</v>
      </c>
      <c r="D951" t="s">
        <v>5184</v>
      </c>
      <c r="E951" t="s">
        <v>1351</v>
      </c>
      <c r="F951" t="s">
        <v>5185</v>
      </c>
      <c r="G951" t="s">
        <v>43</v>
      </c>
      <c r="H951" t="str">
        <f t="shared" si="16"/>
        <v>VDD</v>
      </c>
      <c r="I951" t="s">
        <v>1351</v>
      </c>
      <c r="J951" t="s">
        <v>43</v>
      </c>
      <c r="K951" t="s">
        <v>43</v>
      </c>
      <c r="M951">
        <v>60</v>
      </c>
      <c r="N951" s="2">
        <v>9694</v>
      </c>
      <c r="O951" s="2">
        <v>0</v>
      </c>
      <c r="P951" s="2">
        <v>161.56</v>
      </c>
      <c r="Q951" s="2">
        <v>0</v>
      </c>
      <c r="R951" s="2">
        <v>0</v>
      </c>
      <c r="S951" s="2">
        <v>2423.5</v>
      </c>
      <c r="T951" s="2">
        <v>9694</v>
      </c>
      <c r="U951" s="2">
        <v>9694</v>
      </c>
      <c r="V951" s="2">
        <v>492.78</v>
      </c>
      <c r="W951" s="2">
        <v>492.78</v>
      </c>
      <c r="X951" s="2">
        <v>312.91000000000003</v>
      </c>
      <c r="Y951" s="2">
        <v>0</v>
      </c>
      <c r="Z951" s="2">
        <v>0</v>
      </c>
      <c r="AA951" s="2">
        <v>197.11</v>
      </c>
      <c r="AB951" s="2">
        <v>603.64</v>
      </c>
      <c r="AC951" s="2">
        <v>0</v>
      </c>
      <c r="AD951" s="2">
        <v>0</v>
      </c>
      <c r="AE951" s="2"/>
    </row>
    <row r="952" spans="1:31" x14ac:dyDescent="0.25">
      <c r="A952" t="s">
        <v>1967</v>
      </c>
      <c r="B952" t="s">
        <v>1874</v>
      </c>
      <c r="C952" t="s">
        <v>4628</v>
      </c>
      <c r="D952" t="s">
        <v>5186</v>
      </c>
      <c r="E952" t="s">
        <v>1352</v>
      </c>
      <c r="F952" t="s">
        <v>5187</v>
      </c>
      <c r="G952" t="s">
        <v>1353</v>
      </c>
      <c r="H952" t="str">
        <f t="shared" si="16"/>
        <v>VDD</v>
      </c>
      <c r="I952" t="s">
        <v>1352</v>
      </c>
      <c r="J952" t="s">
        <v>1353</v>
      </c>
      <c r="K952" t="s">
        <v>1353</v>
      </c>
      <c r="M952">
        <v>60</v>
      </c>
      <c r="N952" s="2">
        <v>9864</v>
      </c>
      <c r="O952" s="2">
        <v>0</v>
      </c>
      <c r="P952" s="2">
        <v>164.4</v>
      </c>
      <c r="Q952" s="2">
        <v>1760</v>
      </c>
      <c r="R952" s="2">
        <v>0</v>
      </c>
      <c r="S952" s="2">
        <v>2466</v>
      </c>
      <c r="T952" s="2">
        <v>9864</v>
      </c>
      <c r="U952" s="2">
        <v>9864</v>
      </c>
      <c r="V952" s="2">
        <v>501.42</v>
      </c>
      <c r="W952" s="2">
        <v>589.41999999999996</v>
      </c>
      <c r="X952" s="2">
        <v>374.28</v>
      </c>
      <c r="Y952" s="2">
        <v>0</v>
      </c>
      <c r="Z952" s="2">
        <v>0</v>
      </c>
      <c r="AA952" s="2">
        <v>235.76</v>
      </c>
      <c r="AB952" s="2">
        <v>722.03</v>
      </c>
      <c r="AC952" s="2">
        <v>0</v>
      </c>
      <c r="AD952" s="2">
        <v>0</v>
      </c>
      <c r="AE952" s="2"/>
    </row>
    <row r="953" spans="1:31" x14ac:dyDescent="0.25">
      <c r="A953" t="s">
        <v>1967</v>
      </c>
      <c r="B953" t="s">
        <v>2182</v>
      </c>
      <c r="C953" t="s">
        <v>5188</v>
      </c>
      <c r="D953" t="s">
        <v>5189</v>
      </c>
      <c r="E953" t="s">
        <v>1354</v>
      </c>
      <c r="F953" t="s">
        <v>5190</v>
      </c>
      <c r="G953" t="s">
        <v>889</v>
      </c>
      <c r="H953" t="str">
        <f t="shared" si="16"/>
        <v>VDD</v>
      </c>
      <c r="I953" t="s">
        <v>1354</v>
      </c>
      <c r="J953" t="s">
        <v>889</v>
      </c>
      <c r="K953" t="s">
        <v>889</v>
      </c>
      <c r="M953">
        <v>60</v>
      </c>
      <c r="N953" s="2">
        <v>9694</v>
      </c>
      <c r="O953" s="2">
        <v>0</v>
      </c>
      <c r="P953" s="2">
        <v>161.56</v>
      </c>
      <c r="Q953" s="2">
        <v>440</v>
      </c>
      <c r="R953" s="2">
        <v>0</v>
      </c>
      <c r="S953" s="2">
        <v>2423.5</v>
      </c>
      <c r="T953" s="2">
        <v>9694</v>
      </c>
      <c r="U953" s="2">
        <v>9694</v>
      </c>
      <c r="V953" s="2">
        <v>492.78</v>
      </c>
      <c r="W953" s="2">
        <v>514.78</v>
      </c>
      <c r="X953" s="2">
        <v>326.87</v>
      </c>
      <c r="Y953" s="2">
        <v>0</v>
      </c>
      <c r="Z953" s="2">
        <v>0</v>
      </c>
      <c r="AA953" s="2">
        <v>205.91</v>
      </c>
      <c r="AB953" s="2">
        <v>630.6</v>
      </c>
      <c r="AC953" s="2">
        <v>0</v>
      </c>
      <c r="AD953" s="2">
        <v>0</v>
      </c>
      <c r="AE953" s="2"/>
    </row>
    <row r="954" spans="1:31" x14ac:dyDescent="0.25">
      <c r="A954" t="s">
        <v>5191</v>
      </c>
      <c r="B954" t="s">
        <v>1874</v>
      </c>
      <c r="C954" t="s">
        <v>5192</v>
      </c>
      <c r="D954" t="s">
        <v>5193</v>
      </c>
      <c r="E954" t="s">
        <v>1355</v>
      </c>
      <c r="F954" t="s">
        <v>5194</v>
      </c>
      <c r="G954" t="s">
        <v>136</v>
      </c>
      <c r="H954" t="str">
        <f t="shared" si="16"/>
        <v>VDD</v>
      </c>
      <c r="I954" t="s">
        <v>1355</v>
      </c>
      <c r="J954" t="s">
        <v>136</v>
      </c>
      <c r="K954" t="s">
        <v>136</v>
      </c>
      <c r="M954">
        <v>60</v>
      </c>
      <c r="N954" s="2">
        <v>12722</v>
      </c>
      <c r="O954" s="2">
        <v>0</v>
      </c>
      <c r="P954" s="2">
        <v>212.03</v>
      </c>
      <c r="Q954" s="2">
        <v>0</v>
      </c>
      <c r="R954" s="2">
        <v>2544</v>
      </c>
      <c r="S954" s="2">
        <v>3180.5</v>
      </c>
      <c r="T954" s="2">
        <v>12722</v>
      </c>
      <c r="U954" s="2">
        <v>12722</v>
      </c>
      <c r="V954" s="2">
        <v>646.70000000000005</v>
      </c>
      <c r="W954" s="2">
        <v>773.9</v>
      </c>
      <c r="X954" s="2">
        <v>491.41</v>
      </c>
      <c r="Y954" s="2">
        <v>0</v>
      </c>
      <c r="Z954" s="2">
        <v>0</v>
      </c>
      <c r="AA954" s="2">
        <v>309.56</v>
      </c>
      <c r="AB954" s="2">
        <v>948.02</v>
      </c>
      <c r="AC954" s="2">
        <v>0</v>
      </c>
      <c r="AD954" s="2">
        <v>0</v>
      </c>
      <c r="AE954" s="2"/>
    </row>
    <row r="955" spans="1:31" x14ac:dyDescent="0.25">
      <c r="A955" t="s">
        <v>1967</v>
      </c>
      <c r="B955" t="s">
        <v>5195</v>
      </c>
      <c r="C955" t="s">
        <v>5196</v>
      </c>
      <c r="D955" t="s">
        <v>5197</v>
      </c>
      <c r="E955" t="s">
        <v>1356</v>
      </c>
      <c r="F955" t="s">
        <v>5198</v>
      </c>
      <c r="G955" t="s">
        <v>250</v>
      </c>
      <c r="H955" t="str">
        <f t="shared" si="16"/>
        <v>VDD</v>
      </c>
      <c r="I955" t="s">
        <v>1356</v>
      </c>
      <c r="J955" t="s">
        <v>250</v>
      </c>
      <c r="K955" t="s">
        <v>250</v>
      </c>
      <c r="M955">
        <v>60</v>
      </c>
      <c r="N955" s="2">
        <v>9694</v>
      </c>
      <c r="O955" s="2">
        <v>0</v>
      </c>
      <c r="P955" s="2">
        <v>161.56</v>
      </c>
      <c r="Q955" s="2">
        <v>440</v>
      </c>
      <c r="R955" s="2">
        <v>0</v>
      </c>
      <c r="S955" s="2">
        <v>2423.5</v>
      </c>
      <c r="T955" s="2">
        <v>9694</v>
      </c>
      <c r="U955" s="2">
        <v>9694</v>
      </c>
      <c r="V955" s="2">
        <v>492.78</v>
      </c>
      <c r="W955" s="2">
        <v>514.78</v>
      </c>
      <c r="X955" s="2">
        <v>326.87</v>
      </c>
      <c r="Y955" s="2">
        <v>0</v>
      </c>
      <c r="Z955" s="2">
        <v>0</v>
      </c>
      <c r="AA955" s="2">
        <v>205.91</v>
      </c>
      <c r="AB955" s="2">
        <v>630.6</v>
      </c>
      <c r="AC955" s="2">
        <v>0</v>
      </c>
      <c r="AD955" s="2">
        <v>0</v>
      </c>
      <c r="AE955" s="2"/>
    </row>
    <row r="956" spans="1:31" x14ac:dyDescent="0.25">
      <c r="A956" t="s">
        <v>1967</v>
      </c>
      <c r="B956" t="s">
        <v>3743</v>
      </c>
      <c r="C956" t="s">
        <v>1933</v>
      </c>
      <c r="D956" t="s">
        <v>5199</v>
      </c>
      <c r="E956" t="s">
        <v>1357</v>
      </c>
      <c r="F956" t="s">
        <v>5200</v>
      </c>
      <c r="G956" t="s">
        <v>62</v>
      </c>
      <c r="H956" t="str">
        <f t="shared" si="16"/>
        <v>VDD</v>
      </c>
      <c r="I956" t="s">
        <v>1357</v>
      </c>
      <c r="J956" t="s">
        <v>62</v>
      </c>
      <c r="K956" t="s">
        <v>62</v>
      </c>
      <c r="M956">
        <v>60</v>
      </c>
      <c r="N956" s="2">
        <v>18552</v>
      </c>
      <c r="O956" s="2">
        <v>0</v>
      </c>
      <c r="P956" s="2">
        <v>309.2</v>
      </c>
      <c r="Q956" s="2">
        <v>1760</v>
      </c>
      <c r="R956" s="2">
        <v>0</v>
      </c>
      <c r="S956" s="2">
        <v>4638</v>
      </c>
      <c r="T956" s="2">
        <v>18552</v>
      </c>
      <c r="U956" s="2">
        <v>18552</v>
      </c>
      <c r="V956" s="2">
        <v>943.06</v>
      </c>
      <c r="W956" s="2">
        <v>1031.06</v>
      </c>
      <c r="X956" s="2">
        <v>654.71</v>
      </c>
      <c r="Y956" s="2">
        <v>0</v>
      </c>
      <c r="Z956" s="2">
        <v>1340.37</v>
      </c>
      <c r="AA956" s="2">
        <v>412.42</v>
      </c>
      <c r="AB956" s="2">
        <v>1263.03</v>
      </c>
      <c r="AC956" s="2">
        <v>0</v>
      </c>
      <c r="AD956" s="2">
        <v>412.42</v>
      </c>
      <c r="AE956" s="2"/>
    </row>
    <row r="957" spans="1:31" x14ac:dyDescent="0.25">
      <c r="A957" t="s">
        <v>1967</v>
      </c>
      <c r="B957" t="s">
        <v>3743</v>
      </c>
      <c r="C957" t="s">
        <v>5201</v>
      </c>
      <c r="D957" t="s">
        <v>5202</v>
      </c>
      <c r="E957" t="s">
        <v>1358</v>
      </c>
      <c r="F957" t="s">
        <v>5203</v>
      </c>
      <c r="G957" t="s">
        <v>820</v>
      </c>
      <c r="H957" t="str">
        <f t="shared" si="16"/>
        <v>VDD</v>
      </c>
      <c r="I957" t="s">
        <v>1358</v>
      </c>
      <c r="J957" t="s">
        <v>820</v>
      </c>
      <c r="K957" t="s">
        <v>820</v>
      </c>
      <c r="M957">
        <v>60</v>
      </c>
      <c r="N957" s="2">
        <v>9694</v>
      </c>
      <c r="O957" s="2">
        <v>0</v>
      </c>
      <c r="P957" s="2">
        <v>161.56</v>
      </c>
      <c r="Q957" s="2">
        <v>1100</v>
      </c>
      <c r="R957" s="2">
        <v>0</v>
      </c>
      <c r="S957" s="2">
        <v>2423.5</v>
      </c>
      <c r="T957" s="2">
        <v>9694</v>
      </c>
      <c r="U957" s="2">
        <v>9694</v>
      </c>
      <c r="V957" s="2">
        <v>492.79</v>
      </c>
      <c r="W957" s="2">
        <v>547.79</v>
      </c>
      <c r="X957" s="2">
        <v>347.83</v>
      </c>
      <c r="Y957" s="2">
        <v>0</v>
      </c>
      <c r="Z957" s="2">
        <v>0</v>
      </c>
      <c r="AA957" s="2">
        <v>219.11</v>
      </c>
      <c r="AB957" s="2">
        <v>671.01</v>
      </c>
      <c r="AC957" s="2">
        <v>0</v>
      </c>
      <c r="AD957" s="2">
        <v>0</v>
      </c>
      <c r="AE957" s="2"/>
    </row>
    <row r="958" spans="1:31" x14ac:dyDescent="0.25">
      <c r="A958" t="s">
        <v>5112</v>
      </c>
      <c r="B958" t="s">
        <v>2986</v>
      </c>
      <c r="C958" t="s">
        <v>5204</v>
      </c>
      <c r="D958" t="s">
        <v>5205</v>
      </c>
      <c r="E958" t="s">
        <v>1359</v>
      </c>
      <c r="F958" t="s">
        <v>5206</v>
      </c>
      <c r="G958" t="s">
        <v>354</v>
      </c>
      <c r="H958" t="str">
        <f t="shared" si="16"/>
        <v>VDD</v>
      </c>
      <c r="I958" t="s">
        <v>1359</v>
      </c>
      <c r="J958" t="s">
        <v>354</v>
      </c>
      <c r="K958" t="s">
        <v>354</v>
      </c>
      <c r="M958">
        <v>60</v>
      </c>
      <c r="N958" s="2">
        <v>11516</v>
      </c>
      <c r="O958" s="2">
        <v>0</v>
      </c>
      <c r="P958" s="2">
        <v>191.93</v>
      </c>
      <c r="Q958" s="2">
        <v>880</v>
      </c>
      <c r="R958" s="2">
        <v>0</v>
      </c>
      <c r="S958" s="2">
        <v>2879</v>
      </c>
      <c r="T958" s="2">
        <v>11516</v>
      </c>
      <c r="U958" s="2">
        <v>11516</v>
      </c>
      <c r="V958" s="2">
        <v>585.39</v>
      </c>
      <c r="W958" s="2">
        <v>629.39</v>
      </c>
      <c r="X958" s="2">
        <v>399.65</v>
      </c>
      <c r="Y958" s="2">
        <v>0</v>
      </c>
      <c r="Z958" s="2">
        <v>0</v>
      </c>
      <c r="AA958" s="2">
        <v>251.75</v>
      </c>
      <c r="AB958" s="2">
        <v>770.99</v>
      </c>
      <c r="AC958" s="2">
        <v>0</v>
      </c>
      <c r="AD958" s="2">
        <v>0</v>
      </c>
      <c r="AE958" s="2"/>
    </row>
    <row r="959" spans="1:31" x14ac:dyDescent="0.25">
      <c r="A959" t="s">
        <v>4997</v>
      </c>
      <c r="B959" t="s">
        <v>1892</v>
      </c>
      <c r="C959" t="s">
        <v>5207</v>
      </c>
      <c r="D959" t="s">
        <v>5208</v>
      </c>
      <c r="E959" t="s">
        <v>1360</v>
      </c>
      <c r="F959" t="s">
        <v>5209</v>
      </c>
      <c r="G959" t="s">
        <v>69</v>
      </c>
      <c r="H959" t="str">
        <f t="shared" si="16"/>
        <v>VDD</v>
      </c>
      <c r="I959" t="s">
        <v>1360</v>
      </c>
      <c r="J959" t="s">
        <v>69</v>
      </c>
      <c r="K959" t="s">
        <v>69</v>
      </c>
      <c r="M959">
        <v>60</v>
      </c>
      <c r="N959" s="2">
        <v>15286</v>
      </c>
      <c r="O959" s="2">
        <v>0</v>
      </c>
      <c r="P959" s="2">
        <v>254.76</v>
      </c>
      <c r="Q959" s="2">
        <v>440</v>
      </c>
      <c r="R959" s="2">
        <v>3056</v>
      </c>
      <c r="S959" s="2">
        <v>3821.5</v>
      </c>
      <c r="T959" s="2">
        <v>15286</v>
      </c>
      <c r="U959" s="2">
        <v>15286</v>
      </c>
      <c r="V959" s="2">
        <v>777.04</v>
      </c>
      <c r="W959" s="2">
        <v>951.84</v>
      </c>
      <c r="X959" s="2">
        <v>604.41</v>
      </c>
      <c r="Y959" s="2">
        <v>0</v>
      </c>
      <c r="Z959" s="2">
        <v>0</v>
      </c>
      <c r="AA959" s="2">
        <v>380.73</v>
      </c>
      <c r="AB959" s="2">
        <v>1165.99</v>
      </c>
      <c r="AC959" s="2">
        <v>0</v>
      </c>
      <c r="AD959" s="2">
        <v>0</v>
      </c>
      <c r="AE959" s="2"/>
    </row>
    <row r="960" spans="1:31" x14ac:dyDescent="0.25">
      <c r="A960" t="s">
        <v>5112</v>
      </c>
      <c r="B960" t="s">
        <v>1878</v>
      </c>
      <c r="C960" t="s">
        <v>5210</v>
      </c>
      <c r="D960" t="s">
        <v>5211</v>
      </c>
      <c r="E960" t="s">
        <v>1361</v>
      </c>
      <c r="F960" t="s">
        <v>5212</v>
      </c>
      <c r="G960" t="s">
        <v>136</v>
      </c>
      <c r="H960" t="str">
        <f t="shared" si="16"/>
        <v>VDD</v>
      </c>
      <c r="I960" t="s">
        <v>1361</v>
      </c>
      <c r="J960" t="s">
        <v>136</v>
      </c>
      <c r="K960" t="s">
        <v>136</v>
      </c>
      <c r="M960">
        <v>60</v>
      </c>
      <c r="N960" s="2">
        <v>9694</v>
      </c>
      <c r="O960" s="2">
        <v>0</v>
      </c>
      <c r="P960" s="2">
        <v>161.56</v>
      </c>
      <c r="Q960" s="2">
        <v>0</v>
      </c>
      <c r="R960" s="2">
        <v>1938.8</v>
      </c>
      <c r="S960" s="2">
        <v>2423.5</v>
      </c>
      <c r="T960" s="2">
        <v>9694</v>
      </c>
      <c r="U960" s="2">
        <v>9694</v>
      </c>
      <c r="V960" s="2">
        <v>492.78</v>
      </c>
      <c r="W960" s="2">
        <v>589.71</v>
      </c>
      <c r="X960" s="2">
        <v>374.47</v>
      </c>
      <c r="Y960" s="2">
        <v>0</v>
      </c>
      <c r="Z960" s="2">
        <v>0</v>
      </c>
      <c r="AA960" s="2">
        <v>235.87</v>
      </c>
      <c r="AB960" s="2">
        <v>722.4</v>
      </c>
      <c r="AC960" s="2">
        <v>0</v>
      </c>
      <c r="AD960" s="2">
        <v>0</v>
      </c>
      <c r="AE960" s="2"/>
    </row>
    <row r="961" spans="1:31" x14ac:dyDescent="0.25">
      <c r="A961" t="s">
        <v>1967</v>
      </c>
      <c r="B961" t="s">
        <v>2313</v>
      </c>
      <c r="C961" t="s">
        <v>5213</v>
      </c>
      <c r="D961" t="s">
        <v>5214</v>
      </c>
      <c r="E961" t="s">
        <v>1362</v>
      </c>
      <c r="F961" t="s">
        <v>5215</v>
      </c>
      <c r="G961" t="s">
        <v>1363</v>
      </c>
      <c r="H961" t="str">
        <f t="shared" si="16"/>
        <v>VDD</v>
      </c>
      <c r="I961" t="s">
        <v>1362</v>
      </c>
      <c r="J961" t="s">
        <v>1363</v>
      </c>
      <c r="K961" t="s">
        <v>1363</v>
      </c>
      <c r="M961">
        <v>60</v>
      </c>
      <c r="N961" s="2">
        <v>12722</v>
      </c>
      <c r="O961" s="2">
        <v>0</v>
      </c>
      <c r="P961" s="2">
        <v>212.03</v>
      </c>
      <c r="Q961" s="2">
        <v>440</v>
      </c>
      <c r="R961" s="2">
        <v>2544</v>
      </c>
      <c r="S961" s="2">
        <v>3180.5</v>
      </c>
      <c r="T961" s="2">
        <v>12722</v>
      </c>
      <c r="U961" s="2">
        <v>12722</v>
      </c>
      <c r="V961" s="2">
        <v>646.70000000000005</v>
      </c>
      <c r="W961" s="2">
        <v>795.9</v>
      </c>
      <c r="X961" s="2">
        <v>505.39</v>
      </c>
      <c r="Y961" s="2">
        <v>0</v>
      </c>
      <c r="Z961" s="2">
        <v>0</v>
      </c>
      <c r="AA961" s="2">
        <v>318.36</v>
      </c>
      <c r="AB961" s="2">
        <v>974.97</v>
      </c>
      <c r="AC961" s="2">
        <v>0</v>
      </c>
      <c r="AD961" s="2">
        <v>0</v>
      </c>
      <c r="AE961" s="2"/>
    </row>
    <row r="962" spans="1:31" x14ac:dyDescent="0.25">
      <c r="A962" t="s">
        <v>3760</v>
      </c>
      <c r="B962" t="s">
        <v>5066</v>
      </c>
      <c r="C962" t="s">
        <v>5216</v>
      </c>
      <c r="D962" t="s">
        <v>5217</v>
      </c>
      <c r="E962" t="s">
        <v>1364</v>
      </c>
      <c r="F962" t="s">
        <v>5218</v>
      </c>
      <c r="G962" t="s">
        <v>105</v>
      </c>
      <c r="H962" t="str">
        <f t="shared" si="16"/>
        <v>VDD</v>
      </c>
      <c r="I962" t="s">
        <v>1364</v>
      </c>
      <c r="J962" t="s">
        <v>105</v>
      </c>
      <c r="K962" t="s">
        <v>105</v>
      </c>
      <c r="M962">
        <v>60</v>
      </c>
      <c r="N962" s="2">
        <v>9694</v>
      </c>
      <c r="O962" s="2">
        <v>0</v>
      </c>
      <c r="P962" s="2">
        <v>161.56</v>
      </c>
      <c r="Q962" s="2">
        <v>0</v>
      </c>
      <c r="R962" s="2">
        <v>0</v>
      </c>
      <c r="S962" s="2">
        <v>2423.5</v>
      </c>
      <c r="T962" s="2">
        <v>9694</v>
      </c>
      <c r="U962" s="2">
        <v>9694</v>
      </c>
      <c r="V962" s="2">
        <v>492.78</v>
      </c>
      <c r="W962" s="2">
        <v>492.78</v>
      </c>
      <c r="X962" s="2">
        <v>312.91000000000003</v>
      </c>
      <c r="Y962" s="2">
        <v>0</v>
      </c>
      <c r="Z962" s="2">
        <v>640.6</v>
      </c>
      <c r="AA962" s="2">
        <v>197.11</v>
      </c>
      <c r="AB962" s="2">
        <v>603.64</v>
      </c>
      <c r="AC962" s="2">
        <v>0</v>
      </c>
      <c r="AD962" s="2">
        <v>197.11</v>
      </c>
      <c r="AE962" s="2"/>
    </row>
    <row r="963" spans="1:31" x14ac:dyDescent="0.25">
      <c r="A963" t="s">
        <v>5112</v>
      </c>
      <c r="B963" t="s">
        <v>5219</v>
      </c>
      <c r="C963" t="s">
        <v>3748</v>
      </c>
      <c r="D963" t="s">
        <v>5220</v>
      </c>
      <c r="E963" t="s">
        <v>1365</v>
      </c>
      <c r="F963" t="s">
        <v>5221</v>
      </c>
      <c r="G963" t="s">
        <v>1366</v>
      </c>
      <c r="H963" t="str">
        <f t="shared" si="16"/>
        <v>VDD</v>
      </c>
      <c r="I963" t="s">
        <v>1365</v>
      </c>
      <c r="J963" t="s">
        <v>1366</v>
      </c>
      <c r="K963" t="s">
        <v>1366</v>
      </c>
      <c r="M963">
        <v>60</v>
      </c>
      <c r="N963" s="2">
        <v>9694</v>
      </c>
      <c r="O963" s="2">
        <v>0</v>
      </c>
      <c r="P963" s="2">
        <v>161.56</v>
      </c>
      <c r="Q963" s="2">
        <v>440</v>
      </c>
      <c r="R963" s="2">
        <v>0</v>
      </c>
      <c r="S963" s="2">
        <v>2423.5</v>
      </c>
      <c r="T963" s="2">
        <v>9694</v>
      </c>
      <c r="U963" s="2">
        <v>9694</v>
      </c>
      <c r="V963" s="2">
        <v>492.77</v>
      </c>
      <c r="W963" s="2">
        <v>514.77</v>
      </c>
      <c r="X963" s="2">
        <v>326.86</v>
      </c>
      <c r="Y963" s="2">
        <v>0</v>
      </c>
      <c r="Z963" s="2">
        <v>0</v>
      </c>
      <c r="AA963" s="2">
        <v>205.91</v>
      </c>
      <c r="AB963" s="2">
        <v>630.59</v>
      </c>
      <c r="AC963" s="2">
        <v>0</v>
      </c>
      <c r="AD963" s="2">
        <v>0</v>
      </c>
      <c r="AE963" s="2"/>
    </row>
    <row r="964" spans="1:31" x14ac:dyDescent="0.25">
      <c r="A964" t="s">
        <v>5222</v>
      </c>
      <c r="B964" t="s">
        <v>4951</v>
      </c>
      <c r="C964" t="s">
        <v>5223</v>
      </c>
      <c r="D964" t="s">
        <v>5224</v>
      </c>
      <c r="E964" t="s">
        <v>1367</v>
      </c>
      <c r="F964" t="s">
        <v>5225</v>
      </c>
      <c r="G964" t="s">
        <v>1368</v>
      </c>
      <c r="H964" t="str">
        <f t="shared" si="16"/>
        <v>VDD</v>
      </c>
      <c r="I964" t="s">
        <v>1367</v>
      </c>
      <c r="J964" t="s">
        <v>1368</v>
      </c>
      <c r="K964" t="s">
        <v>1368</v>
      </c>
      <c r="M964">
        <v>60</v>
      </c>
      <c r="N964" s="2">
        <v>15286</v>
      </c>
      <c r="O964" s="2">
        <v>0</v>
      </c>
      <c r="P964" s="2">
        <v>254.76</v>
      </c>
      <c r="Q964" s="2">
        <v>440</v>
      </c>
      <c r="R964" s="2">
        <v>0</v>
      </c>
      <c r="S964" s="2">
        <v>3821.5</v>
      </c>
      <c r="T964" s="2">
        <v>15286</v>
      </c>
      <c r="U964" s="2">
        <v>15286</v>
      </c>
      <c r="V964" s="2">
        <v>777.04</v>
      </c>
      <c r="W964" s="2">
        <v>799.04</v>
      </c>
      <c r="X964" s="2">
        <v>507.39</v>
      </c>
      <c r="Y964" s="2">
        <v>0</v>
      </c>
      <c r="Z964" s="2">
        <v>0</v>
      </c>
      <c r="AA964" s="2">
        <v>319.61</v>
      </c>
      <c r="AB964" s="2">
        <v>978.8</v>
      </c>
      <c r="AC964" s="2">
        <v>0</v>
      </c>
      <c r="AD964" s="2">
        <v>0</v>
      </c>
      <c r="AE964" s="2"/>
    </row>
    <row r="965" spans="1:31" x14ac:dyDescent="0.25">
      <c r="A965" t="s">
        <v>5112</v>
      </c>
      <c r="B965" t="s">
        <v>2121</v>
      </c>
      <c r="C965" t="s">
        <v>5226</v>
      </c>
      <c r="D965" t="s">
        <v>5227</v>
      </c>
      <c r="E965" t="s">
        <v>1369</v>
      </c>
      <c r="F965" t="s">
        <v>5228</v>
      </c>
      <c r="G965" t="s">
        <v>1370</v>
      </c>
      <c r="H965" t="str">
        <f t="shared" si="16"/>
        <v>VDD</v>
      </c>
      <c r="I965" t="s">
        <v>1369</v>
      </c>
      <c r="J965" t="s">
        <v>1370</v>
      </c>
      <c r="K965" t="s">
        <v>1371</v>
      </c>
      <c r="M965">
        <v>60</v>
      </c>
      <c r="N965" s="2">
        <v>16222</v>
      </c>
      <c r="O965" s="2">
        <v>0</v>
      </c>
      <c r="P965" s="2">
        <v>270.36</v>
      </c>
      <c r="Q965" s="2">
        <v>1760</v>
      </c>
      <c r="R965" s="2">
        <v>0</v>
      </c>
      <c r="S965" s="2">
        <v>4055.5</v>
      </c>
      <c r="T965" s="2">
        <v>16222</v>
      </c>
      <c r="U965" s="2">
        <v>16222</v>
      </c>
      <c r="V965" s="2">
        <v>824.61</v>
      </c>
      <c r="W965" s="2">
        <v>912.61</v>
      </c>
      <c r="X965" s="2">
        <v>579.5</v>
      </c>
      <c r="Y965" s="2">
        <v>0</v>
      </c>
      <c r="Z965" s="2">
        <v>0</v>
      </c>
      <c r="AA965" s="2">
        <v>365.04</v>
      </c>
      <c r="AB965" s="2">
        <v>1117.93</v>
      </c>
      <c r="AC965" s="2">
        <v>0</v>
      </c>
      <c r="AD965" s="2">
        <v>0</v>
      </c>
      <c r="AE965" s="2"/>
    </row>
    <row r="966" spans="1:31" x14ac:dyDescent="0.25">
      <c r="A966" t="s">
        <v>4223</v>
      </c>
      <c r="B966" t="s">
        <v>5229</v>
      </c>
      <c r="C966" t="s">
        <v>1918</v>
      </c>
      <c r="D966" t="s">
        <v>5230</v>
      </c>
      <c r="E966" t="s">
        <v>1372</v>
      </c>
      <c r="F966" t="s">
        <v>5231</v>
      </c>
      <c r="G966" t="s">
        <v>1373</v>
      </c>
      <c r="H966" t="str">
        <f t="shared" si="16"/>
        <v>VDD</v>
      </c>
      <c r="I966" t="s">
        <v>1372</v>
      </c>
      <c r="J966" t="s">
        <v>1373</v>
      </c>
      <c r="K966" t="s">
        <v>1373</v>
      </c>
      <c r="M966">
        <v>60</v>
      </c>
      <c r="N966" s="2">
        <v>9694</v>
      </c>
      <c r="O966" s="2">
        <v>0</v>
      </c>
      <c r="P966" s="2">
        <v>161.56</v>
      </c>
      <c r="Q966" s="2">
        <v>1320</v>
      </c>
      <c r="R966" s="2">
        <v>0</v>
      </c>
      <c r="S966" s="2">
        <v>2423.5</v>
      </c>
      <c r="T966" s="2">
        <v>9694</v>
      </c>
      <c r="U966" s="2">
        <v>9694</v>
      </c>
      <c r="V966" s="2">
        <v>492.78</v>
      </c>
      <c r="W966" s="2">
        <v>558.78</v>
      </c>
      <c r="X966" s="2">
        <v>354.81</v>
      </c>
      <c r="Y966" s="2">
        <v>0</v>
      </c>
      <c r="Z966" s="2">
        <v>0</v>
      </c>
      <c r="AA966" s="2">
        <v>223.51</v>
      </c>
      <c r="AB966" s="2">
        <v>684.49</v>
      </c>
      <c r="AC966" s="2">
        <v>0</v>
      </c>
      <c r="AD966" s="2">
        <v>0</v>
      </c>
      <c r="AE966" s="2"/>
    </row>
    <row r="967" spans="1:31" x14ac:dyDescent="0.25">
      <c r="A967" t="s">
        <v>1967</v>
      </c>
      <c r="B967" t="s">
        <v>5232</v>
      </c>
      <c r="C967" t="s">
        <v>2553</v>
      </c>
      <c r="D967" t="s">
        <v>5233</v>
      </c>
      <c r="E967" t="s">
        <v>1374</v>
      </c>
      <c r="F967" t="s">
        <v>5234</v>
      </c>
      <c r="G967" t="s">
        <v>99</v>
      </c>
      <c r="H967" t="str">
        <f t="shared" si="16"/>
        <v>VDD</v>
      </c>
      <c r="I967" t="s">
        <v>1374</v>
      </c>
      <c r="J967" t="s">
        <v>99</v>
      </c>
      <c r="K967" t="s">
        <v>99</v>
      </c>
      <c r="M967">
        <v>60</v>
      </c>
      <c r="N967" s="2">
        <v>10480</v>
      </c>
      <c r="O967" s="2">
        <v>0</v>
      </c>
      <c r="P967" s="2">
        <v>174.66</v>
      </c>
      <c r="Q967" s="2">
        <v>880</v>
      </c>
      <c r="R967" s="2">
        <v>0</v>
      </c>
      <c r="S967" s="2">
        <v>2620</v>
      </c>
      <c r="T967" s="2">
        <v>10480</v>
      </c>
      <c r="U967" s="2">
        <v>10480</v>
      </c>
      <c r="V967" s="2">
        <v>532.73</v>
      </c>
      <c r="W967" s="2">
        <v>576.73</v>
      </c>
      <c r="X967" s="2">
        <v>366.22</v>
      </c>
      <c r="Y967" s="2">
        <v>0</v>
      </c>
      <c r="Z967" s="2">
        <v>0</v>
      </c>
      <c r="AA967" s="2">
        <v>230.69</v>
      </c>
      <c r="AB967" s="2">
        <v>706.49</v>
      </c>
      <c r="AC967" s="2">
        <v>0</v>
      </c>
      <c r="AD967" s="2">
        <v>0</v>
      </c>
      <c r="AE967" s="2"/>
    </row>
    <row r="968" spans="1:31" x14ac:dyDescent="0.25">
      <c r="A968" t="s">
        <v>5112</v>
      </c>
      <c r="B968" t="s">
        <v>3779</v>
      </c>
      <c r="C968" t="s">
        <v>5235</v>
      </c>
      <c r="D968" t="s">
        <v>5236</v>
      </c>
      <c r="E968" t="s">
        <v>1375</v>
      </c>
      <c r="F968" t="s">
        <v>5237</v>
      </c>
      <c r="G968" t="s">
        <v>64</v>
      </c>
      <c r="H968" t="str">
        <f t="shared" si="16"/>
        <v>VDD</v>
      </c>
      <c r="I968" t="s">
        <v>1375</v>
      </c>
      <c r="J968" t="s">
        <v>64</v>
      </c>
      <c r="K968" t="s">
        <v>64</v>
      </c>
      <c r="M968">
        <v>60</v>
      </c>
      <c r="N968" s="2">
        <v>15286</v>
      </c>
      <c r="O968" s="2">
        <v>0</v>
      </c>
      <c r="P968" s="2">
        <v>254.76</v>
      </c>
      <c r="Q968" s="2">
        <v>880</v>
      </c>
      <c r="R968" s="2">
        <v>0</v>
      </c>
      <c r="S968" s="2">
        <v>3821.5</v>
      </c>
      <c r="T968" s="2">
        <v>15286</v>
      </c>
      <c r="U968" s="2">
        <v>15286</v>
      </c>
      <c r="V968" s="2">
        <v>777.04</v>
      </c>
      <c r="W968" s="2">
        <v>821.04</v>
      </c>
      <c r="X968" s="2">
        <v>521.35</v>
      </c>
      <c r="Y968" s="2">
        <v>0</v>
      </c>
      <c r="Z968" s="2">
        <v>0</v>
      </c>
      <c r="AA968" s="2">
        <v>328.41</v>
      </c>
      <c r="AB968" s="2">
        <v>1005.76</v>
      </c>
      <c r="AC968" s="2">
        <v>0</v>
      </c>
      <c r="AD968" s="2">
        <v>0</v>
      </c>
      <c r="AE968" s="2"/>
    </row>
    <row r="969" spans="1:31" x14ac:dyDescent="0.25">
      <c r="A969" t="s">
        <v>4951</v>
      </c>
      <c r="B969" t="s">
        <v>4346</v>
      </c>
      <c r="C969" t="s">
        <v>1859</v>
      </c>
      <c r="D969" t="s">
        <v>5238</v>
      </c>
      <c r="E969" t="s">
        <v>1376</v>
      </c>
      <c r="F969" t="s">
        <v>5239</v>
      </c>
      <c r="G969" t="s">
        <v>1377</v>
      </c>
      <c r="H969" t="str">
        <f t="shared" si="16"/>
        <v>VDD</v>
      </c>
      <c r="I969" t="s">
        <v>1376</v>
      </c>
      <c r="J969" t="s">
        <v>1377</v>
      </c>
      <c r="K969" t="s">
        <v>1377</v>
      </c>
      <c r="M969">
        <v>60</v>
      </c>
      <c r="N969" s="2">
        <v>9694</v>
      </c>
      <c r="O969" s="2">
        <v>0</v>
      </c>
      <c r="P969" s="2">
        <v>161.56</v>
      </c>
      <c r="Q969" s="2">
        <v>0</v>
      </c>
      <c r="R969" s="2">
        <v>0</v>
      </c>
      <c r="S969" s="2">
        <v>2423.5</v>
      </c>
      <c r="T969" s="2">
        <v>9694</v>
      </c>
      <c r="U969" s="2">
        <v>9694</v>
      </c>
      <c r="V969" s="2">
        <v>492.78</v>
      </c>
      <c r="W969" s="2">
        <v>492.78</v>
      </c>
      <c r="X969" s="2">
        <v>312.91000000000003</v>
      </c>
      <c r="Y969" s="2">
        <v>0</v>
      </c>
      <c r="Z969" s="2">
        <v>0</v>
      </c>
      <c r="AA969" s="2">
        <v>197.11</v>
      </c>
      <c r="AB969" s="2">
        <v>603.64</v>
      </c>
      <c r="AC969" s="2">
        <v>0</v>
      </c>
      <c r="AD969" s="2">
        <v>0</v>
      </c>
      <c r="AE969" s="2"/>
    </row>
    <row r="970" spans="1:31" x14ac:dyDescent="0.25">
      <c r="A970" t="s">
        <v>1967</v>
      </c>
      <c r="B970" t="s">
        <v>5240</v>
      </c>
      <c r="C970" t="s">
        <v>5241</v>
      </c>
      <c r="D970" t="s">
        <v>5242</v>
      </c>
      <c r="E970" t="s">
        <v>1378</v>
      </c>
      <c r="F970" t="s">
        <v>5243</v>
      </c>
      <c r="G970" t="s">
        <v>337</v>
      </c>
      <c r="H970" t="str">
        <f t="shared" si="16"/>
        <v>VDD</v>
      </c>
      <c r="I970" t="s">
        <v>1378</v>
      </c>
      <c r="J970" t="s">
        <v>337</v>
      </c>
      <c r="K970" t="s">
        <v>337</v>
      </c>
      <c r="M970">
        <v>60</v>
      </c>
      <c r="N970" s="2">
        <v>10480</v>
      </c>
      <c r="O970" s="2">
        <v>0</v>
      </c>
      <c r="P970" s="2">
        <v>174.66</v>
      </c>
      <c r="Q970" s="2">
        <v>1760</v>
      </c>
      <c r="R970" s="2">
        <v>0</v>
      </c>
      <c r="S970" s="2">
        <v>2620</v>
      </c>
      <c r="T970" s="2">
        <v>10480</v>
      </c>
      <c r="U970" s="2">
        <v>10480</v>
      </c>
      <c r="V970" s="2">
        <v>532.73</v>
      </c>
      <c r="W970" s="2">
        <v>620.73</v>
      </c>
      <c r="X970" s="2">
        <v>394.17</v>
      </c>
      <c r="Y970" s="2">
        <v>0</v>
      </c>
      <c r="Z970" s="2">
        <v>0</v>
      </c>
      <c r="AA970" s="2">
        <v>248.29</v>
      </c>
      <c r="AB970" s="2">
        <v>760.4</v>
      </c>
      <c r="AC970" s="2">
        <v>0</v>
      </c>
      <c r="AD970" s="2">
        <v>0</v>
      </c>
      <c r="AE970" s="2"/>
    </row>
    <row r="971" spans="1:31" x14ac:dyDescent="0.25">
      <c r="A971" t="s">
        <v>1901</v>
      </c>
      <c r="B971" t="s">
        <v>2235</v>
      </c>
      <c r="C971" t="s">
        <v>5244</v>
      </c>
      <c r="D971" t="s">
        <v>5245</v>
      </c>
      <c r="E971" t="s">
        <v>1379</v>
      </c>
      <c r="F971" t="s">
        <v>5246</v>
      </c>
      <c r="G971" t="s">
        <v>1380</v>
      </c>
      <c r="H971" t="str">
        <f t="shared" si="16"/>
        <v>VDD</v>
      </c>
      <c r="I971" t="s">
        <v>1379</v>
      </c>
      <c r="J971" t="s">
        <v>1380</v>
      </c>
      <c r="K971" t="s">
        <v>1380</v>
      </c>
      <c r="M971">
        <v>60</v>
      </c>
      <c r="N971" s="2">
        <v>12722</v>
      </c>
      <c r="O971" s="2">
        <v>0</v>
      </c>
      <c r="P971" s="2">
        <v>212.03</v>
      </c>
      <c r="Q971" s="2">
        <v>440</v>
      </c>
      <c r="R971" s="2">
        <v>2544</v>
      </c>
      <c r="S971" s="2">
        <v>3180.5</v>
      </c>
      <c r="T971" s="2">
        <v>12722</v>
      </c>
      <c r="U971" s="2">
        <v>12722</v>
      </c>
      <c r="V971" s="2">
        <v>646.70000000000005</v>
      </c>
      <c r="W971" s="2">
        <v>795.9</v>
      </c>
      <c r="X971" s="2">
        <v>505.39</v>
      </c>
      <c r="Y971" s="2">
        <v>0</v>
      </c>
      <c r="Z971" s="2">
        <v>0</v>
      </c>
      <c r="AA971" s="2">
        <v>318.36</v>
      </c>
      <c r="AB971" s="2">
        <v>974.97</v>
      </c>
      <c r="AC971" s="2">
        <v>0</v>
      </c>
      <c r="AD971" s="2">
        <v>0</v>
      </c>
      <c r="AE971" s="2"/>
    </row>
    <row r="972" spans="1:31" x14ac:dyDescent="0.25">
      <c r="A972" t="s">
        <v>1901</v>
      </c>
      <c r="B972" t="s">
        <v>1937</v>
      </c>
      <c r="C972" t="s">
        <v>5247</v>
      </c>
      <c r="D972" t="s">
        <v>5248</v>
      </c>
      <c r="E972" t="s">
        <v>1381</v>
      </c>
      <c r="F972" t="s">
        <v>5249</v>
      </c>
      <c r="G972" t="s">
        <v>1382</v>
      </c>
      <c r="H972" t="str">
        <f t="shared" si="16"/>
        <v>VDD</v>
      </c>
      <c r="I972" t="s">
        <v>1381</v>
      </c>
      <c r="J972" t="s">
        <v>1382</v>
      </c>
      <c r="K972" t="s">
        <v>1382</v>
      </c>
      <c r="M972">
        <v>60</v>
      </c>
      <c r="N972" s="2">
        <v>16222</v>
      </c>
      <c r="O972" s="2">
        <v>0</v>
      </c>
      <c r="P972" s="2">
        <v>270.36</v>
      </c>
      <c r="Q972" s="2">
        <v>1320</v>
      </c>
      <c r="R972" s="2">
        <v>0</v>
      </c>
      <c r="S972" s="2">
        <v>4055.5</v>
      </c>
      <c r="T972" s="2">
        <v>16222</v>
      </c>
      <c r="U972" s="2">
        <v>16222</v>
      </c>
      <c r="V972" s="2">
        <v>824.61</v>
      </c>
      <c r="W972" s="2">
        <v>890.61</v>
      </c>
      <c r="X972" s="2">
        <v>565.52</v>
      </c>
      <c r="Y972" s="2">
        <v>0</v>
      </c>
      <c r="Z972" s="2">
        <v>0</v>
      </c>
      <c r="AA972" s="2">
        <v>356.24</v>
      </c>
      <c r="AB972" s="2">
        <v>1091</v>
      </c>
      <c r="AC972" s="2">
        <v>0</v>
      </c>
      <c r="AD972" s="2">
        <v>0</v>
      </c>
      <c r="AE972" s="2"/>
    </row>
    <row r="973" spans="1:31" x14ac:dyDescent="0.25">
      <c r="A973" t="s">
        <v>1901</v>
      </c>
      <c r="B973" t="s">
        <v>1937</v>
      </c>
      <c r="C973" t="s">
        <v>5250</v>
      </c>
      <c r="D973" t="s">
        <v>5251</v>
      </c>
      <c r="E973" t="s">
        <v>1383</v>
      </c>
      <c r="F973" t="s">
        <v>5252</v>
      </c>
      <c r="G973" t="s">
        <v>153</v>
      </c>
      <c r="H973" t="str">
        <f t="shared" si="16"/>
        <v>VDD</v>
      </c>
      <c r="I973" t="s">
        <v>1383</v>
      </c>
      <c r="J973" t="s">
        <v>153</v>
      </c>
      <c r="K973" t="s">
        <v>153</v>
      </c>
      <c r="M973">
        <v>60</v>
      </c>
      <c r="N973" s="2">
        <v>15286</v>
      </c>
      <c r="O973" s="2">
        <v>0</v>
      </c>
      <c r="P973" s="2">
        <v>254.76</v>
      </c>
      <c r="Q973" s="2">
        <v>880</v>
      </c>
      <c r="R973" s="2">
        <v>0</v>
      </c>
      <c r="S973" s="2">
        <v>3821.5</v>
      </c>
      <c r="T973" s="2">
        <v>15286</v>
      </c>
      <c r="U973" s="2">
        <v>15286</v>
      </c>
      <c r="V973" s="2">
        <v>777.03</v>
      </c>
      <c r="W973" s="2">
        <v>821.03</v>
      </c>
      <c r="X973" s="2">
        <v>521.34</v>
      </c>
      <c r="Y973" s="2">
        <v>0</v>
      </c>
      <c r="Z973" s="2">
        <v>0</v>
      </c>
      <c r="AA973" s="2">
        <v>328.41</v>
      </c>
      <c r="AB973" s="2">
        <v>1005.76</v>
      </c>
      <c r="AC973" s="2">
        <v>0</v>
      </c>
      <c r="AD973" s="2">
        <v>0</v>
      </c>
      <c r="AE973" s="2"/>
    </row>
    <row r="974" spans="1:31" x14ac:dyDescent="0.25">
      <c r="A974" t="s">
        <v>1901</v>
      </c>
      <c r="B974" t="s">
        <v>1952</v>
      </c>
      <c r="C974" t="s">
        <v>5253</v>
      </c>
      <c r="D974" t="s">
        <v>5254</v>
      </c>
      <c r="E974" t="s">
        <v>1384</v>
      </c>
      <c r="F974" t="s">
        <v>5255</v>
      </c>
      <c r="G974" t="s">
        <v>388</v>
      </c>
      <c r="H974" t="str">
        <f t="shared" si="16"/>
        <v>VDD</v>
      </c>
      <c r="I974" t="s">
        <v>1384</v>
      </c>
      <c r="J974" t="s">
        <v>388</v>
      </c>
      <c r="K974" t="s">
        <v>388</v>
      </c>
      <c r="M974">
        <v>60</v>
      </c>
      <c r="N974" s="2">
        <v>9694</v>
      </c>
      <c r="O974" s="2">
        <v>0</v>
      </c>
      <c r="P974" s="2">
        <v>161.56</v>
      </c>
      <c r="Q974" s="2">
        <v>1760</v>
      </c>
      <c r="R974" s="2">
        <v>0</v>
      </c>
      <c r="S974" s="2">
        <v>2423.5</v>
      </c>
      <c r="T974" s="2">
        <v>9694</v>
      </c>
      <c r="U974" s="2">
        <v>9694</v>
      </c>
      <c r="V974" s="2">
        <v>492.78</v>
      </c>
      <c r="W974" s="2">
        <v>580.78</v>
      </c>
      <c r="X974" s="2">
        <v>368.79</v>
      </c>
      <c r="Y974" s="2">
        <v>0</v>
      </c>
      <c r="Z974" s="2">
        <v>0</v>
      </c>
      <c r="AA974" s="2">
        <v>232.31</v>
      </c>
      <c r="AB974" s="2">
        <v>711.44</v>
      </c>
      <c r="AC974" s="2">
        <v>0</v>
      </c>
      <c r="AD974" s="2">
        <v>0</v>
      </c>
      <c r="AE974" s="2"/>
    </row>
    <row r="975" spans="1:31" x14ac:dyDescent="0.25">
      <c r="A975" t="s">
        <v>1901</v>
      </c>
      <c r="B975" t="s">
        <v>5256</v>
      </c>
      <c r="C975" t="s">
        <v>5257</v>
      </c>
      <c r="D975" t="s">
        <v>5258</v>
      </c>
      <c r="E975" t="s">
        <v>1385</v>
      </c>
      <c r="F975" t="s">
        <v>5259</v>
      </c>
      <c r="G975" t="s">
        <v>37</v>
      </c>
      <c r="H975" t="str">
        <f t="shared" si="16"/>
        <v>VDD</v>
      </c>
      <c r="I975" t="s">
        <v>1385</v>
      </c>
      <c r="J975" t="s">
        <v>37</v>
      </c>
      <c r="K975" t="s">
        <v>37</v>
      </c>
      <c r="M975">
        <v>60</v>
      </c>
      <c r="N975" s="2">
        <v>12722</v>
      </c>
      <c r="O975" s="2">
        <v>0</v>
      </c>
      <c r="P975" s="2">
        <v>212.03</v>
      </c>
      <c r="Q975" s="2">
        <v>440</v>
      </c>
      <c r="R975" s="2">
        <v>0</v>
      </c>
      <c r="S975" s="2">
        <v>3180.5</v>
      </c>
      <c r="T975" s="2">
        <v>12722</v>
      </c>
      <c r="U975" s="2">
        <v>12722</v>
      </c>
      <c r="V975" s="2">
        <v>646.70000000000005</v>
      </c>
      <c r="W975" s="2">
        <v>668.7</v>
      </c>
      <c r="X975" s="2">
        <v>424.61</v>
      </c>
      <c r="Y975" s="2">
        <v>0</v>
      </c>
      <c r="Z975" s="2">
        <v>0</v>
      </c>
      <c r="AA975" s="2">
        <v>267.48</v>
      </c>
      <c r="AB975" s="2">
        <v>819.14</v>
      </c>
      <c r="AC975" s="2">
        <v>0</v>
      </c>
      <c r="AD975" s="2">
        <v>0</v>
      </c>
      <c r="AE975" s="2"/>
    </row>
    <row r="976" spans="1:31" x14ac:dyDescent="0.25">
      <c r="A976" s="3" t="s">
        <v>1967</v>
      </c>
      <c r="B976" s="3" t="s">
        <v>5968</v>
      </c>
      <c r="C976" s="3" t="s">
        <v>5969</v>
      </c>
      <c r="D976" s="3"/>
      <c r="E976" s="3"/>
      <c r="F976" s="3"/>
      <c r="G976" s="3" t="s">
        <v>3</v>
      </c>
      <c r="H976" t="str">
        <f t="shared" si="16"/>
        <v>FAL</v>
      </c>
      <c r="I976" t="s">
        <v>1320</v>
      </c>
      <c r="J976" t="s">
        <v>105</v>
      </c>
      <c r="K976" t="s">
        <v>105</v>
      </c>
      <c r="M976">
        <v>60</v>
      </c>
      <c r="N976" s="2">
        <v>9733.2000000000007</v>
      </c>
      <c r="O976" s="2">
        <v>0</v>
      </c>
      <c r="P976" s="2">
        <v>0</v>
      </c>
      <c r="Q976" s="2">
        <v>0</v>
      </c>
      <c r="R976" s="2">
        <v>0</v>
      </c>
      <c r="S976" s="2">
        <v>1622.2</v>
      </c>
      <c r="T976" s="2">
        <v>9733.2000000000007</v>
      </c>
      <c r="U976" s="2">
        <v>9733.2000000000007</v>
      </c>
      <c r="V976" s="2">
        <v>486.67</v>
      </c>
      <c r="W976" s="2">
        <v>486.67</v>
      </c>
      <c r="X976" s="2">
        <v>309.02</v>
      </c>
      <c r="Y976" s="2">
        <v>0</v>
      </c>
      <c r="Z976" s="2">
        <v>0</v>
      </c>
      <c r="AA976" s="2">
        <v>194.66</v>
      </c>
      <c r="AB976" s="2">
        <v>596.16</v>
      </c>
      <c r="AC976" s="2">
        <v>0</v>
      </c>
      <c r="AD976" s="2">
        <v>0</v>
      </c>
      <c r="AE976" s="2"/>
    </row>
    <row r="977" spans="1:31" x14ac:dyDescent="0.25">
      <c r="A977" t="s">
        <v>2121</v>
      </c>
      <c r="B977" t="s">
        <v>1896</v>
      </c>
      <c r="C977" t="s">
        <v>5260</v>
      </c>
      <c r="D977" t="s">
        <v>5261</v>
      </c>
      <c r="E977" t="s">
        <v>1386</v>
      </c>
      <c r="F977" t="s">
        <v>5262</v>
      </c>
      <c r="G977" t="s">
        <v>1387</v>
      </c>
      <c r="H977" t="str">
        <f t="shared" si="16"/>
        <v>VDD</v>
      </c>
      <c r="I977" t="s">
        <v>1386</v>
      </c>
      <c r="J977" t="s">
        <v>1387</v>
      </c>
      <c r="K977" t="s">
        <v>1388</v>
      </c>
      <c r="M977">
        <v>60</v>
      </c>
      <c r="N977" s="2">
        <v>16222</v>
      </c>
      <c r="O977" s="2">
        <v>0</v>
      </c>
      <c r="P977" s="2">
        <v>270.36</v>
      </c>
      <c r="Q977" s="2">
        <v>880</v>
      </c>
      <c r="R977" s="2">
        <v>0</v>
      </c>
      <c r="S977" s="2">
        <v>4055.5</v>
      </c>
      <c r="T977" s="2">
        <v>16222</v>
      </c>
      <c r="U977" s="2">
        <v>16222</v>
      </c>
      <c r="V977" s="2">
        <v>824.62</v>
      </c>
      <c r="W977" s="2">
        <v>868.62</v>
      </c>
      <c r="X977" s="2">
        <v>551.57000000000005</v>
      </c>
      <c r="Y977" s="2">
        <v>0</v>
      </c>
      <c r="Z977" s="2">
        <v>0</v>
      </c>
      <c r="AA977" s="2">
        <v>347.44</v>
      </c>
      <c r="AB977" s="2">
        <v>1064.04</v>
      </c>
      <c r="AC977" s="2">
        <v>0</v>
      </c>
      <c r="AD977" s="2">
        <v>0</v>
      </c>
      <c r="AE977" s="2"/>
    </row>
    <row r="978" spans="1:31" x14ac:dyDescent="0.25">
      <c r="A978" t="s">
        <v>5263</v>
      </c>
      <c r="B978" t="s">
        <v>1824</v>
      </c>
      <c r="C978" t="s">
        <v>5264</v>
      </c>
      <c r="D978" t="s">
        <v>5265</v>
      </c>
      <c r="E978" t="s">
        <v>1389</v>
      </c>
      <c r="F978" t="s">
        <v>5266</v>
      </c>
      <c r="G978" t="s">
        <v>64</v>
      </c>
      <c r="H978" t="str">
        <f t="shared" si="16"/>
        <v>VDD</v>
      </c>
      <c r="I978" t="s">
        <v>1389</v>
      </c>
      <c r="J978" t="s">
        <v>64</v>
      </c>
      <c r="K978" t="s">
        <v>64</v>
      </c>
      <c r="M978">
        <v>60</v>
      </c>
      <c r="N978" s="2">
        <v>15286</v>
      </c>
      <c r="O978" s="2">
        <v>0</v>
      </c>
      <c r="P978" s="2">
        <v>254.76</v>
      </c>
      <c r="Q978" s="2">
        <v>880</v>
      </c>
      <c r="R978" s="2">
        <v>0</v>
      </c>
      <c r="S978" s="2">
        <v>3821.5</v>
      </c>
      <c r="T978" s="2">
        <v>15286</v>
      </c>
      <c r="U978" s="2">
        <v>15286</v>
      </c>
      <c r="V978" s="2">
        <v>777.04</v>
      </c>
      <c r="W978" s="2">
        <v>821.04</v>
      </c>
      <c r="X978" s="2">
        <v>521.35</v>
      </c>
      <c r="Y978" s="2">
        <v>0</v>
      </c>
      <c r="Z978" s="2">
        <v>0</v>
      </c>
      <c r="AA978" s="2">
        <v>328.41</v>
      </c>
      <c r="AB978" s="2">
        <v>1005.76</v>
      </c>
      <c r="AC978" s="2">
        <v>0</v>
      </c>
      <c r="AD978" s="2">
        <v>0</v>
      </c>
      <c r="AE978" s="2"/>
    </row>
    <row r="979" spans="1:31" x14ac:dyDescent="0.25">
      <c r="A979" t="s">
        <v>5267</v>
      </c>
      <c r="B979" t="s">
        <v>2235</v>
      </c>
      <c r="C979" t="s">
        <v>3133</v>
      </c>
      <c r="D979" t="s">
        <v>5268</v>
      </c>
      <c r="E979" t="s">
        <v>1390</v>
      </c>
      <c r="F979" t="s">
        <v>5269</v>
      </c>
      <c r="G979" t="s">
        <v>1391</v>
      </c>
      <c r="H979" t="str">
        <f t="shared" si="16"/>
        <v>VDD</v>
      </c>
      <c r="I979" t="s">
        <v>1390</v>
      </c>
      <c r="J979" t="s">
        <v>1391</v>
      </c>
      <c r="K979" t="s">
        <v>1391</v>
      </c>
      <c r="M979">
        <v>60</v>
      </c>
      <c r="N979" s="2">
        <v>16330</v>
      </c>
      <c r="O979" s="2">
        <v>0</v>
      </c>
      <c r="P979" s="2">
        <v>272.16000000000003</v>
      </c>
      <c r="Q979" s="2">
        <v>2500</v>
      </c>
      <c r="R979" s="2">
        <v>0</v>
      </c>
      <c r="S979" s="2">
        <v>4082.5</v>
      </c>
      <c r="T979" s="2">
        <v>16330</v>
      </c>
      <c r="U979" s="2">
        <v>16330</v>
      </c>
      <c r="V979" s="2">
        <v>830.1</v>
      </c>
      <c r="W979" s="2">
        <v>955.1</v>
      </c>
      <c r="X979" s="2">
        <v>606.48</v>
      </c>
      <c r="Y979" s="2">
        <v>0</v>
      </c>
      <c r="Z979" s="2">
        <v>0</v>
      </c>
      <c r="AA979" s="2">
        <v>382.04</v>
      </c>
      <c r="AB979" s="2">
        <v>1169.99</v>
      </c>
      <c r="AC979" s="2">
        <v>0</v>
      </c>
      <c r="AD979" s="2">
        <v>0</v>
      </c>
      <c r="AE979" s="2"/>
    </row>
    <row r="980" spans="1:31" x14ac:dyDescent="0.25">
      <c r="A980" t="s">
        <v>5270</v>
      </c>
      <c r="B980" t="s">
        <v>2422</v>
      </c>
      <c r="C980" t="s">
        <v>5271</v>
      </c>
      <c r="D980" t="s">
        <v>5272</v>
      </c>
      <c r="E980" t="s">
        <v>1394</v>
      </c>
      <c r="F980" t="s">
        <v>5273</v>
      </c>
      <c r="G980" t="s">
        <v>75</v>
      </c>
      <c r="H980" t="str">
        <f t="shared" si="16"/>
        <v>VDD</v>
      </c>
      <c r="I980" t="s">
        <v>1394</v>
      </c>
      <c r="J980" t="s">
        <v>75</v>
      </c>
      <c r="K980" t="s">
        <v>75</v>
      </c>
      <c r="M980">
        <v>60</v>
      </c>
      <c r="N980" s="2">
        <v>12722</v>
      </c>
      <c r="O980" s="2">
        <v>0</v>
      </c>
      <c r="P980" s="2">
        <v>212.03</v>
      </c>
      <c r="Q980" s="2">
        <v>440</v>
      </c>
      <c r="R980" s="2">
        <v>0</v>
      </c>
      <c r="S980" s="2">
        <v>3180.5</v>
      </c>
      <c r="T980" s="2">
        <v>12722</v>
      </c>
      <c r="U980" s="2">
        <v>12722</v>
      </c>
      <c r="V980" s="2">
        <v>646.70000000000005</v>
      </c>
      <c r="W980" s="2">
        <v>668.7</v>
      </c>
      <c r="X980" s="2">
        <v>424.61</v>
      </c>
      <c r="Y980" s="2">
        <v>0</v>
      </c>
      <c r="Z980" s="2">
        <v>0</v>
      </c>
      <c r="AA980" s="2">
        <v>267.48</v>
      </c>
      <c r="AB980" s="2">
        <v>819.14</v>
      </c>
      <c r="AC980" s="2">
        <v>0</v>
      </c>
      <c r="AD980" s="2">
        <v>0</v>
      </c>
      <c r="AE980" s="2"/>
    </row>
    <row r="981" spans="1:31" x14ac:dyDescent="0.25">
      <c r="A981" t="s">
        <v>5008</v>
      </c>
      <c r="B981" t="s">
        <v>1927</v>
      </c>
      <c r="C981" t="s">
        <v>5274</v>
      </c>
      <c r="D981" t="s">
        <v>5275</v>
      </c>
      <c r="E981" t="s">
        <v>1395</v>
      </c>
      <c r="F981" t="s">
        <v>5276</v>
      </c>
      <c r="G981" t="s">
        <v>1396</v>
      </c>
      <c r="H981" t="str">
        <f t="shared" si="16"/>
        <v>VDD</v>
      </c>
      <c r="I981" t="s">
        <v>1395</v>
      </c>
      <c r="J981" t="s">
        <v>1396</v>
      </c>
      <c r="K981" t="s">
        <v>1396</v>
      </c>
      <c r="M981">
        <v>60</v>
      </c>
      <c r="N981" s="2">
        <v>16820</v>
      </c>
      <c r="O981" s="2">
        <v>0</v>
      </c>
      <c r="P981" s="2">
        <v>280.33</v>
      </c>
      <c r="Q981" s="2">
        <v>2500</v>
      </c>
      <c r="R981" s="2">
        <v>0</v>
      </c>
      <c r="S981" s="2">
        <v>4205</v>
      </c>
      <c r="T981" s="2">
        <v>16820</v>
      </c>
      <c r="U981" s="2">
        <v>16820</v>
      </c>
      <c r="V981" s="2">
        <v>855.01</v>
      </c>
      <c r="W981" s="2">
        <v>980.01</v>
      </c>
      <c r="X981" s="2">
        <v>622.29999999999995</v>
      </c>
      <c r="Y981" s="2">
        <v>0</v>
      </c>
      <c r="Z981" s="2">
        <v>0</v>
      </c>
      <c r="AA981" s="2">
        <v>392</v>
      </c>
      <c r="AB981" s="2">
        <v>1200.51</v>
      </c>
      <c r="AC981" s="2">
        <v>0</v>
      </c>
      <c r="AD981" s="2">
        <v>0</v>
      </c>
      <c r="AE981" s="2"/>
    </row>
    <row r="982" spans="1:31" x14ac:dyDescent="0.25">
      <c r="A982" t="s">
        <v>2121</v>
      </c>
      <c r="B982" t="s">
        <v>2238</v>
      </c>
      <c r="C982" t="s">
        <v>5277</v>
      </c>
      <c r="D982" t="s">
        <v>5278</v>
      </c>
      <c r="E982" t="s">
        <v>1397</v>
      </c>
      <c r="F982" t="s">
        <v>5279</v>
      </c>
      <c r="G982" t="s">
        <v>138</v>
      </c>
      <c r="H982" t="str">
        <f t="shared" si="16"/>
        <v>VDD</v>
      </c>
      <c r="I982" t="s">
        <v>1397</v>
      </c>
      <c r="J982" t="s">
        <v>138</v>
      </c>
      <c r="K982" t="s">
        <v>138</v>
      </c>
      <c r="M982">
        <v>60</v>
      </c>
      <c r="N982" s="2">
        <v>12722</v>
      </c>
      <c r="O982" s="2">
        <v>0</v>
      </c>
      <c r="P982" s="2">
        <v>212.03</v>
      </c>
      <c r="Q982" s="2">
        <v>440</v>
      </c>
      <c r="R982" s="2">
        <v>0</v>
      </c>
      <c r="S982" s="2">
        <v>3180.5</v>
      </c>
      <c r="T982" s="2">
        <v>12722</v>
      </c>
      <c r="U982" s="2">
        <v>12722</v>
      </c>
      <c r="V982" s="2">
        <v>646.70000000000005</v>
      </c>
      <c r="W982" s="2">
        <v>668.7</v>
      </c>
      <c r="X982" s="2">
        <v>424.61</v>
      </c>
      <c r="Y982" s="2">
        <v>0</v>
      </c>
      <c r="Z982" s="2">
        <v>0</v>
      </c>
      <c r="AA982" s="2">
        <v>267.48</v>
      </c>
      <c r="AB982" s="2">
        <v>819.14</v>
      </c>
      <c r="AC982" s="2">
        <v>0</v>
      </c>
      <c r="AD982" s="2">
        <v>0</v>
      </c>
      <c r="AE982" s="2"/>
    </row>
    <row r="983" spans="1:31" x14ac:dyDescent="0.25">
      <c r="A983" t="s">
        <v>3765</v>
      </c>
      <c r="B983" t="s">
        <v>5280</v>
      </c>
      <c r="C983" t="s">
        <v>1859</v>
      </c>
      <c r="D983" t="s">
        <v>5281</v>
      </c>
      <c r="E983" t="s">
        <v>1398</v>
      </c>
      <c r="F983" t="s">
        <v>5282</v>
      </c>
      <c r="G983" t="s">
        <v>1399</v>
      </c>
      <c r="H983" t="str">
        <f t="shared" si="16"/>
        <v>VDD</v>
      </c>
      <c r="I983" t="s">
        <v>1398</v>
      </c>
      <c r="J983" t="s">
        <v>1399</v>
      </c>
      <c r="K983" t="s">
        <v>1399</v>
      </c>
      <c r="M983">
        <v>60</v>
      </c>
      <c r="N983" s="2">
        <v>9458</v>
      </c>
      <c r="O983" s="2">
        <v>0</v>
      </c>
      <c r="P983" s="2">
        <v>157.63</v>
      </c>
      <c r="Q983" s="2">
        <v>1320</v>
      </c>
      <c r="R983" s="2">
        <v>0</v>
      </c>
      <c r="S983" s="2">
        <v>2364.5</v>
      </c>
      <c r="T983" s="2">
        <v>9458</v>
      </c>
      <c r="U983" s="2">
        <v>9458</v>
      </c>
      <c r="V983" s="2">
        <v>480.78</v>
      </c>
      <c r="W983" s="2">
        <v>546.78</v>
      </c>
      <c r="X983" s="2">
        <v>347.2</v>
      </c>
      <c r="Y983" s="2">
        <v>0</v>
      </c>
      <c r="Z983" s="2">
        <v>0</v>
      </c>
      <c r="AA983" s="2">
        <v>218.71</v>
      </c>
      <c r="AB983" s="2">
        <v>669.8</v>
      </c>
      <c r="AC983" s="2">
        <v>0</v>
      </c>
      <c r="AD983" s="2">
        <v>0</v>
      </c>
      <c r="AE983" s="2"/>
    </row>
    <row r="984" spans="1:31" x14ac:dyDescent="0.25">
      <c r="A984" t="s">
        <v>2121</v>
      </c>
      <c r="B984" t="s">
        <v>2683</v>
      </c>
      <c r="C984" t="s">
        <v>5283</v>
      </c>
      <c r="D984" t="s">
        <v>5284</v>
      </c>
      <c r="E984" t="s">
        <v>1400</v>
      </c>
      <c r="F984" t="s">
        <v>5285</v>
      </c>
      <c r="G984" t="s">
        <v>138</v>
      </c>
      <c r="H984" t="str">
        <f t="shared" si="16"/>
        <v>VDD</v>
      </c>
      <c r="I984" t="s">
        <v>1400</v>
      </c>
      <c r="J984" t="s">
        <v>138</v>
      </c>
      <c r="K984" t="s">
        <v>138</v>
      </c>
      <c r="M984">
        <v>60</v>
      </c>
      <c r="N984" s="2">
        <v>12722</v>
      </c>
      <c r="O984" s="2">
        <v>0</v>
      </c>
      <c r="P984" s="2">
        <v>212.03</v>
      </c>
      <c r="Q984" s="2">
        <v>440</v>
      </c>
      <c r="R984" s="2">
        <v>0</v>
      </c>
      <c r="S984" s="2">
        <v>3180.5</v>
      </c>
      <c r="T984" s="2">
        <v>12722</v>
      </c>
      <c r="U984" s="2">
        <v>12722</v>
      </c>
      <c r="V984" s="2">
        <v>646.70000000000005</v>
      </c>
      <c r="W984" s="2">
        <v>668.7</v>
      </c>
      <c r="X984" s="2">
        <v>424.61</v>
      </c>
      <c r="Y984" s="2">
        <v>0</v>
      </c>
      <c r="Z984" s="2">
        <v>0</v>
      </c>
      <c r="AA984" s="2">
        <v>267.48</v>
      </c>
      <c r="AB984" s="2">
        <v>819.14</v>
      </c>
      <c r="AC984" s="2">
        <v>0</v>
      </c>
      <c r="AD984" s="2">
        <v>0</v>
      </c>
      <c r="AE984" s="2"/>
    </row>
    <row r="985" spans="1:31" x14ac:dyDescent="0.25">
      <c r="A985" t="s">
        <v>5286</v>
      </c>
      <c r="B985" t="s">
        <v>1973</v>
      </c>
      <c r="C985" t="s">
        <v>5287</v>
      </c>
      <c r="D985" t="s">
        <v>5288</v>
      </c>
      <c r="E985" t="s">
        <v>1401</v>
      </c>
      <c r="F985" t="s">
        <v>5289</v>
      </c>
      <c r="G985" t="s">
        <v>153</v>
      </c>
      <c r="H985" t="str">
        <f t="shared" si="16"/>
        <v>VDD</v>
      </c>
      <c r="I985" t="s">
        <v>1401</v>
      </c>
      <c r="J985" t="s">
        <v>153</v>
      </c>
      <c r="K985" t="s">
        <v>153</v>
      </c>
      <c r="M985">
        <v>60</v>
      </c>
      <c r="N985" s="2">
        <v>11878</v>
      </c>
      <c r="O985" s="2">
        <v>0</v>
      </c>
      <c r="P985" s="2">
        <v>197.96</v>
      </c>
      <c r="Q985" s="2">
        <v>880</v>
      </c>
      <c r="R985" s="2">
        <v>0</v>
      </c>
      <c r="S985" s="2">
        <v>2969.5</v>
      </c>
      <c r="T985" s="2">
        <v>11878</v>
      </c>
      <c r="U985" s="2">
        <v>11878</v>
      </c>
      <c r="V985" s="2">
        <v>603.79999999999995</v>
      </c>
      <c r="W985" s="2">
        <v>647.79999999999995</v>
      </c>
      <c r="X985" s="2">
        <v>411.35</v>
      </c>
      <c r="Y985" s="2">
        <v>0</v>
      </c>
      <c r="Z985" s="2">
        <v>0</v>
      </c>
      <c r="AA985" s="2">
        <v>259.11</v>
      </c>
      <c r="AB985" s="2">
        <v>793.55</v>
      </c>
      <c r="AC985" s="2">
        <v>0</v>
      </c>
      <c r="AD985" s="2">
        <v>0</v>
      </c>
      <c r="AE985" s="2"/>
    </row>
    <row r="986" spans="1:31" x14ac:dyDescent="0.25">
      <c r="A986" t="s">
        <v>2121</v>
      </c>
      <c r="B986" t="s">
        <v>2683</v>
      </c>
      <c r="C986" t="s">
        <v>5290</v>
      </c>
      <c r="D986" t="s">
        <v>5291</v>
      </c>
      <c r="E986" t="s">
        <v>1402</v>
      </c>
      <c r="F986" t="s">
        <v>5292</v>
      </c>
      <c r="G986" t="s">
        <v>64</v>
      </c>
      <c r="H986" t="str">
        <f t="shared" si="16"/>
        <v>VDD</v>
      </c>
      <c r="I986" t="s">
        <v>1402</v>
      </c>
      <c r="J986" t="s">
        <v>64</v>
      </c>
      <c r="K986" t="s">
        <v>64</v>
      </c>
      <c r="M986">
        <v>60</v>
      </c>
      <c r="N986" s="2">
        <v>15286</v>
      </c>
      <c r="O986" s="2">
        <v>0</v>
      </c>
      <c r="P986" s="2">
        <v>254.76</v>
      </c>
      <c r="Q986" s="2">
        <v>880</v>
      </c>
      <c r="R986" s="2">
        <v>0</v>
      </c>
      <c r="S986" s="2">
        <v>3821.5</v>
      </c>
      <c r="T986" s="2">
        <v>15286</v>
      </c>
      <c r="U986" s="2">
        <v>15286</v>
      </c>
      <c r="V986" s="2">
        <v>777.04</v>
      </c>
      <c r="W986" s="2">
        <v>821.04</v>
      </c>
      <c r="X986" s="2">
        <v>521.35</v>
      </c>
      <c r="Y986" s="2">
        <v>0</v>
      </c>
      <c r="Z986" s="2">
        <v>0</v>
      </c>
      <c r="AA986" s="2">
        <v>328.41</v>
      </c>
      <c r="AB986" s="2">
        <v>1005.76</v>
      </c>
      <c r="AC986" s="2">
        <v>0</v>
      </c>
      <c r="AD986" s="2">
        <v>0</v>
      </c>
      <c r="AE986" s="2"/>
    </row>
    <row r="987" spans="1:31" x14ac:dyDescent="0.25">
      <c r="A987" t="s">
        <v>2121</v>
      </c>
      <c r="B987" t="s">
        <v>5294</v>
      </c>
      <c r="C987" t="s">
        <v>5295</v>
      </c>
      <c r="D987" t="s">
        <v>5296</v>
      </c>
      <c r="E987" t="s">
        <v>1403</v>
      </c>
      <c r="F987" t="s">
        <v>5297</v>
      </c>
      <c r="G987" t="s">
        <v>492</v>
      </c>
      <c r="H987" t="str">
        <f t="shared" si="16"/>
        <v>VDD</v>
      </c>
      <c r="I987" t="s">
        <v>1403</v>
      </c>
      <c r="J987" t="s">
        <v>492</v>
      </c>
      <c r="K987" t="s">
        <v>1404</v>
      </c>
      <c r="M987">
        <v>60</v>
      </c>
      <c r="N987" s="2">
        <v>11516</v>
      </c>
      <c r="O987" s="2">
        <v>0</v>
      </c>
      <c r="P987" s="2">
        <v>191.93</v>
      </c>
      <c r="Q987" s="2">
        <v>1320</v>
      </c>
      <c r="R987" s="2">
        <v>0</v>
      </c>
      <c r="S987" s="2">
        <v>2879</v>
      </c>
      <c r="T987" s="2">
        <v>11516</v>
      </c>
      <c r="U987" s="2">
        <v>11516</v>
      </c>
      <c r="V987" s="2">
        <v>585.39</v>
      </c>
      <c r="W987" s="2">
        <v>651.39</v>
      </c>
      <c r="X987" s="2">
        <v>413.63</v>
      </c>
      <c r="Y987" s="2">
        <v>0</v>
      </c>
      <c r="Z987" s="2">
        <v>0</v>
      </c>
      <c r="AA987" s="2">
        <v>260.55</v>
      </c>
      <c r="AB987" s="2">
        <v>797.95</v>
      </c>
      <c r="AC987" s="2">
        <v>0</v>
      </c>
      <c r="AD987" s="2">
        <v>0</v>
      </c>
      <c r="AE987" s="2"/>
    </row>
    <row r="988" spans="1:31" x14ac:dyDescent="0.25">
      <c r="A988" t="s">
        <v>2121</v>
      </c>
      <c r="B988" t="s">
        <v>5298</v>
      </c>
      <c r="C988" t="s">
        <v>5299</v>
      </c>
      <c r="D988" t="s">
        <v>5300</v>
      </c>
      <c r="E988" t="s">
        <v>1405</v>
      </c>
      <c r="F988" t="s">
        <v>5301</v>
      </c>
      <c r="G988" t="s">
        <v>215</v>
      </c>
      <c r="H988" t="str">
        <f t="shared" si="16"/>
        <v>VDD</v>
      </c>
      <c r="I988" t="s">
        <v>1405</v>
      </c>
      <c r="J988" t="s">
        <v>215</v>
      </c>
      <c r="K988" t="s">
        <v>215</v>
      </c>
      <c r="M988">
        <v>60</v>
      </c>
      <c r="N988" s="2">
        <v>12722</v>
      </c>
      <c r="O988" s="2">
        <v>0</v>
      </c>
      <c r="P988" s="2">
        <v>212.03</v>
      </c>
      <c r="Q988" s="2">
        <v>0</v>
      </c>
      <c r="R988" s="2">
        <v>0</v>
      </c>
      <c r="S988" s="2">
        <v>3180.5</v>
      </c>
      <c r="T988" s="2">
        <v>12722</v>
      </c>
      <c r="U988" s="2">
        <v>12722</v>
      </c>
      <c r="V988" s="2">
        <v>646.70000000000005</v>
      </c>
      <c r="W988" s="2">
        <v>646.70000000000005</v>
      </c>
      <c r="X988" s="2">
        <v>410.65</v>
      </c>
      <c r="Y988" s="2">
        <v>0</v>
      </c>
      <c r="Z988" s="2">
        <v>0</v>
      </c>
      <c r="AA988" s="2">
        <v>258.68</v>
      </c>
      <c r="AB988" s="2">
        <v>792.21</v>
      </c>
      <c r="AC988" s="2">
        <v>0</v>
      </c>
      <c r="AD988" s="2">
        <v>0</v>
      </c>
      <c r="AE988" s="2"/>
    </row>
    <row r="989" spans="1:31" x14ac:dyDescent="0.25">
      <c r="A989" t="s">
        <v>2764</v>
      </c>
      <c r="B989" t="s">
        <v>2000</v>
      </c>
      <c r="C989" t="s">
        <v>5302</v>
      </c>
      <c r="D989" t="s">
        <v>5303</v>
      </c>
      <c r="E989" t="s">
        <v>1406</v>
      </c>
      <c r="F989" t="s">
        <v>5304</v>
      </c>
      <c r="G989" t="s">
        <v>69</v>
      </c>
      <c r="H989" t="str">
        <f t="shared" si="16"/>
        <v>VDD</v>
      </c>
      <c r="I989" t="s">
        <v>1406</v>
      </c>
      <c r="J989" t="s">
        <v>69</v>
      </c>
      <c r="K989" t="s">
        <v>69</v>
      </c>
      <c r="M989">
        <v>60</v>
      </c>
      <c r="N989" s="2">
        <v>12722</v>
      </c>
      <c r="O989" s="2">
        <v>0</v>
      </c>
      <c r="P989" s="2">
        <v>212.03</v>
      </c>
      <c r="Q989" s="2">
        <v>440</v>
      </c>
      <c r="R989" s="2">
        <v>2544</v>
      </c>
      <c r="S989" s="2">
        <v>3180.5</v>
      </c>
      <c r="T989" s="2">
        <v>12722</v>
      </c>
      <c r="U989" s="2">
        <v>12722</v>
      </c>
      <c r="V989" s="2">
        <v>646.70000000000005</v>
      </c>
      <c r="W989" s="2">
        <v>795.9</v>
      </c>
      <c r="X989" s="2">
        <v>505.39</v>
      </c>
      <c r="Y989" s="2">
        <v>0</v>
      </c>
      <c r="Z989" s="2">
        <v>0</v>
      </c>
      <c r="AA989" s="2">
        <v>318.36</v>
      </c>
      <c r="AB989" s="2">
        <v>974.97</v>
      </c>
      <c r="AC989" s="2">
        <v>0</v>
      </c>
      <c r="AD989" s="2">
        <v>0</v>
      </c>
      <c r="AE989" s="2"/>
    </row>
    <row r="990" spans="1:31" x14ac:dyDescent="0.25">
      <c r="A990" t="s">
        <v>5015</v>
      </c>
      <c r="B990" t="s">
        <v>2011</v>
      </c>
      <c r="C990" t="s">
        <v>5305</v>
      </c>
      <c r="D990" t="s">
        <v>5306</v>
      </c>
      <c r="E990" t="s">
        <v>1407</v>
      </c>
      <c r="F990" t="s">
        <v>5307</v>
      </c>
      <c r="G990" t="s">
        <v>1408</v>
      </c>
      <c r="H990" t="str">
        <f t="shared" si="16"/>
        <v>VDD</v>
      </c>
      <c r="I990" t="s">
        <v>1407</v>
      </c>
      <c r="J990" t="s">
        <v>1408</v>
      </c>
      <c r="K990" t="s">
        <v>1408</v>
      </c>
      <c r="M990">
        <v>60</v>
      </c>
      <c r="N990" s="2">
        <v>14366</v>
      </c>
      <c r="O990" s="2">
        <v>0</v>
      </c>
      <c r="P990" s="2">
        <v>239.43</v>
      </c>
      <c r="Q990" s="2">
        <v>2500</v>
      </c>
      <c r="R990" s="2">
        <v>0</v>
      </c>
      <c r="S990" s="2">
        <v>3591.5</v>
      </c>
      <c r="T990" s="2">
        <v>14366</v>
      </c>
      <c r="U990" s="2">
        <v>14366</v>
      </c>
      <c r="V990" s="2">
        <v>730.27</v>
      </c>
      <c r="W990" s="2">
        <v>855.27</v>
      </c>
      <c r="X990" s="2">
        <v>543.08000000000004</v>
      </c>
      <c r="Y990" s="2">
        <v>0</v>
      </c>
      <c r="Z990" s="2">
        <v>0</v>
      </c>
      <c r="AA990" s="2">
        <v>342.1</v>
      </c>
      <c r="AB990" s="2">
        <v>1047.7</v>
      </c>
      <c r="AC990" s="2">
        <v>0</v>
      </c>
      <c r="AD990" s="2">
        <v>0</v>
      </c>
      <c r="AE990" s="2"/>
    </row>
    <row r="991" spans="1:31" x14ac:dyDescent="0.25">
      <c r="A991" t="s">
        <v>5270</v>
      </c>
      <c r="B991" t="s">
        <v>5308</v>
      </c>
      <c r="C991" t="s">
        <v>5309</v>
      </c>
      <c r="D991" t="s">
        <v>5310</v>
      </c>
      <c r="E991" t="s">
        <v>1409</v>
      </c>
      <c r="F991" t="s">
        <v>5311</v>
      </c>
      <c r="G991" t="s">
        <v>1410</v>
      </c>
      <c r="H991" t="str">
        <f t="shared" si="16"/>
        <v>VDD</v>
      </c>
      <c r="I991" t="s">
        <v>1409</v>
      </c>
      <c r="J991" t="s">
        <v>1410</v>
      </c>
      <c r="K991" t="s">
        <v>1410</v>
      </c>
      <c r="M991">
        <v>60</v>
      </c>
      <c r="N991" s="2">
        <v>9458</v>
      </c>
      <c r="O991" s="2">
        <v>0</v>
      </c>
      <c r="P991" s="2">
        <v>157.63</v>
      </c>
      <c r="Q991" s="2">
        <v>1320</v>
      </c>
      <c r="R991" s="2">
        <v>0</v>
      </c>
      <c r="S991" s="2">
        <v>2364.5</v>
      </c>
      <c r="T991" s="2">
        <v>9458</v>
      </c>
      <c r="U991" s="2">
        <v>9458</v>
      </c>
      <c r="V991" s="2">
        <v>480.78</v>
      </c>
      <c r="W991" s="2">
        <v>546.78</v>
      </c>
      <c r="X991" s="2">
        <v>347.2</v>
      </c>
      <c r="Y991" s="2">
        <v>0</v>
      </c>
      <c r="Z991" s="2">
        <v>710.8</v>
      </c>
      <c r="AA991" s="2">
        <v>218.71</v>
      </c>
      <c r="AB991" s="2">
        <v>669.8</v>
      </c>
      <c r="AC991" s="2">
        <v>0</v>
      </c>
      <c r="AD991" s="2">
        <v>218.71</v>
      </c>
      <c r="AE991" s="2"/>
    </row>
    <row r="992" spans="1:31" x14ac:dyDescent="0.25">
      <c r="A992" t="s">
        <v>2121</v>
      </c>
      <c r="B992" t="s">
        <v>2916</v>
      </c>
      <c r="C992" t="s">
        <v>5312</v>
      </c>
      <c r="D992" t="s">
        <v>5313</v>
      </c>
      <c r="E992" t="s">
        <v>1411</v>
      </c>
      <c r="F992" t="s">
        <v>5314</v>
      </c>
      <c r="G992" t="s">
        <v>1412</v>
      </c>
      <c r="H992" t="str">
        <f t="shared" si="16"/>
        <v>VDD</v>
      </c>
      <c r="I992" t="s">
        <v>1411</v>
      </c>
      <c r="J992" t="s">
        <v>1412</v>
      </c>
      <c r="K992" t="s">
        <v>1412</v>
      </c>
      <c r="M992">
        <v>60</v>
      </c>
      <c r="N992" s="2">
        <v>9694</v>
      </c>
      <c r="O992" s="2">
        <v>0</v>
      </c>
      <c r="P992" s="2">
        <v>161.56</v>
      </c>
      <c r="Q992" s="2">
        <v>440</v>
      </c>
      <c r="R992" s="2">
        <v>0</v>
      </c>
      <c r="S992" s="2">
        <v>2423.5</v>
      </c>
      <c r="T992" s="2">
        <v>9694</v>
      </c>
      <c r="U992" s="2">
        <v>9694</v>
      </c>
      <c r="V992" s="2">
        <v>492.78</v>
      </c>
      <c r="W992" s="2">
        <v>514.78</v>
      </c>
      <c r="X992" s="2">
        <v>326.87</v>
      </c>
      <c r="Y992" s="2">
        <v>0</v>
      </c>
      <c r="Z992" s="2">
        <v>0</v>
      </c>
      <c r="AA992" s="2">
        <v>205.91</v>
      </c>
      <c r="AB992" s="2">
        <v>630.6</v>
      </c>
      <c r="AC992" s="2">
        <v>0</v>
      </c>
      <c r="AD992" s="2">
        <v>0</v>
      </c>
      <c r="AE992" s="2"/>
    </row>
    <row r="993" spans="1:31" x14ac:dyDescent="0.25">
      <c r="A993" t="s">
        <v>2121</v>
      </c>
      <c r="B993" t="s">
        <v>5315</v>
      </c>
      <c r="C993" t="s">
        <v>5316</v>
      </c>
      <c r="D993" t="s">
        <v>5317</v>
      </c>
      <c r="E993" t="s">
        <v>1413</v>
      </c>
      <c r="F993" t="s">
        <v>5318</v>
      </c>
      <c r="G993" t="s">
        <v>1414</v>
      </c>
      <c r="H993" t="str">
        <f t="shared" si="16"/>
        <v>VDD</v>
      </c>
      <c r="I993" t="s">
        <v>1413</v>
      </c>
      <c r="J993" t="s">
        <v>1414</v>
      </c>
      <c r="K993" t="s">
        <v>1414</v>
      </c>
      <c r="M993">
        <v>60</v>
      </c>
      <c r="N993" s="2">
        <v>15286</v>
      </c>
      <c r="O993" s="2">
        <v>0</v>
      </c>
      <c r="P993" s="2">
        <v>254.76</v>
      </c>
      <c r="Q993" s="2">
        <v>440</v>
      </c>
      <c r="R993" s="2">
        <v>0</v>
      </c>
      <c r="S993" s="2">
        <v>3821.5</v>
      </c>
      <c r="T993" s="2">
        <v>15286</v>
      </c>
      <c r="U993" s="2">
        <v>15286</v>
      </c>
      <c r="V993" s="2">
        <v>777.04</v>
      </c>
      <c r="W993" s="2">
        <v>799.04</v>
      </c>
      <c r="X993" s="2">
        <v>507.39</v>
      </c>
      <c r="Y993" s="2">
        <v>0</v>
      </c>
      <c r="Z993" s="2">
        <v>0</v>
      </c>
      <c r="AA993" s="2">
        <v>319.61</v>
      </c>
      <c r="AB993" s="2">
        <v>978.8</v>
      </c>
      <c r="AC993" s="2">
        <v>0</v>
      </c>
      <c r="AD993" s="2">
        <v>0</v>
      </c>
      <c r="AE993" s="2"/>
    </row>
    <row r="994" spans="1:31" x14ac:dyDescent="0.25">
      <c r="A994" t="s">
        <v>2320</v>
      </c>
      <c r="B994" t="s">
        <v>3929</v>
      </c>
      <c r="C994" t="s">
        <v>5319</v>
      </c>
      <c r="D994" t="s">
        <v>5320</v>
      </c>
      <c r="E994" t="s">
        <v>1415</v>
      </c>
      <c r="F994" t="s">
        <v>5321</v>
      </c>
      <c r="G994" t="s">
        <v>579</v>
      </c>
      <c r="H994" t="str">
        <f t="shared" si="16"/>
        <v>VDD</v>
      </c>
      <c r="I994" t="s">
        <v>1415</v>
      </c>
      <c r="J994" t="s">
        <v>579</v>
      </c>
      <c r="K994" t="s">
        <v>1416</v>
      </c>
      <c r="M994">
        <v>60</v>
      </c>
      <c r="N994" s="2">
        <v>16222</v>
      </c>
      <c r="O994" s="2">
        <v>0</v>
      </c>
      <c r="P994" s="2">
        <v>270.36</v>
      </c>
      <c r="Q994" s="2">
        <v>1320</v>
      </c>
      <c r="R994" s="2">
        <v>0</v>
      </c>
      <c r="S994" s="2">
        <v>4055.5</v>
      </c>
      <c r="T994" s="2">
        <v>16222</v>
      </c>
      <c r="U994" s="2">
        <v>16222</v>
      </c>
      <c r="V994" s="2">
        <v>824.61</v>
      </c>
      <c r="W994" s="2">
        <v>890.61</v>
      </c>
      <c r="X994" s="2">
        <v>565.52</v>
      </c>
      <c r="Y994" s="2">
        <v>0</v>
      </c>
      <c r="Z994" s="2">
        <v>1157.79</v>
      </c>
      <c r="AA994" s="2">
        <v>356.24</v>
      </c>
      <c r="AB994" s="2">
        <v>1091</v>
      </c>
      <c r="AC994" s="2">
        <v>0</v>
      </c>
      <c r="AD994" s="2">
        <v>356.24</v>
      </c>
      <c r="AE994" s="2"/>
    </row>
    <row r="995" spans="1:31" x14ac:dyDescent="0.25">
      <c r="A995" t="s">
        <v>2320</v>
      </c>
      <c r="B995" t="s">
        <v>4072</v>
      </c>
      <c r="C995" t="s">
        <v>5322</v>
      </c>
      <c r="D995" t="s">
        <v>5323</v>
      </c>
      <c r="E995" t="s">
        <v>1417</v>
      </c>
      <c r="F995" t="s">
        <v>5324</v>
      </c>
      <c r="G995" t="s">
        <v>1418</v>
      </c>
      <c r="H995" t="str">
        <f t="shared" si="16"/>
        <v>VDD</v>
      </c>
      <c r="I995" t="s">
        <v>1417</v>
      </c>
      <c r="J995" t="s">
        <v>1418</v>
      </c>
      <c r="K995" t="s">
        <v>1418</v>
      </c>
      <c r="M995">
        <v>60</v>
      </c>
      <c r="N995" s="2">
        <v>15286</v>
      </c>
      <c r="O995" s="2">
        <v>0</v>
      </c>
      <c r="P995" s="2">
        <v>254.76</v>
      </c>
      <c r="Q995" s="2">
        <v>0</v>
      </c>
      <c r="R995" s="2">
        <v>0</v>
      </c>
      <c r="S995" s="2">
        <v>3821.5</v>
      </c>
      <c r="T995" s="2">
        <v>15286</v>
      </c>
      <c r="U995" s="2">
        <v>15286</v>
      </c>
      <c r="V995" s="2">
        <v>777.04</v>
      </c>
      <c r="W995" s="2">
        <v>777.04</v>
      </c>
      <c r="X995" s="2">
        <v>493.41</v>
      </c>
      <c r="Y995" s="2">
        <v>0</v>
      </c>
      <c r="Z995" s="2">
        <v>0</v>
      </c>
      <c r="AA995" s="2">
        <v>310.81</v>
      </c>
      <c r="AB995" s="2">
        <v>951.87</v>
      </c>
      <c r="AC995" s="2">
        <v>0</v>
      </c>
      <c r="AD995" s="2">
        <v>0</v>
      </c>
      <c r="AE995" s="2"/>
    </row>
    <row r="996" spans="1:31" x14ac:dyDescent="0.25">
      <c r="A996" t="s">
        <v>5263</v>
      </c>
      <c r="B996" t="s">
        <v>5325</v>
      </c>
      <c r="C996" t="s">
        <v>5326</v>
      </c>
      <c r="D996" t="s">
        <v>5327</v>
      </c>
      <c r="E996" t="s">
        <v>1740</v>
      </c>
      <c r="F996" t="s">
        <v>5328</v>
      </c>
      <c r="G996" t="s">
        <v>1701</v>
      </c>
      <c r="H996" t="str">
        <f t="shared" si="16"/>
        <v>VDD</v>
      </c>
      <c r="I996" t="s">
        <v>1740</v>
      </c>
      <c r="J996" t="s">
        <v>1701</v>
      </c>
      <c r="K996" t="s">
        <v>1701</v>
      </c>
      <c r="M996">
        <v>60</v>
      </c>
      <c r="N996" s="2">
        <v>9694</v>
      </c>
      <c r="O996" s="2">
        <v>0</v>
      </c>
      <c r="P996" s="2">
        <v>161.56</v>
      </c>
      <c r="Q996" s="2">
        <v>0</v>
      </c>
      <c r="R996" s="2">
        <v>1938.8</v>
      </c>
      <c r="S996" s="2">
        <v>2423.5</v>
      </c>
      <c r="T996" s="2">
        <v>9694</v>
      </c>
      <c r="U996" s="2">
        <v>9694</v>
      </c>
      <c r="V996" s="2">
        <v>492.78</v>
      </c>
      <c r="W996" s="2">
        <v>589.71</v>
      </c>
      <c r="X996" s="2">
        <v>374.47</v>
      </c>
      <c r="Y996" s="2">
        <v>0</v>
      </c>
      <c r="Z996" s="2">
        <v>0</v>
      </c>
      <c r="AA996" s="2">
        <v>235.87</v>
      </c>
      <c r="AB996" s="2">
        <v>722.4</v>
      </c>
      <c r="AC996" s="2">
        <v>0</v>
      </c>
      <c r="AD996" s="2">
        <v>0</v>
      </c>
      <c r="AE996" s="2"/>
    </row>
    <row r="997" spans="1:31" x14ac:dyDescent="0.25">
      <c r="A997" t="s">
        <v>2320</v>
      </c>
      <c r="B997" t="s">
        <v>4072</v>
      </c>
      <c r="C997" t="s">
        <v>5329</v>
      </c>
      <c r="D997" t="s">
        <v>5330</v>
      </c>
      <c r="E997" t="s">
        <v>1419</v>
      </c>
      <c r="F997" t="s">
        <v>5331</v>
      </c>
      <c r="G997" t="s">
        <v>215</v>
      </c>
      <c r="H997" t="str">
        <f t="shared" si="16"/>
        <v>VDD</v>
      </c>
      <c r="I997" t="s">
        <v>1419</v>
      </c>
      <c r="J997" t="s">
        <v>215</v>
      </c>
      <c r="K997" t="s">
        <v>215</v>
      </c>
      <c r="M997">
        <v>60</v>
      </c>
      <c r="N997" s="2">
        <v>12722</v>
      </c>
      <c r="O997" s="2">
        <v>0</v>
      </c>
      <c r="P997" s="2">
        <v>212.03</v>
      </c>
      <c r="Q997" s="2">
        <v>0</v>
      </c>
      <c r="R997" s="2">
        <v>0</v>
      </c>
      <c r="S997" s="2">
        <v>3180.5</v>
      </c>
      <c r="T997" s="2">
        <v>12722</v>
      </c>
      <c r="U997" s="2">
        <v>12722</v>
      </c>
      <c r="V997" s="2">
        <v>646.70000000000005</v>
      </c>
      <c r="W997" s="2">
        <v>646.70000000000005</v>
      </c>
      <c r="X997" s="2">
        <v>410.65</v>
      </c>
      <c r="Y997" s="2">
        <v>0</v>
      </c>
      <c r="Z997" s="2">
        <v>0</v>
      </c>
      <c r="AA997" s="2">
        <v>258.68</v>
      </c>
      <c r="AB997" s="2">
        <v>792.21</v>
      </c>
      <c r="AC997" s="2">
        <v>0</v>
      </c>
      <c r="AD997" s="2">
        <v>0</v>
      </c>
      <c r="AE997" s="2"/>
    </row>
    <row r="998" spans="1:31" x14ac:dyDescent="0.25">
      <c r="A998" t="s">
        <v>5332</v>
      </c>
      <c r="B998" t="s">
        <v>4260</v>
      </c>
      <c r="C998" t="s">
        <v>5333</v>
      </c>
      <c r="D998" t="s">
        <v>5334</v>
      </c>
      <c r="E998" t="s">
        <v>1420</v>
      </c>
      <c r="F998" t="s">
        <v>5335</v>
      </c>
      <c r="G998" t="s">
        <v>173</v>
      </c>
      <c r="H998" t="str">
        <f t="shared" si="16"/>
        <v>VDD</v>
      </c>
      <c r="I998" t="s">
        <v>1420</v>
      </c>
      <c r="J998" t="s">
        <v>173</v>
      </c>
      <c r="K998" t="s">
        <v>173</v>
      </c>
      <c r="M998">
        <v>60</v>
      </c>
      <c r="N998" s="2">
        <v>15286</v>
      </c>
      <c r="O998" s="2">
        <v>0</v>
      </c>
      <c r="P998" s="2">
        <v>254.76</v>
      </c>
      <c r="Q998" s="2">
        <v>0</v>
      </c>
      <c r="R998" s="2">
        <v>3056</v>
      </c>
      <c r="S998" s="2">
        <v>3821.5</v>
      </c>
      <c r="T998" s="2">
        <v>15286</v>
      </c>
      <c r="U998" s="2">
        <v>15286</v>
      </c>
      <c r="V998" s="2">
        <v>777.04</v>
      </c>
      <c r="W998" s="2">
        <v>929.84</v>
      </c>
      <c r="X998" s="2">
        <v>590.42999999999995</v>
      </c>
      <c r="Y998" s="2">
        <v>0</v>
      </c>
      <c r="Z998" s="2">
        <v>0</v>
      </c>
      <c r="AA998" s="2">
        <v>371.93</v>
      </c>
      <c r="AB998" s="2">
        <v>1139.04</v>
      </c>
      <c r="AC998" s="2">
        <v>0</v>
      </c>
      <c r="AD998" s="2">
        <v>0</v>
      </c>
      <c r="AE998" s="2"/>
    </row>
    <row r="999" spans="1:31" x14ac:dyDescent="0.25">
      <c r="A999" t="s">
        <v>5336</v>
      </c>
      <c r="B999" t="s">
        <v>5337</v>
      </c>
      <c r="C999" t="s">
        <v>5338</v>
      </c>
      <c r="D999" t="s">
        <v>5339</v>
      </c>
      <c r="E999" t="s">
        <v>1421</v>
      </c>
      <c r="F999" t="s">
        <v>5340</v>
      </c>
      <c r="G999" t="s">
        <v>1422</v>
      </c>
      <c r="H999" t="str">
        <f t="shared" si="16"/>
        <v>VDD</v>
      </c>
      <c r="I999" t="s">
        <v>1421</v>
      </c>
      <c r="J999" t="s">
        <v>1422</v>
      </c>
      <c r="K999" t="s">
        <v>1422</v>
      </c>
      <c r="M999">
        <v>60</v>
      </c>
      <c r="N999" s="2">
        <v>16222</v>
      </c>
      <c r="O999" s="2">
        <v>0</v>
      </c>
      <c r="P999" s="2">
        <v>270.36</v>
      </c>
      <c r="Q999" s="2">
        <v>2500</v>
      </c>
      <c r="R999" s="2">
        <v>0</v>
      </c>
      <c r="S999" s="2">
        <v>4055.5</v>
      </c>
      <c r="T999" s="2">
        <v>16222</v>
      </c>
      <c r="U999" s="2">
        <v>16222</v>
      </c>
      <c r="V999" s="2">
        <v>824.61</v>
      </c>
      <c r="W999" s="2">
        <v>949.61</v>
      </c>
      <c r="X999" s="2">
        <v>602.99</v>
      </c>
      <c r="Y999" s="2">
        <v>0</v>
      </c>
      <c r="Z999" s="2">
        <v>0</v>
      </c>
      <c r="AA999" s="2">
        <v>379.84</v>
      </c>
      <c r="AB999" s="2">
        <v>1163.28</v>
      </c>
      <c r="AC999" s="2">
        <v>0</v>
      </c>
      <c r="AD999" s="2">
        <v>0</v>
      </c>
      <c r="AE999" s="2"/>
    </row>
    <row r="1000" spans="1:31" x14ac:dyDescent="0.25">
      <c r="A1000" t="s">
        <v>5341</v>
      </c>
      <c r="B1000" t="s">
        <v>5342</v>
      </c>
      <c r="C1000" t="s">
        <v>4947</v>
      </c>
      <c r="D1000" t="s">
        <v>5343</v>
      </c>
      <c r="E1000" t="s">
        <v>1423</v>
      </c>
      <c r="F1000" t="s">
        <v>5344</v>
      </c>
      <c r="G1000" t="s">
        <v>64</v>
      </c>
      <c r="H1000" t="str">
        <f t="shared" si="16"/>
        <v>VDD</v>
      </c>
      <c r="I1000" t="s">
        <v>1423</v>
      </c>
      <c r="J1000" t="s">
        <v>64</v>
      </c>
      <c r="K1000" t="s">
        <v>64</v>
      </c>
      <c r="M1000">
        <v>60</v>
      </c>
      <c r="N1000" s="2">
        <v>12722</v>
      </c>
      <c r="O1000" s="2">
        <v>0</v>
      </c>
      <c r="P1000" s="2">
        <v>212.03</v>
      </c>
      <c r="Q1000" s="2">
        <v>880</v>
      </c>
      <c r="R1000" s="2">
        <v>0</v>
      </c>
      <c r="S1000" s="2">
        <v>3180.5</v>
      </c>
      <c r="T1000" s="2">
        <v>12722</v>
      </c>
      <c r="U1000" s="2">
        <v>12722</v>
      </c>
      <c r="V1000" s="2">
        <v>646.70000000000005</v>
      </c>
      <c r="W1000" s="2">
        <v>690.7</v>
      </c>
      <c r="X1000" s="2">
        <v>438.59</v>
      </c>
      <c r="Y1000" s="2">
        <v>0</v>
      </c>
      <c r="Z1000" s="2">
        <v>0</v>
      </c>
      <c r="AA1000" s="2">
        <v>276.27999999999997</v>
      </c>
      <c r="AB1000" s="2">
        <v>846.1</v>
      </c>
      <c r="AC1000" s="2">
        <v>0</v>
      </c>
      <c r="AD1000" s="2">
        <v>0</v>
      </c>
      <c r="AE1000" s="2"/>
    </row>
    <row r="1001" spans="1:31" x14ac:dyDescent="0.25">
      <c r="A1001" t="s">
        <v>2121</v>
      </c>
      <c r="B1001" t="s">
        <v>4501</v>
      </c>
      <c r="C1001" t="s">
        <v>5345</v>
      </c>
      <c r="D1001" t="s">
        <v>5346</v>
      </c>
      <c r="E1001" t="s">
        <v>1424</v>
      </c>
      <c r="F1001" t="s">
        <v>5347</v>
      </c>
      <c r="G1001" t="s">
        <v>153</v>
      </c>
      <c r="H1001" t="str">
        <f t="shared" si="16"/>
        <v>VDD</v>
      </c>
      <c r="I1001" t="s">
        <v>1424</v>
      </c>
      <c r="J1001" t="s">
        <v>153</v>
      </c>
      <c r="K1001" t="s">
        <v>153</v>
      </c>
      <c r="M1001">
        <v>60</v>
      </c>
      <c r="N1001" s="2">
        <v>11878</v>
      </c>
      <c r="O1001" s="2">
        <v>0</v>
      </c>
      <c r="P1001" s="2">
        <v>197.96</v>
      </c>
      <c r="Q1001" s="2">
        <v>880</v>
      </c>
      <c r="R1001" s="2">
        <v>0</v>
      </c>
      <c r="S1001" s="2">
        <v>2969.5</v>
      </c>
      <c r="T1001" s="2">
        <v>11878</v>
      </c>
      <c r="U1001" s="2">
        <v>11878</v>
      </c>
      <c r="V1001" s="2">
        <v>603.79</v>
      </c>
      <c r="W1001" s="2">
        <v>647.79</v>
      </c>
      <c r="X1001" s="2">
        <v>411.34</v>
      </c>
      <c r="Y1001" s="2">
        <v>0</v>
      </c>
      <c r="Z1001" s="2">
        <v>0</v>
      </c>
      <c r="AA1001" s="2">
        <v>259.11</v>
      </c>
      <c r="AB1001" s="2">
        <v>793.54</v>
      </c>
      <c r="AC1001" s="2">
        <v>0</v>
      </c>
      <c r="AD1001" s="2">
        <v>0</v>
      </c>
      <c r="AE1001" s="2"/>
    </row>
    <row r="1002" spans="1:31" x14ac:dyDescent="0.25">
      <c r="A1002" t="s">
        <v>2121</v>
      </c>
      <c r="B1002" t="s">
        <v>4513</v>
      </c>
      <c r="C1002" t="s">
        <v>5293</v>
      </c>
      <c r="D1002" t="s">
        <v>5348</v>
      </c>
      <c r="E1002" t="s">
        <v>1425</v>
      </c>
      <c r="F1002" t="s">
        <v>5349</v>
      </c>
      <c r="G1002" t="s">
        <v>1410</v>
      </c>
      <c r="H1002" t="str">
        <f t="shared" ref="H1002:H1063" si="17">IF(E1002=I1002,"VDD","FAL")</f>
        <v>VDD</v>
      </c>
      <c r="I1002" t="s">
        <v>1425</v>
      </c>
      <c r="J1002" t="s">
        <v>1410</v>
      </c>
      <c r="K1002" t="s">
        <v>1410</v>
      </c>
      <c r="M1002">
        <v>60</v>
      </c>
      <c r="N1002" s="2">
        <v>16330</v>
      </c>
      <c r="O1002" s="2">
        <v>0</v>
      </c>
      <c r="P1002" s="2">
        <v>272.16000000000003</v>
      </c>
      <c r="Q1002" s="2">
        <v>1320</v>
      </c>
      <c r="R1002" s="2">
        <v>0</v>
      </c>
      <c r="S1002" s="2">
        <v>4082.5</v>
      </c>
      <c r="T1002" s="2">
        <v>16330</v>
      </c>
      <c r="U1002" s="2">
        <v>16330</v>
      </c>
      <c r="V1002" s="2">
        <v>830.1</v>
      </c>
      <c r="W1002" s="2">
        <v>896.1</v>
      </c>
      <c r="X1002" s="2">
        <v>569.01</v>
      </c>
      <c r="Y1002" s="2">
        <v>0</v>
      </c>
      <c r="Z1002" s="2">
        <v>0</v>
      </c>
      <c r="AA1002" s="2">
        <v>358.44</v>
      </c>
      <c r="AB1002" s="2">
        <v>1097.72</v>
      </c>
      <c r="AC1002" s="2">
        <v>0</v>
      </c>
      <c r="AD1002" s="2">
        <v>0</v>
      </c>
      <c r="AE1002" s="2"/>
    </row>
    <row r="1003" spans="1:31" x14ac:dyDescent="0.25">
      <c r="A1003" t="s">
        <v>5263</v>
      </c>
      <c r="B1003" t="s">
        <v>4573</v>
      </c>
      <c r="C1003" t="s">
        <v>1806</v>
      </c>
      <c r="D1003" t="s">
        <v>5350</v>
      </c>
      <c r="E1003" t="s">
        <v>1426</v>
      </c>
      <c r="F1003" t="s">
        <v>5351</v>
      </c>
      <c r="G1003" t="s">
        <v>1427</v>
      </c>
      <c r="H1003" t="str">
        <f t="shared" si="17"/>
        <v>VDD</v>
      </c>
      <c r="I1003" t="s">
        <v>1426</v>
      </c>
      <c r="J1003" t="s">
        <v>1427</v>
      </c>
      <c r="K1003" t="s">
        <v>1428</v>
      </c>
      <c r="M1003">
        <v>60</v>
      </c>
      <c r="N1003" s="2">
        <v>16222</v>
      </c>
      <c r="O1003" s="2">
        <v>0</v>
      </c>
      <c r="P1003" s="2">
        <v>270.36</v>
      </c>
      <c r="Q1003" s="2">
        <v>880</v>
      </c>
      <c r="R1003" s="2">
        <v>0</v>
      </c>
      <c r="S1003" s="2">
        <v>4055.5</v>
      </c>
      <c r="T1003" s="2">
        <v>16222</v>
      </c>
      <c r="U1003" s="2">
        <v>16222</v>
      </c>
      <c r="V1003" s="2">
        <v>824.61</v>
      </c>
      <c r="W1003" s="2">
        <v>868.61</v>
      </c>
      <c r="X1003" s="2">
        <v>551.55999999999995</v>
      </c>
      <c r="Y1003" s="2">
        <v>0</v>
      </c>
      <c r="Z1003" s="2">
        <v>0</v>
      </c>
      <c r="AA1003" s="2">
        <v>347.44</v>
      </c>
      <c r="AB1003" s="2">
        <v>1064.04</v>
      </c>
      <c r="AC1003" s="2">
        <v>0</v>
      </c>
      <c r="AD1003" s="2">
        <v>0</v>
      </c>
      <c r="AE1003" s="2"/>
    </row>
    <row r="1004" spans="1:31" x14ac:dyDescent="0.25">
      <c r="A1004" t="s">
        <v>2121</v>
      </c>
      <c r="B1004" t="s">
        <v>2286</v>
      </c>
      <c r="C1004" t="s">
        <v>5352</v>
      </c>
      <c r="D1004" t="s">
        <v>5353</v>
      </c>
      <c r="E1004" t="s">
        <v>1429</v>
      </c>
      <c r="F1004" t="s">
        <v>5354</v>
      </c>
      <c r="G1004" t="s">
        <v>1430</v>
      </c>
      <c r="H1004" t="str">
        <f t="shared" si="17"/>
        <v>VDD</v>
      </c>
      <c r="I1004" t="s">
        <v>1429</v>
      </c>
      <c r="J1004" t="s">
        <v>1430</v>
      </c>
      <c r="K1004" t="s">
        <v>1430</v>
      </c>
      <c r="M1004">
        <v>60</v>
      </c>
      <c r="N1004" s="2">
        <v>9694</v>
      </c>
      <c r="O1004" s="2">
        <v>0</v>
      </c>
      <c r="P1004" s="2">
        <v>161.56</v>
      </c>
      <c r="Q1004" s="2">
        <v>1320</v>
      </c>
      <c r="R1004" s="2">
        <v>0</v>
      </c>
      <c r="S1004" s="2">
        <v>2423.5</v>
      </c>
      <c r="T1004" s="2">
        <v>9694</v>
      </c>
      <c r="U1004" s="2">
        <v>9694</v>
      </c>
      <c r="V1004" s="2">
        <v>492.78</v>
      </c>
      <c r="W1004" s="2">
        <v>558.78</v>
      </c>
      <c r="X1004" s="2">
        <v>354.81</v>
      </c>
      <c r="Y1004" s="2">
        <v>0</v>
      </c>
      <c r="Z1004" s="2">
        <v>0</v>
      </c>
      <c r="AA1004" s="2">
        <v>223.51</v>
      </c>
      <c r="AB1004" s="2">
        <v>684.49</v>
      </c>
      <c r="AC1004" s="2">
        <v>0</v>
      </c>
      <c r="AD1004" s="2">
        <v>0</v>
      </c>
      <c r="AE1004" s="2"/>
    </row>
    <row r="1005" spans="1:31" x14ac:dyDescent="0.25">
      <c r="A1005" t="s">
        <v>5355</v>
      </c>
      <c r="B1005" t="s">
        <v>2733</v>
      </c>
      <c r="C1005" t="s">
        <v>5356</v>
      </c>
      <c r="D1005" t="s">
        <v>5357</v>
      </c>
      <c r="E1005" t="s">
        <v>1431</v>
      </c>
      <c r="F1005" t="s">
        <v>5358</v>
      </c>
      <c r="G1005" t="s">
        <v>1432</v>
      </c>
      <c r="H1005" t="str">
        <f t="shared" si="17"/>
        <v>VDD</v>
      </c>
      <c r="I1005" t="s">
        <v>1431</v>
      </c>
      <c r="J1005" t="s">
        <v>1432</v>
      </c>
      <c r="K1005" t="s">
        <v>1432</v>
      </c>
      <c r="M1005">
        <v>60</v>
      </c>
      <c r="N1005" s="2">
        <v>15286</v>
      </c>
      <c r="O1005" s="2">
        <v>0</v>
      </c>
      <c r="P1005" s="2">
        <v>254.76</v>
      </c>
      <c r="Q1005" s="2">
        <v>1320</v>
      </c>
      <c r="R1005" s="2">
        <v>0</v>
      </c>
      <c r="S1005" s="2">
        <v>3821.5</v>
      </c>
      <c r="T1005" s="2">
        <v>15286</v>
      </c>
      <c r="U1005" s="2">
        <v>15286</v>
      </c>
      <c r="V1005" s="2">
        <v>777.03</v>
      </c>
      <c r="W1005" s="2">
        <v>843.03</v>
      </c>
      <c r="X1005" s="2">
        <v>535.32000000000005</v>
      </c>
      <c r="Y1005" s="2">
        <v>0</v>
      </c>
      <c r="Z1005" s="2">
        <v>0</v>
      </c>
      <c r="AA1005" s="2">
        <v>337.21</v>
      </c>
      <c r="AB1005" s="2">
        <v>1032.7</v>
      </c>
      <c r="AC1005" s="2">
        <v>0</v>
      </c>
      <c r="AD1005" s="2">
        <v>0</v>
      </c>
      <c r="AE1005" s="2"/>
    </row>
    <row r="1006" spans="1:31" x14ac:dyDescent="0.25">
      <c r="A1006" t="s">
        <v>2121</v>
      </c>
      <c r="B1006" t="s">
        <v>1878</v>
      </c>
      <c r="C1006" t="s">
        <v>5359</v>
      </c>
      <c r="D1006" t="s">
        <v>5360</v>
      </c>
      <c r="E1006" t="s">
        <v>1433</v>
      </c>
      <c r="F1006" t="s">
        <v>5361</v>
      </c>
      <c r="G1006" t="s">
        <v>215</v>
      </c>
      <c r="H1006" t="str">
        <f t="shared" si="17"/>
        <v>VDD</v>
      </c>
      <c r="I1006" t="s">
        <v>1433</v>
      </c>
      <c r="J1006" t="s">
        <v>215</v>
      </c>
      <c r="K1006" t="s">
        <v>215</v>
      </c>
      <c r="M1006">
        <v>60</v>
      </c>
      <c r="N1006" s="2">
        <v>12722</v>
      </c>
      <c r="O1006" s="2">
        <v>0</v>
      </c>
      <c r="P1006" s="2">
        <v>212.03</v>
      </c>
      <c r="Q1006" s="2">
        <v>0</v>
      </c>
      <c r="R1006" s="2">
        <v>0</v>
      </c>
      <c r="S1006" s="2">
        <v>3180.5</v>
      </c>
      <c r="T1006" s="2">
        <v>12722</v>
      </c>
      <c r="U1006" s="2">
        <v>12722</v>
      </c>
      <c r="V1006" s="2">
        <v>646.70000000000005</v>
      </c>
      <c r="W1006" s="2">
        <v>646.70000000000005</v>
      </c>
      <c r="X1006" s="2">
        <v>410.65</v>
      </c>
      <c r="Y1006" s="2">
        <v>0</v>
      </c>
      <c r="Z1006" s="2">
        <v>0</v>
      </c>
      <c r="AA1006" s="2">
        <v>258.68</v>
      </c>
      <c r="AB1006" s="2">
        <v>792.21</v>
      </c>
      <c r="AC1006" s="2">
        <v>0</v>
      </c>
      <c r="AD1006" s="2">
        <v>0</v>
      </c>
      <c r="AE1006" s="2"/>
    </row>
    <row r="1007" spans="1:31" x14ac:dyDescent="0.25">
      <c r="A1007" t="s">
        <v>2764</v>
      </c>
      <c r="B1007" t="s">
        <v>2749</v>
      </c>
      <c r="C1007" t="s">
        <v>5362</v>
      </c>
      <c r="D1007" t="s">
        <v>5363</v>
      </c>
      <c r="E1007" t="s">
        <v>1434</v>
      </c>
      <c r="F1007" t="s">
        <v>5364</v>
      </c>
      <c r="G1007" t="s">
        <v>43</v>
      </c>
      <c r="H1007" t="str">
        <f t="shared" si="17"/>
        <v>VDD</v>
      </c>
      <c r="I1007" t="s">
        <v>1434</v>
      </c>
      <c r="J1007" t="s">
        <v>43</v>
      </c>
      <c r="K1007" t="s">
        <v>43</v>
      </c>
      <c r="M1007">
        <v>60</v>
      </c>
      <c r="N1007" s="2">
        <v>9694</v>
      </c>
      <c r="O1007" s="2">
        <v>0</v>
      </c>
      <c r="P1007" s="2">
        <v>161.56</v>
      </c>
      <c r="Q1007" s="2">
        <v>0</v>
      </c>
      <c r="R1007" s="2">
        <v>0</v>
      </c>
      <c r="S1007" s="2">
        <v>2423.5</v>
      </c>
      <c r="T1007" s="2">
        <v>9694</v>
      </c>
      <c r="U1007" s="2">
        <v>9694</v>
      </c>
      <c r="V1007" s="2">
        <v>492.78</v>
      </c>
      <c r="W1007" s="2">
        <v>492.78</v>
      </c>
      <c r="X1007" s="2">
        <v>312.91000000000003</v>
      </c>
      <c r="Y1007" s="2">
        <v>0</v>
      </c>
      <c r="Z1007" s="2">
        <v>0</v>
      </c>
      <c r="AA1007" s="2">
        <v>197.11</v>
      </c>
      <c r="AB1007" s="2">
        <v>603.64</v>
      </c>
      <c r="AC1007" s="2">
        <v>0</v>
      </c>
      <c r="AD1007" s="2">
        <v>0</v>
      </c>
      <c r="AE1007" s="2"/>
    </row>
    <row r="1008" spans="1:31" x14ac:dyDescent="0.25">
      <c r="A1008" t="s">
        <v>2320</v>
      </c>
      <c r="B1008" t="s">
        <v>3408</v>
      </c>
      <c r="C1008" t="s">
        <v>5365</v>
      </c>
      <c r="D1008" t="s">
        <v>5366</v>
      </c>
      <c r="E1008" t="s">
        <v>1435</v>
      </c>
      <c r="F1008" t="s">
        <v>5367</v>
      </c>
      <c r="G1008" t="s">
        <v>234</v>
      </c>
      <c r="H1008" t="str">
        <f t="shared" si="17"/>
        <v>VDD</v>
      </c>
      <c r="I1008" t="s">
        <v>1435</v>
      </c>
      <c r="J1008" t="s">
        <v>234</v>
      </c>
      <c r="K1008" t="s">
        <v>234</v>
      </c>
      <c r="M1008">
        <v>60</v>
      </c>
      <c r="N1008" s="2">
        <v>9694</v>
      </c>
      <c r="O1008" s="2">
        <v>0</v>
      </c>
      <c r="P1008" s="2">
        <v>161.56</v>
      </c>
      <c r="Q1008" s="2">
        <v>440</v>
      </c>
      <c r="R1008" s="2">
        <v>0</v>
      </c>
      <c r="S1008" s="2">
        <v>2423.5</v>
      </c>
      <c r="T1008" s="2">
        <v>9694</v>
      </c>
      <c r="U1008" s="2">
        <v>9694</v>
      </c>
      <c r="V1008" s="2">
        <v>492.78</v>
      </c>
      <c r="W1008" s="2">
        <v>514.78</v>
      </c>
      <c r="X1008" s="2">
        <v>326.87</v>
      </c>
      <c r="Y1008" s="2">
        <v>0</v>
      </c>
      <c r="Z1008" s="2">
        <v>0</v>
      </c>
      <c r="AA1008" s="2">
        <v>205.91</v>
      </c>
      <c r="AB1008" s="2">
        <v>630.6</v>
      </c>
      <c r="AC1008" s="2">
        <v>0</v>
      </c>
      <c r="AD1008" s="2">
        <v>0</v>
      </c>
      <c r="AE1008" s="2"/>
    </row>
    <row r="1009" spans="1:31" x14ac:dyDescent="0.25">
      <c r="A1009" t="s">
        <v>2121</v>
      </c>
      <c r="B1009" t="s">
        <v>5368</v>
      </c>
      <c r="C1009" t="s">
        <v>5369</v>
      </c>
      <c r="D1009" t="s">
        <v>5370</v>
      </c>
      <c r="E1009" t="s">
        <v>1436</v>
      </c>
      <c r="F1009" t="s">
        <v>5371</v>
      </c>
      <c r="G1009" t="s">
        <v>64</v>
      </c>
      <c r="H1009" t="str">
        <f t="shared" si="17"/>
        <v>VDD</v>
      </c>
      <c r="I1009" t="s">
        <v>1436</v>
      </c>
      <c r="J1009" t="s">
        <v>64</v>
      </c>
      <c r="K1009" t="s">
        <v>64</v>
      </c>
      <c r="M1009">
        <v>60</v>
      </c>
      <c r="N1009" s="2">
        <v>12722</v>
      </c>
      <c r="O1009" s="2">
        <v>0</v>
      </c>
      <c r="P1009" s="2">
        <v>212.03</v>
      </c>
      <c r="Q1009" s="2">
        <v>880</v>
      </c>
      <c r="R1009" s="2">
        <v>0</v>
      </c>
      <c r="S1009" s="2">
        <v>3180.5</v>
      </c>
      <c r="T1009" s="2">
        <v>12722</v>
      </c>
      <c r="U1009" s="2">
        <v>12722</v>
      </c>
      <c r="V1009" s="2">
        <v>646.69000000000005</v>
      </c>
      <c r="W1009" s="2">
        <v>690.69</v>
      </c>
      <c r="X1009" s="2">
        <v>438.58</v>
      </c>
      <c r="Y1009" s="2">
        <v>0</v>
      </c>
      <c r="Z1009" s="2">
        <v>0</v>
      </c>
      <c r="AA1009" s="2">
        <v>276.27999999999997</v>
      </c>
      <c r="AB1009" s="2">
        <v>846.1</v>
      </c>
      <c r="AC1009" s="2">
        <v>0</v>
      </c>
      <c r="AD1009" s="2">
        <v>0</v>
      </c>
      <c r="AE1009" s="2"/>
    </row>
    <row r="1010" spans="1:31" x14ac:dyDescent="0.25">
      <c r="A1010" t="s">
        <v>2121</v>
      </c>
      <c r="B1010" t="s">
        <v>5372</v>
      </c>
      <c r="C1010" t="s">
        <v>3430</v>
      </c>
      <c r="D1010" t="s">
        <v>5373</v>
      </c>
      <c r="E1010" t="s">
        <v>1437</v>
      </c>
      <c r="F1010" t="s">
        <v>5374</v>
      </c>
      <c r="G1010" t="s">
        <v>398</v>
      </c>
      <c r="H1010" t="str">
        <f t="shared" si="17"/>
        <v>VDD</v>
      </c>
      <c r="I1010" t="s">
        <v>1437</v>
      </c>
      <c r="J1010" t="s">
        <v>398</v>
      </c>
      <c r="K1010" t="s">
        <v>398</v>
      </c>
      <c r="M1010">
        <v>60</v>
      </c>
      <c r="N1010" s="2">
        <v>15286</v>
      </c>
      <c r="O1010" s="2">
        <v>0</v>
      </c>
      <c r="P1010" s="2">
        <v>254.76</v>
      </c>
      <c r="Q1010" s="2">
        <v>440</v>
      </c>
      <c r="R1010" s="2">
        <v>0</v>
      </c>
      <c r="S1010" s="2">
        <v>3821.5</v>
      </c>
      <c r="T1010" s="2">
        <v>15286</v>
      </c>
      <c r="U1010" s="2">
        <v>15286</v>
      </c>
      <c r="V1010" s="2">
        <v>777.03</v>
      </c>
      <c r="W1010" s="2">
        <v>799.03</v>
      </c>
      <c r="X1010" s="2">
        <v>507.38</v>
      </c>
      <c r="Y1010" s="2">
        <v>0</v>
      </c>
      <c r="Z1010" s="2">
        <v>0</v>
      </c>
      <c r="AA1010" s="2">
        <v>319.61</v>
      </c>
      <c r="AB1010" s="2">
        <v>978.8</v>
      </c>
      <c r="AC1010" s="2">
        <v>0</v>
      </c>
      <c r="AD1010" s="2">
        <v>0</v>
      </c>
      <c r="AE1010" s="2"/>
    </row>
    <row r="1011" spans="1:31" x14ac:dyDescent="0.25">
      <c r="A1011" t="s">
        <v>2320</v>
      </c>
      <c r="B1011" t="s">
        <v>2885</v>
      </c>
      <c r="C1011" t="s">
        <v>5375</v>
      </c>
      <c r="D1011" t="s">
        <v>5376</v>
      </c>
      <c r="E1011" t="s">
        <v>1438</v>
      </c>
      <c r="F1011" t="s">
        <v>5377</v>
      </c>
      <c r="G1011" t="s">
        <v>1439</v>
      </c>
      <c r="H1011" t="str">
        <f t="shared" si="17"/>
        <v>VDD</v>
      </c>
      <c r="I1011" t="s">
        <v>1438</v>
      </c>
      <c r="J1011" t="s">
        <v>1439</v>
      </c>
      <c r="K1011" t="s">
        <v>1439</v>
      </c>
      <c r="M1011">
        <v>60</v>
      </c>
      <c r="N1011" s="2">
        <v>14366</v>
      </c>
      <c r="O1011" s="2">
        <v>5048.3999999999996</v>
      </c>
      <c r="P1011" s="2">
        <v>239.43</v>
      </c>
      <c r="Q1011" s="2">
        <v>2500</v>
      </c>
      <c r="R1011" s="2">
        <v>0</v>
      </c>
      <c r="S1011" s="2">
        <v>3591.5</v>
      </c>
      <c r="T1011" s="2">
        <v>14366</v>
      </c>
      <c r="U1011" s="2">
        <v>14366</v>
      </c>
      <c r="V1011" s="2">
        <v>730.27</v>
      </c>
      <c r="W1011" s="2">
        <v>1107.69</v>
      </c>
      <c r="X1011" s="2">
        <v>703.38</v>
      </c>
      <c r="Y1011" s="2">
        <v>0</v>
      </c>
      <c r="Z1011" s="2">
        <v>0</v>
      </c>
      <c r="AA1011" s="2">
        <v>443.07</v>
      </c>
      <c r="AB1011" s="2">
        <v>1356.9</v>
      </c>
      <c r="AC1011" s="2">
        <v>0</v>
      </c>
      <c r="AD1011" s="2">
        <v>0</v>
      </c>
      <c r="AE1011" s="2"/>
    </row>
    <row r="1012" spans="1:31" x14ac:dyDescent="0.25">
      <c r="A1012" t="s">
        <v>2121</v>
      </c>
      <c r="B1012" t="s">
        <v>2121</v>
      </c>
      <c r="C1012" t="s">
        <v>5378</v>
      </c>
      <c r="D1012" t="s">
        <v>5379</v>
      </c>
      <c r="E1012" t="s">
        <v>1440</v>
      </c>
      <c r="F1012" t="s">
        <v>5380</v>
      </c>
      <c r="G1012" t="s">
        <v>54</v>
      </c>
      <c r="H1012" t="str">
        <f t="shared" si="17"/>
        <v>VDD</v>
      </c>
      <c r="I1012" t="s">
        <v>1440</v>
      </c>
      <c r="J1012" t="s">
        <v>54</v>
      </c>
      <c r="K1012" t="s">
        <v>54</v>
      </c>
      <c r="M1012">
        <v>60</v>
      </c>
      <c r="N1012" s="2">
        <v>9694</v>
      </c>
      <c r="O1012" s="2">
        <v>0</v>
      </c>
      <c r="P1012" s="2">
        <v>161.56</v>
      </c>
      <c r="Q1012" s="2">
        <v>0</v>
      </c>
      <c r="R1012" s="2">
        <v>0</v>
      </c>
      <c r="S1012" s="2">
        <v>2423.5</v>
      </c>
      <c r="T1012" s="2">
        <v>9694</v>
      </c>
      <c r="U1012" s="2">
        <v>9694</v>
      </c>
      <c r="V1012" s="2">
        <v>492.77</v>
      </c>
      <c r="W1012" s="2">
        <v>492.77</v>
      </c>
      <c r="X1012" s="2">
        <v>312.89999999999998</v>
      </c>
      <c r="Y1012" s="2">
        <v>0</v>
      </c>
      <c r="Z1012" s="2">
        <v>0</v>
      </c>
      <c r="AA1012" s="2">
        <v>197.11</v>
      </c>
      <c r="AB1012" s="2">
        <v>603.63</v>
      </c>
      <c r="AC1012" s="2">
        <v>0</v>
      </c>
      <c r="AD1012" s="2">
        <v>0</v>
      </c>
      <c r="AE1012" s="2"/>
    </row>
    <row r="1013" spans="1:31" x14ac:dyDescent="0.25">
      <c r="A1013" t="s">
        <v>3322</v>
      </c>
      <c r="B1013" t="s">
        <v>2317</v>
      </c>
      <c r="C1013" t="s">
        <v>5381</v>
      </c>
      <c r="D1013" t="s">
        <v>5382</v>
      </c>
      <c r="E1013" t="s">
        <v>1441</v>
      </c>
      <c r="F1013" t="s">
        <v>5383</v>
      </c>
      <c r="G1013" t="s">
        <v>37</v>
      </c>
      <c r="H1013" t="str">
        <f t="shared" si="17"/>
        <v>VDD</v>
      </c>
      <c r="I1013" t="s">
        <v>1441</v>
      </c>
      <c r="J1013" t="s">
        <v>37</v>
      </c>
      <c r="K1013" t="s">
        <v>37</v>
      </c>
      <c r="M1013">
        <v>60</v>
      </c>
      <c r="N1013" s="2">
        <v>11516</v>
      </c>
      <c r="O1013" s="2">
        <v>0</v>
      </c>
      <c r="P1013" s="2">
        <v>191.93</v>
      </c>
      <c r="Q1013" s="2">
        <v>440</v>
      </c>
      <c r="R1013" s="2">
        <v>0</v>
      </c>
      <c r="S1013" s="2">
        <v>2879</v>
      </c>
      <c r="T1013" s="2">
        <v>11516</v>
      </c>
      <c r="U1013" s="2">
        <v>11516</v>
      </c>
      <c r="V1013" s="2">
        <v>585.39</v>
      </c>
      <c r="W1013" s="2">
        <v>607.39</v>
      </c>
      <c r="X1013" s="2">
        <v>385.69</v>
      </c>
      <c r="Y1013" s="2">
        <v>0</v>
      </c>
      <c r="Z1013" s="2">
        <v>0</v>
      </c>
      <c r="AA1013" s="2">
        <v>242.95</v>
      </c>
      <c r="AB1013" s="2">
        <v>744.06</v>
      </c>
      <c r="AC1013" s="2">
        <v>0</v>
      </c>
      <c r="AD1013" s="2">
        <v>0</v>
      </c>
      <c r="AE1013" s="2"/>
    </row>
    <row r="1014" spans="1:31" x14ac:dyDescent="0.25">
      <c r="A1014" t="s">
        <v>2121</v>
      </c>
      <c r="B1014" t="s">
        <v>2782</v>
      </c>
      <c r="C1014" t="s">
        <v>4268</v>
      </c>
      <c r="D1014" t="s">
        <v>5384</v>
      </c>
      <c r="E1014" t="s">
        <v>1442</v>
      </c>
      <c r="F1014" t="s">
        <v>5385</v>
      </c>
      <c r="G1014" t="s">
        <v>99</v>
      </c>
      <c r="H1014" t="str">
        <f t="shared" si="17"/>
        <v>VDD</v>
      </c>
      <c r="I1014" t="s">
        <v>1442</v>
      </c>
      <c r="J1014" t="s">
        <v>99</v>
      </c>
      <c r="K1014" t="s">
        <v>99</v>
      </c>
      <c r="M1014">
        <v>60</v>
      </c>
      <c r="N1014" s="2">
        <v>9694</v>
      </c>
      <c r="O1014" s="2">
        <v>0</v>
      </c>
      <c r="P1014" s="2">
        <v>161.56</v>
      </c>
      <c r="Q1014" s="2">
        <v>880</v>
      </c>
      <c r="R1014" s="2">
        <v>0</v>
      </c>
      <c r="S1014" s="2">
        <v>2423.5</v>
      </c>
      <c r="T1014" s="2">
        <v>9694</v>
      </c>
      <c r="U1014" s="2">
        <v>9694</v>
      </c>
      <c r="V1014" s="2">
        <v>492.78</v>
      </c>
      <c r="W1014" s="2">
        <v>536.78</v>
      </c>
      <c r="X1014" s="2">
        <v>340.85</v>
      </c>
      <c r="Y1014" s="2">
        <v>0</v>
      </c>
      <c r="Z1014" s="2">
        <v>0</v>
      </c>
      <c r="AA1014" s="2">
        <v>214.71</v>
      </c>
      <c r="AB1014" s="2">
        <v>657.53</v>
      </c>
      <c r="AC1014" s="2">
        <v>0</v>
      </c>
      <c r="AD1014" s="2">
        <v>0</v>
      </c>
      <c r="AE1014" s="2"/>
    </row>
    <row r="1015" spans="1:31" x14ac:dyDescent="0.25">
      <c r="A1015" t="s">
        <v>5386</v>
      </c>
      <c r="B1015" t="s">
        <v>5387</v>
      </c>
      <c r="C1015" t="s">
        <v>5388</v>
      </c>
      <c r="D1015" t="s">
        <v>5389</v>
      </c>
      <c r="E1015" t="s">
        <v>1687</v>
      </c>
      <c r="F1015" t="s">
        <v>5390</v>
      </c>
      <c r="G1015" t="s">
        <v>1688</v>
      </c>
      <c r="H1015" t="str">
        <f t="shared" si="17"/>
        <v>VDD</v>
      </c>
      <c r="I1015" t="s">
        <v>1687</v>
      </c>
      <c r="J1015" t="s">
        <v>1688</v>
      </c>
      <c r="K1015" t="s">
        <v>1688</v>
      </c>
      <c r="M1015">
        <v>60</v>
      </c>
      <c r="N1015" s="2">
        <v>9694</v>
      </c>
      <c r="O1015" s="2">
        <v>0</v>
      </c>
      <c r="P1015" s="2">
        <v>161.56</v>
      </c>
      <c r="Q1015" s="2">
        <v>0</v>
      </c>
      <c r="R1015" s="2">
        <v>0</v>
      </c>
      <c r="S1015" s="2">
        <v>2423.5</v>
      </c>
      <c r="T1015" s="2">
        <v>9694</v>
      </c>
      <c r="U1015" s="2">
        <v>9694</v>
      </c>
      <c r="V1015" s="2">
        <v>492.78</v>
      </c>
      <c r="W1015" s="2">
        <v>492.78</v>
      </c>
      <c r="X1015" s="2">
        <v>312.91000000000003</v>
      </c>
      <c r="Y1015" s="2">
        <v>0</v>
      </c>
      <c r="Z1015" s="2">
        <v>0</v>
      </c>
      <c r="AA1015" s="2">
        <v>197.11</v>
      </c>
      <c r="AB1015" s="2">
        <v>603.64</v>
      </c>
      <c r="AC1015" s="2">
        <v>0</v>
      </c>
      <c r="AD1015" s="2">
        <v>0</v>
      </c>
      <c r="AE1015" s="2"/>
    </row>
    <row r="1016" spans="1:31" x14ac:dyDescent="0.25">
      <c r="A1016" t="s">
        <v>5341</v>
      </c>
      <c r="B1016" t="s">
        <v>3779</v>
      </c>
      <c r="C1016" t="s">
        <v>5391</v>
      </c>
      <c r="D1016" t="s">
        <v>5392</v>
      </c>
      <c r="E1016" t="s">
        <v>1443</v>
      </c>
      <c r="F1016" t="s">
        <v>5393</v>
      </c>
      <c r="G1016" t="s">
        <v>71</v>
      </c>
      <c r="H1016" t="str">
        <f t="shared" si="17"/>
        <v>VDD</v>
      </c>
      <c r="I1016" t="s">
        <v>1443</v>
      </c>
      <c r="J1016" t="s">
        <v>71</v>
      </c>
      <c r="K1016" t="s">
        <v>71</v>
      </c>
      <c r="M1016">
        <v>60</v>
      </c>
      <c r="N1016" s="2">
        <v>15286</v>
      </c>
      <c r="O1016" s="2">
        <v>0</v>
      </c>
      <c r="P1016" s="2">
        <v>254.76</v>
      </c>
      <c r="Q1016" s="2">
        <v>0</v>
      </c>
      <c r="R1016" s="2">
        <v>0</v>
      </c>
      <c r="S1016" s="2">
        <v>3821.5</v>
      </c>
      <c r="T1016" s="2">
        <v>15286</v>
      </c>
      <c r="U1016" s="2">
        <v>15286</v>
      </c>
      <c r="V1016" s="2">
        <v>777.03</v>
      </c>
      <c r="W1016" s="2">
        <v>777.03</v>
      </c>
      <c r="X1016" s="2">
        <v>493.41</v>
      </c>
      <c r="Y1016" s="2">
        <v>0</v>
      </c>
      <c r="Z1016" s="2">
        <v>0</v>
      </c>
      <c r="AA1016" s="2">
        <v>310.81</v>
      </c>
      <c r="AB1016" s="2">
        <v>951.86</v>
      </c>
      <c r="AC1016" s="2">
        <v>0</v>
      </c>
      <c r="AD1016" s="2">
        <v>0</v>
      </c>
      <c r="AE1016" s="2"/>
    </row>
    <row r="1017" spans="1:31" x14ac:dyDescent="0.25">
      <c r="A1017" t="s">
        <v>2121</v>
      </c>
      <c r="C1017" t="s">
        <v>5394</v>
      </c>
      <c r="D1017" t="s">
        <v>5395</v>
      </c>
      <c r="E1017" t="s">
        <v>1392</v>
      </c>
      <c r="F1017" t="s">
        <v>5396</v>
      </c>
      <c r="G1017" t="s">
        <v>1393</v>
      </c>
      <c r="H1017" t="str">
        <f t="shared" si="17"/>
        <v>VDD</v>
      </c>
      <c r="I1017" t="s">
        <v>1392</v>
      </c>
      <c r="J1017" t="s">
        <v>1393</v>
      </c>
      <c r="K1017" t="s">
        <v>1393</v>
      </c>
      <c r="M1017">
        <v>60</v>
      </c>
      <c r="N1017" s="2">
        <v>16222</v>
      </c>
      <c r="O1017" s="2">
        <v>0</v>
      </c>
      <c r="P1017" s="2">
        <v>270.36</v>
      </c>
      <c r="Q1017" s="2">
        <v>1320</v>
      </c>
      <c r="R1017" s="2">
        <v>0</v>
      </c>
      <c r="S1017" s="2">
        <v>4055.5</v>
      </c>
      <c r="T1017" s="2">
        <v>16222</v>
      </c>
      <c r="U1017" s="2">
        <v>16222</v>
      </c>
      <c r="V1017" s="2">
        <v>824.61</v>
      </c>
      <c r="W1017" s="2">
        <v>890.61</v>
      </c>
      <c r="X1017" s="2">
        <v>565.52</v>
      </c>
      <c r="Y1017" s="2">
        <v>0</v>
      </c>
      <c r="Z1017" s="2">
        <v>0</v>
      </c>
      <c r="AA1017" s="2">
        <v>356.24</v>
      </c>
      <c r="AB1017" s="2">
        <v>1091</v>
      </c>
      <c r="AC1017" s="2">
        <v>0</v>
      </c>
      <c r="AD1017" s="2">
        <v>0</v>
      </c>
      <c r="AE1017" s="2"/>
    </row>
    <row r="1018" spans="1:31" x14ac:dyDescent="0.25">
      <c r="A1018" t="s">
        <v>2121</v>
      </c>
      <c r="B1018" t="s">
        <v>1976</v>
      </c>
      <c r="C1018" t="s">
        <v>5397</v>
      </c>
      <c r="D1018" t="s">
        <v>5398</v>
      </c>
      <c r="E1018" t="s">
        <v>1444</v>
      </c>
      <c r="F1018" t="s">
        <v>5399</v>
      </c>
      <c r="G1018" t="s">
        <v>1445</v>
      </c>
      <c r="H1018" t="str">
        <f t="shared" si="17"/>
        <v>VDD</v>
      </c>
      <c r="I1018" t="s">
        <v>1444</v>
      </c>
      <c r="J1018" t="s">
        <v>1445</v>
      </c>
      <c r="K1018" t="s">
        <v>1445</v>
      </c>
      <c r="M1018">
        <v>60</v>
      </c>
      <c r="N1018" s="2">
        <v>15286</v>
      </c>
      <c r="O1018" s="2">
        <v>0</v>
      </c>
      <c r="P1018" s="2">
        <v>254.76</v>
      </c>
      <c r="Q1018" s="2">
        <v>440</v>
      </c>
      <c r="R1018" s="2">
        <v>0</v>
      </c>
      <c r="S1018" s="2">
        <v>3821.5</v>
      </c>
      <c r="T1018" s="2">
        <v>15286</v>
      </c>
      <c r="U1018" s="2">
        <v>15286</v>
      </c>
      <c r="V1018" s="2">
        <v>777.04</v>
      </c>
      <c r="W1018" s="2">
        <v>799.04</v>
      </c>
      <c r="X1018" s="2">
        <v>507.39</v>
      </c>
      <c r="Y1018" s="2">
        <v>0</v>
      </c>
      <c r="Z1018" s="2">
        <v>0</v>
      </c>
      <c r="AA1018" s="2">
        <v>319.61</v>
      </c>
      <c r="AB1018" s="2">
        <v>978.8</v>
      </c>
      <c r="AC1018" s="2">
        <v>0</v>
      </c>
      <c r="AD1018" s="2">
        <v>0</v>
      </c>
      <c r="AE1018" s="2"/>
    </row>
    <row r="1019" spans="1:31" x14ac:dyDescent="0.25">
      <c r="A1019" t="s">
        <v>4017</v>
      </c>
      <c r="B1019" t="s">
        <v>2934</v>
      </c>
      <c r="C1019" t="s">
        <v>5400</v>
      </c>
      <c r="D1019" t="s">
        <v>5401</v>
      </c>
      <c r="E1019" t="s">
        <v>1446</v>
      </c>
      <c r="F1019" t="s">
        <v>5402</v>
      </c>
      <c r="G1019" t="s">
        <v>64</v>
      </c>
      <c r="H1019" t="str">
        <f t="shared" si="17"/>
        <v>VDD</v>
      </c>
      <c r="I1019" t="s">
        <v>1446</v>
      </c>
      <c r="J1019" t="s">
        <v>64</v>
      </c>
      <c r="K1019" t="s">
        <v>64</v>
      </c>
      <c r="M1019">
        <v>60</v>
      </c>
      <c r="N1019" s="2">
        <v>9694</v>
      </c>
      <c r="O1019" s="2">
        <v>0</v>
      </c>
      <c r="P1019" s="2">
        <v>161.56</v>
      </c>
      <c r="Q1019" s="2">
        <v>880</v>
      </c>
      <c r="R1019" s="2">
        <v>0</v>
      </c>
      <c r="S1019" s="2">
        <v>2423.5</v>
      </c>
      <c r="T1019" s="2">
        <v>9694</v>
      </c>
      <c r="U1019" s="2">
        <v>9694</v>
      </c>
      <c r="V1019" s="2">
        <v>492.78</v>
      </c>
      <c r="W1019" s="2">
        <v>536.78</v>
      </c>
      <c r="X1019" s="2">
        <v>340.85</v>
      </c>
      <c r="Y1019" s="2">
        <v>0</v>
      </c>
      <c r="Z1019" s="2">
        <v>0</v>
      </c>
      <c r="AA1019" s="2">
        <v>214.71</v>
      </c>
      <c r="AB1019" s="2">
        <v>657.53</v>
      </c>
      <c r="AC1019" s="2">
        <v>0</v>
      </c>
      <c r="AD1019" s="2">
        <v>0</v>
      </c>
      <c r="AE1019" s="2"/>
    </row>
    <row r="1020" spans="1:31" x14ac:dyDescent="0.25">
      <c r="A1020" t="s">
        <v>3197</v>
      </c>
      <c r="B1020" t="s">
        <v>5403</v>
      </c>
      <c r="C1020" t="s">
        <v>5404</v>
      </c>
      <c r="D1020" t="s">
        <v>5405</v>
      </c>
      <c r="E1020" t="s">
        <v>1447</v>
      </c>
      <c r="F1020" t="s">
        <v>5406</v>
      </c>
      <c r="G1020" t="s">
        <v>324</v>
      </c>
      <c r="H1020" t="str">
        <f t="shared" si="17"/>
        <v>VDD</v>
      </c>
      <c r="I1020" t="s">
        <v>1447</v>
      </c>
      <c r="J1020" t="s">
        <v>324</v>
      </c>
      <c r="K1020" t="s">
        <v>324</v>
      </c>
      <c r="M1020">
        <v>60</v>
      </c>
      <c r="N1020" s="2">
        <v>12722</v>
      </c>
      <c r="O1020" s="2">
        <v>0</v>
      </c>
      <c r="P1020" s="2">
        <v>212.03</v>
      </c>
      <c r="Q1020" s="2">
        <v>880</v>
      </c>
      <c r="R1020" s="2">
        <v>0</v>
      </c>
      <c r="S1020" s="2">
        <v>3180.5</v>
      </c>
      <c r="T1020" s="2">
        <v>12722</v>
      </c>
      <c r="U1020" s="2">
        <v>12722</v>
      </c>
      <c r="V1020" s="2">
        <v>646.70000000000005</v>
      </c>
      <c r="W1020" s="2">
        <v>690.7</v>
      </c>
      <c r="X1020" s="2">
        <v>438.59</v>
      </c>
      <c r="Y1020" s="2">
        <v>0</v>
      </c>
      <c r="Z1020" s="2">
        <v>0</v>
      </c>
      <c r="AA1020" s="2">
        <v>276.27999999999997</v>
      </c>
      <c r="AB1020" s="2">
        <v>846.1</v>
      </c>
      <c r="AC1020" s="2">
        <v>0</v>
      </c>
      <c r="AD1020" s="2">
        <v>0</v>
      </c>
      <c r="AE1020" s="2"/>
    </row>
    <row r="1021" spans="1:31" x14ac:dyDescent="0.25">
      <c r="A1021" t="s">
        <v>5407</v>
      </c>
      <c r="B1021" t="s">
        <v>2235</v>
      </c>
      <c r="C1021" t="s">
        <v>5408</v>
      </c>
      <c r="D1021" t="s">
        <v>5409</v>
      </c>
      <c r="E1021" t="s">
        <v>1448</v>
      </c>
      <c r="F1021" t="s">
        <v>5410</v>
      </c>
      <c r="G1021" t="s">
        <v>149</v>
      </c>
      <c r="H1021" t="str">
        <f t="shared" si="17"/>
        <v>VDD</v>
      </c>
      <c r="I1021" t="s">
        <v>1448</v>
      </c>
      <c r="J1021" t="s">
        <v>149</v>
      </c>
      <c r="K1021" t="s">
        <v>149</v>
      </c>
      <c r="M1021">
        <v>60</v>
      </c>
      <c r="N1021" s="2">
        <v>12722</v>
      </c>
      <c r="O1021" s="2">
        <v>1558</v>
      </c>
      <c r="P1021" s="2">
        <v>212.03</v>
      </c>
      <c r="Q1021" s="2">
        <v>440</v>
      </c>
      <c r="R1021" s="2">
        <v>0</v>
      </c>
      <c r="S1021" s="2">
        <v>3180.5</v>
      </c>
      <c r="T1021" s="2">
        <v>12722</v>
      </c>
      <c r="U1021" s="2">
        <v>12722</v>
      </c>
      <c r="V1021" s="2">
        <v>646.70000000000005</v>
      </c>
      <c r="W1021" s="2">
        <v>746.6</v>
      </c>
      <c r="X1021" s="2">
        <v>474.09</v>
      </c>
      <c r="Y1021" s="2">
        <v>0</v>
      </c>
      <c r="Z1021" s="2">
        <v>0</v>
      </c>
      <c r="AA1021" s="2">
        <v>298.64</v>
      </c>
      <c r="AB1021" s="2">
        <v>914.58</v>
      </c>
      <c r="AC1021" s="2">
        <v>0</v>
      </c>
      <c r="AD1021" s="2">
        <v>0</v>
      </c>
      <c r="AE1021" s="2"/>
    </row>
    <row r="1022" spans="1:31" x14ac:dyDescent="0.25">
      <c r="A1022" t="s">
        <v>4808</v>
      </c>
      <c r="B1022" t="s">
        <v>2484</v>
      </c>
      <c r="C1022" t="s">
        <v>5411</v>
      </c>
      <c r="D1022" t="s">
        <v>5412</v>
      </c>
      <c r="E1022" t="s">
        <v>1449</v>
      </c>
      <c r="F1022" t="s">
        <v>5413</v>
      </c>
      <c r="G1022" t="s">
        <v>64</v>
      </c>
      <c r="H1022" t="str">
        <f t="shared" si="17"/>
        <v>VDD</v>
      </c>
      <c r="I1022" t="s">
        <v>1449</v>
      </c>
      <c r="J1022" t="s">
        <v>64</v>
      </c>
      <c r="K1022" t="s">
        <v>64</v>
      </c>
      <c r="M1022">
        <v>60</v>
      </c>
      <c r="N1022" s="2">
        <v>12722</v>
      </c>
      <c r="O1022" s="2">
        <v>0</v>
      </c>
      <c r="P1022" s="2">
        <v>212.03</v>
      </c>
      <c r="Q1022" s="2">
        <v>880</v>
      </c>
      <c r="R1022" s="2">
        <v>0</v>
      </c>
      <c r="S1022" s="2">
        <v>3180.5</v>
      </c>
      <c r="T1022" s="2">
        <v>12722</v>
      </c>
      <c r="U1022" s="2">
        <v>12722</v>
      </c>
      <c r="V1022" s="2">
        <v>646.69000000000005</v>
      </c>
      <c r="W1022" s="2">
        <v>690.69</v>
      </c>
      <c r="X1022" s="2">
        <v>438.58</v>
      </c>
      <c r="Y1022" s="2">
        <v>0</v>
      </c>
      <c r="Z1022" s="2">
        <v>0</v>
      </c>
      <c r="AA1022" s="2">
        <v>276.27999999999997</v>
      </c>
      <c r="AB1022" s="2">
        <v>846.1</v>
      </c>
      <c r="AC1022" s="2">
        <v>0</v>
      </c>
      <c r="AD1022" s="2">
        <v>0</v>
      </c>
      <c r="AE1022" s="2"/>
    </row>
    <row r="1023" spans="1:31" x14ac:dyDescent="0.25">
      <c r="A1023" t="s">
        <v>5414</v>
      </c>
      <c r="B1023" t="s">
        <v>1832</v>
      </c>
      <c r="C1023" t="s">
        <v>5415</v>
      </c>
      <c r="D1023" t="s">
        <v>5416</v>
      </c>
      <c r="E1023" t="s">
        <v>1450</v>
      </c>
      <c r="F1023" t="s">
        <v>5417</v>
      </c>
      <c r="G1023" t="s">
        <v>138</v>
      </c>
      <c r="H1023" t="str">
        <f t="shared" si="17"/>
        <v>VDD</v>
      </c>
      <c r="I1023" t="s">
        <v>1450</v>
      </c>
      <c r="J1023" t="s">
        <v>138</v>
      </c>
      <c r="K1023" t="s">
        <v>138</v>
      </c>
      <c r="M1023">
        <v>60</v>
      </c>
      <c r="N1023" s="2">
        <v>15286</v>
      </c>
      <c r="O1023" s="2">
        <v>0</v>
      </c>
      <c r="P1023" s="2">
        <v>254.76</v>
      </c>
      <c r="Q1023" s="2">
        <v>440</v>
      </c>
      <c r="R1023" s="2">
        <v>0</v>
      </c>
      <c r="S1023" s="2">
        <v>3821.5</v>
      </c>
      <c r="T1023" s="2">
        <v>15286</v>
      </c>
      <c r="U1023" s="2">
        <v>15286</v>
      </c>
      <c r="V1023" s="2">
        <v>777.04</v>
      </c>
      <c r="W1023" s="2">
        <v>799.04</v>
      </c>
      <c r="X1023" s="2">
        <v>507.39</v>
      </c>
      <c r="Y1023" s="2">
        <v>0</v>
      </c>
      <c r="Z1023" s="2">
        <v>0</v>
      </c>
      <c r="AA1023" s="2">
        <v>319.61</v>
      </c>
      <c r="AB1023" s="2">
        <v>978.8</v>
      </c>
      <c r="AC1023" s="2">
        <v>0</v>
      </c>
      <c r="AD1023" s="2">
        <v>0</v>
      </c>
      <c r="AE1023" s="2"/>
    </row>
    <row r="1024" spans="1:31" x14ac:dyDescent="0.25">
      <c r="A1024" t="s">
        <v>5418</v>
      </c>
      <c r="B1024" t="s">
        <v>1874</v>
      </c>
      <c r="C1024" t="s">
        <v>5419</v>
      </c>
      <c r="D1024" t="s">
        <v>5420</v>
      </c>
      <c r="E1024" t="s">
        <v>1451</v>
      </c>
      <c r="F1024" t="s">
        <v>5421</v>
      </c>
      <c r="G1024" t="s">
        <v>1452</v>
      </c>
      <c r="H1024" t="str">
        <f t="shared" si="17"/>
        <v>VDD</v>
      </c>
      <c r="I1024" t="s">
        <v>1451</v>
      </c>
      <c r="J1024" t="s">
        <v>1452</v>
      </c>
      <c r="K1024" t="s">
        <v>1452</v>
      </c>
      <c r="M1024">
        <v>60</v>
      </c>
      <c r="N1024" s="2">
        <v>11096</v>
      </c>
      <c r="O1024" s="2">
        <v>0</v>
      </c>
      <c r="P1024" s="2">
        <v>184.93</v>
      </c>
      <c r="Q1024" s="2">
        <v>2500</v>
      </c>
      <c r="R1024" s="2">
        <v>0</v>
      </c>
      <c r="S1024" s="2">
        <v>2774</v>
      </c>
      <c r="T1024" s="2">
        <v>11096</v>
      </c>
      <c r="U1024" s="2">
        <v>11096</v>
      </c>
      <c r="V1024" s="2">
        <v>564.04</v>
      </c>
      <c r="W1024" s="2">
        <v>689.04</v>
      </c>
      <c r="X1024" s="2">
        <v>437.52</v>
      </c>
      <c r="Y1024" s="2">
        <v>0</v>
      </c>
      <c r="Z1024" s="2">
        <v>0</v>
      </c>
      <c r="AA1024" s="2">
        <v>275.61</v>
      </c>
      <c r="AB1024" s="2">
        <v>844.06</v>
      </c>
      <c r="AC1024" s="2">
        <v>0</v>
      </c>
      <c r="AD1024" s="2">
        <v>0</v>
      </c>
      <c r="AE1024" s="2"/>
    </row>
    <row r="1025" spans="1:31" x14ac:dyDescent="0.25">
      <c r="A1025" t="s">
        <v>5407</v>
      </c>
      <c r="B1025" t="s">
        <v>5342</v>
      </c>
      <c r="C1025" t="s">
        <v>5422</v>
      </c>
      <c r="D1025" t="s">
        <v>5423</v>
      </c>
      <c r="E1025" t="s">
        <v>1453</v>
      </c>
      <c r="F1025" t="s">
        <v>5424</v>
      </c>
      <c r="G1025" t="s">
        <v>60</v>
      </c>
      <c r="H1025" t="str">
        <f t="shared" si="17"/>
        <v>VDD</v>
      </c>
      <c r="I1025" t="s">
        <v>1453</v>
      </c>
      <c r="J1025" t="s">
        <v>60</v>
      </c>
      <c r="K1025" t="s">
        <v>60</v>
      </c>
      <c r="M1025">
        <v>60</v>
      </c>
      <c r="N1025" s="2">
        <v>11516</v>
      </c>
      <c r="O1025" s="2">
        <v>0</v>
      </c>
      <c r="P1025" s="2">
        <v>191.93</v>
      </c>
      <c r="Q1025" s="2">
        <v>0</v>
      </c>
      <c r="R1025" s="2">
        <v>0</v>
      </c>
      <c r="S1025" s="2">
        <v>2879</v>
      </c>
      <c r="T1025" s="2">
        <v>11516</v>
      </c>
      <c r="U1025" s="2">
        <v>11516</v>
      </c>
      <c r="V1025" s="2">
        <v>585.39</v>
      </c>
      <c r="W1025" s="2">
        <v>585.39</v>
      </c>
      <c r="X1025" s="2">
        <v>371.72</v>
      </c>
      <c r="Y1025" s="2">
        <v>0</v>
      </c>
      <c r="Z1025" s="2">
        <v>0</v>
      </c>
      <c r="AA1025" s="2">
        <v>234.15</v>
      </c>
      <c r="AB1025" s="2">
        <v>717.1</v>
      </c>
      <c r="AC1025" s="2">
        <v>0</v>
      </c>
      <c r="AD1025" s="2">
        <v>0</v>
      </c>
      <c r="AE1025" s="2"/>
    </row>
    <row r="1026" spans="1:31" x14ac:dyDescent="0.25">
      <c r="A1026" t="s">
        <v>3235</v>
      </c>
      <c r="B1026" t="s">
        <v>3747</v>
      </c>
      <c r="C1026" t="s">
        <v>5425</v>
      </c>
      <c r="D1026" t="s">
        <v>5426</v>
      </c>
      <c r="E1026" t="s">
        <v>1454</v>
      </c>
      <c r="F1026" t="s">
        <v>5427</v>
      </c>
      <c r="G1026" t="s">
        <v>1455</v>
      </c>
      <c r="H1026" t="str">
        <f t="shared" si="17"/>
        <v>VDD</v>
      </c>
      <c r="I1026" t="s">
        <v>1454</v>
      </c>
      <c r="J1026" t="s">
        <v>1455</v>
      </c>
      <c r="K1026" t="s">
        <v>1455</v>
      </c>
      <c r="M1026">
        <v>60</v>
      </c>
      <c r="N1026" s="2">
        <v>15286</v>
      </c>
      <c r="O1026" s="2">
        <v>0</v>
      </c>
      <c r="P1026" s="2">
        <v>254.76</v>
      </c>
      <c r="Q1026" s="2">
        <v>440</v>
      </c>
      <c r="R1026" s="2">
        <v>0</v>
      </c>
      <c r="S1026" s="2">
        <v>3821.5</v>
      </c>
      <c r="T1026" s="2">
        <v>15286</v>
      </c>
      <c r="U1026" s="2">
        <v>15286</v>
      </c>
      <c r="V1026" s="2">
        <v>777.04</v>
      </c>
      <c r="W1026" s="2">
        <v>799.04</v>
      </c>
      <c r="X1026" s="2">
        <v>507.39</v>
      </c>
      <c r="Y1026" s="2">
        <v>0</v>
      </c>
      <c r="Z1026" s="2">
        <v>0</v>
      </c>
      <c r="AA1026" s="2">
        <v>319.61</v>
      </c>
      <c r="AB1026" s="2">
        <v>978.8</v>
      </c>
      <c r="AC1026" s="2">
        <v>0</v>
      </c>
      <c r="AD1026" s="2">
        <v>0</v>
      </c>
      <c r="AE1026" s="2"/>
    </row>
    <row r="1027" spans="1:31" x14ac:dyDescent="0.25">
      <c r="A1027" t="s">
        <v>5428</v>
      </c>
      <c r="B1027" t="s">
        <v>5429</v>
      </c>
      <c r="C1027" t="s">
        <v>5430</v>
      </c>
      <c r="D1027" t="s">
        <v>5431</v>
      </c>
      <c r="E1027" t="s">
        <v>1456</v>
      </c>
      <c r="F1027" t="s">
        <v>5432</v>
      </c>
      <c r="G1027" t="s">
        <v>69</v>
      </c>
      <c r="H1027" t="str">
        <f t="shared" si="17"/>
        <v>VDD</v>
      </c>
      <c r="I1027" t="s">
        <v>1456</v>
      </c>
      <c r="J1027" t="s">
        <v>69</v>
      </c>
      <c r="K1027" t="s">
        <v>69</v>
      </c>
      <c r="M1027">
        <v>60</v>
      </c>
      <c r="N1027" s="2">
        <v>12722</v>
      </c>
      <c r="O1027" s="2">
        <v>0</v>
      </c>
      <c r="P1027" s="2">
        <v>212.03</v>
      </c>
      <c r="Q1027" s="2">
        <v>440</v>
      </c>
      <c r="R1027" s="2">
        <v>2544</v>
      </c>
      <c r="S1027" s="2">
        <v>3180.5</v>
      </c>
      <c r="T1027" s="2">
        <v>12722</v>
      </c>
      <c r="U1027" s="2">
        <v>12722</v>
      </c>
      <c r="V1027" s="2">
        <v>646.70000000000005</v>
      </c>
      <c r="W1027" s="2">
        <v>795.9</v>
      </c>
      <c r="X1027" s="2">
        <v>505.39</v>
      </c>
      <c r="Y1027" s="2">
        <v>0</v>
      </c>
      <c r="Z1027" s="2">
        <v>0</v>
      </c>
      <c r="AA1027" s="2">
        <v>318.36</v>
      </c>
      <c r="AB1027" s="2">
        <v>974.97</v>
      </c>
      <c r="AC1027" s="2">
        <v>0</v>
      </c>
      <c r="AD1027" s="2">
        <v>0</v>
      </c>
      <c r="AE1027" s="2"/>
    </row>
    <row r="1028" spans="1:31" x14ac:dyDescent="0.25">
      <c r="A1028" t="s">
        <v>5433</v>
      </c>
      <c r="B1028" t="s">
        <v>2125</v>
      </c>
      <c r="C1028" t="s">
        <v>2976</v>
      </c>
      <c r="D1028" t="s">
        <v>5434</v>
      </c>
      <c r="E1028" t="s">
        <v>1457</v>
      </c>
      <c r="F1028" t="s">
        <v>5435</v>
      </c>
      <c r="G1028" t="s">
        <v>1458</v>
      </c>
      <c r="H1028" t="str">
        <f t="shared" si="17"/>
        <v>VDD</v>
      </c>
      <c r="I1028" t="s">
        <v>1457</v>
      </c>
      <c r="J1028" t="s">
        <v>1458</v>
      </c>
      <c r="K1028" t="s">
        <v>1458</v>
      </c>
      <c r="M1028">
        <v>60</v>
      </c>
      <c r="N1028" s="2">
        <v>14366</v>
      </c>
      <c r="O1028" s="2">
        <v>0</v>
      </c>
      <c r="P1028" s="2">
        <v>239.43</v>
      </c>
      <c r="Q1028" s="2">
        <v>2500</v>
      </c>
      <c r="R1028" s="2">
        <v>0</v>
      </c>
      <c r="S1028" s="2">
        <v>3591.5</v>
      </c>
      <c r="T1028" s="2">
        <v>14366</v>
      </c>
      <c r="U1028" s="2">
        <v>14366</v>
      </c>
      <c r="V1028" s="2">
        <v>730.27</v>
      </c>
      <c r="W1028" s="2">
        <v>855.27</v>
      </c>
      <c r="X1028" s="2">
        <v>543.08000000000004</v>
      </c>
      <c r="Y1028" s="2">
        <v>0</v>
      </c>
      <c r="Z1028" s="2">
        <v>0</v>
      </c>
      <c r="AA1028" s="2">
        <v>342.1</v>
      </c>
      <c r="AB1028" s="2">
        <v>1047.7</v>
      </c>
      <c r="AC1028" s="2">
        <v>0</v>
      </c>
      <c r="AD1028" s="2">
        <v>0</v>
      </c>
      <c r="AE1028" s="2"/>
    </row>
    <row r="1029" spans="1:31" x14ac:dyDescent="0.25">
      <c r="A1029" t="s">
        <v>4327</v>
      </c>
      <c r="B1029" t="s">
        <v>2396</v>
      </c>
      <c r="C1029" t="s">
        <v>1968</v>
      </c>
      <c r="D1029" t="s">
        <v>5436</v>
      </c>
      <c r="E1029" t="s">
        <v>1459</v>
      </c>
      <c r="F1029" t="s">
        <v>5437</v>
      </c>
      <c r="G1029" t="s">
        <v>1460</v>
      </c>
      <c r="H1029" t="str">
        <f t="shared" si="17"/>
        <v>VDD</v>
      </c>
      <c r="I1029" t="s">
        <v>1459</v>
      </c>
      <c r="J1029" t="s">
        <v>1460</v>
      </c>
      <c r="K1029" t="s">
        <v>1460</v>
      </c>
      <c r="M1029">
        <v>60</v>
      </c>
      <c r="N1029" s="2">
        <v>14366</v>
      </c>
      <c r="O1029" s="2">
        <v>0</v>
      </c>
      <c r="P1029" s="2">
        <v>239.43</v>
      </c>
      <c r="Q1029" s="2">
        <v>2500</v>
      </c>
      <c r="R1029" s="2">
        <v>0</v>
      </c>
      <c r="S1029" s="2">
        <v>3591.5</v>
      </c>
      <c r="T1029" s="2">
        <v>14366</v>
      </c>
      <c r="U1029" s="2">
        <v>14366</v>
      </c>
      <c r="V1029" s="2">
        <v>730.27</v>
      </c>
      <c r="W1029" s="2">
        <v>855.27</v>
      </c>
      <c r="X1029" s="2">
        <v>543.08000000000004</v>
      </c>
      <c r="Y1029" s="2">
        <v>0</v>
      </c>
      <c r="Z1029" s="2">
        <v>0</v>
      </c>
      <c r="AA1029" s="2">
        <v>342.1</v>
      </c>
      <c r="AB1029" s="2">
        <v>1047.7</v>
      </c>
      <c r="AC1029" s="2">
        <v>0</v>
      </c>
      <c r="AD1029" s="2">
        <v>0</v>
      </c>
      <c r="AE1029" s="2"/>
    </row>
    <row r="1030" spans="1:31" x14ac:dyDescent="0.25">
      <c r="A1030" t="s">
        <v>2885</v>
      </c>
      <c r="B1030" t="s">
        <v>2470</v>
      </c>
      <c r="C1030" t="s">
        <v>5438</v>
      </c>
      <c r="D1030" t="s">
        <v>5439</v>
      </c>
      <c r="E1030" t="s">
        <v>1461</v>
      </c>
      <c r="F1030" t="s">
        <v>5440</v>
      </c>
      <c r="G1030" t="s">
        <v>1462</v>
      </c>
      <c r="H1030" t="str">
        <f t="shared" si="17"/>
        <v>VDD</v>
      </c>
      <c r="I1030" t="s">
        <v>1461</v>
      </c>
      <c r="J1030" t="s">
        <v>1462</v>
      </c>
      <c r="K1030" t="s">
        <v>1462</v>
      </c>
      <c r="M1030">
        <v>60</v>
      </c>
      <c r="N1030" s="2">
        <v>12722</v>
      </c>
      <c r="O1030" s="2">
        <v>0</v>
      </c>
      <c r="P1030" s="2">
        <v>212.03</v>
      </c>
      <c r="Q1030" s="2">
        <v>880</v>
      </c>
      <c r="R1030" s="2">
        <v>0</v>
      </c>
      <c r="S1030" s="2">
        <v>3180.5</v>
      </c>
      <c r="T1030" s="2">
        <v>12722</v>
      </c>
      <c r="U1030" s="2">
        <v>12722</v>
      </c>
      <c r="V1030" s="2">
        <v>646.70000000000005</v>
      </c>
      <c r="W1030" s="2">
        <v>690.7</v>
      </c>
      <c r="X1030" s="2">
        <v>438.59</v>
      </c>
      <c r="Y1030" s="2">
        <v>0</v>
      </c>
      <c r="Z1030" s="2">
        <v>0</v>
      </c>
      <c r="AA1030" s="2">
        <v>276.27999999999997</v>
      </c>
      <c r="AB1030" s="2">
        <v>846.1</v>
      </c>
      <c r="AC1030" s="2">
        <v>0</v>
      </c>
      <c r="AD1030" s="2">
        <v>0</v>
      </c>
      <c r="AE1030" s="2"/>
    </row>
    <row r="1031" spans="1:31" x14ac:dyDescent="0.25">
      <c r="A1031" t="s">
        <v>2885</v>
      </c>
      <c r="B1031" t="s">
        <v>1973</v>
      </c>
      <c r="C1031" t="s">
        <v>5441</v>
      </c>
      <c r="D1031" t="s">
        <v>5442</v>
      </c>
      <c r="E1031" t="s">
        <v>1463</v>
      </c>
      <c r="F1031" t="s">
        <v>5443</v>
      </c>
      <c r="G1031" t="s">
        <v>99</v>
      </c>
      <c r="H1031" t="str">
        <f t="shared" si="17"/>
        <v>VDD</v>
      </c>
      <c r="I1031" t="s">
        <v>1463</v>
      </c>
      <c r="J1031" t="s">
        <v>99</v>
      </c>
      <c r="K1031" t="s">
        <v>99</v>
      </c>
      <c r="M1031">
        <v>60</v>
      </c>
      <c r="N1031" s="2">
        <v>9458</v>
      </c>
      <c r="O1031" s="2">
        <v>0</v>
      </c>
      <c r="P1031" s="2">
        <v>157.63</v>
      </c>
      <c r="Q1031" s="2">
        <v>880</v>
      </c>
      <c r="R1031" s="2">
        <v>0</v>
      </c>
      <c r="S1031" s="2">
        <v>2364.5</v>
      </c>
      <c r="T1031" s="2">
        <v>9458</v>
      </c>
      <c r="U1031" s="2">
        <v>9458</v>
      </c>
      <c r="V1031" s="2">
        <v>480.78</v>
      </c>
      <c r="W1031" s="2">
        <v>524.78</v>
      </c>
      <c r="X1031" s="2">
        <v>333.23</v>
      </c>
      <c r="Y1031" s="2">
        <v>0</v>
      </c>
      <c r="Z1031" s="2">
        <v>0</v>
      </c>
      <c r="AA1031" s="2">
        <v>209.91</v>
      </c>
      <c r="AB1031" s="2">
        <v>642.85</v>
      </c>
      <c r="AC1031" s="2">
        <v>0</v>
      </c>
      <c r="AD1031" s="2">
        <v>0</v>
      </c>
      <c r="AE1031" s="2"/>
    </row>
    <row r="1032" spans="1:31" x14ac:dyDescent="0.25">
      <c r="A1032" t="s">
        <v>4327</v>
      </c>
      <c r="B1032" t="s">
        <v>1927</v>
      </c>
      <c r="C1032" t="s">
        <v>5444</v>
      </c>
      <c r="D1032" t="s">
        <v>5445</v>
      </c>
      <c r="E1032" t="s">
        <v>1464</v>
      </c>
      <c r="F1032" t="s">
        <v>5446</v>
      </c>
      <c r="G1032" t="s">
        <v>279</v>
      </c>
      <c r="H1032" t="str">
        <f t="shared" si="17"/>
        <v>VDD</v>
      </c>
      <c r="I1032" t="s">
        <v>1464</v>
      </c>
      <c r="J1032" t="s">
        <v>279</v>
      </c>
      <c r="K1032" t="s">
        <v>279</v>
      </c>
      <c r="M1032">
        <v>60</v>
      </c>
      <c r="N1032" s="2">
        <v>11516</v>
      </c>
      <c r="O1032" s="2">
        <v>0</v>
      </c>
      <c r="P1032" s="2">
        <v>191.93</v>
      </c>
      <c r="Q1032" s="2">
        <v>440</v>
      </c>
      <c r="R1032" s="2">
        <v>0</v>
      </c>
      <c r="S1032" s="2">
        <v>2879</v>
      </c>
      <c r="T1032" s="2">
        <v>11516</v>
      </c>
      <c r="U1032" s="2">
        <v>11516</v>
      </c>
      <c r="V1032" s="2">
        <v>585.39</v>
      </c>
      <c r="W1032" s="2">
        <v>607.39</v>
      </c>
      <c r="X1032" s="2">
        <v>385.69</v>
      </c>
      <c r="Y1032" s="2">
        <v>0</v>
      </c>
      <c r="Z1032" s="2">
        <v>0</v>
      </c>
      <c r="AA1032" s="2">
        <v>242.95</v>
      </c>
      <c r="AB1032" s="2">
        <v>744.05</v>
      </c>
      <c r="AC1032" s="2">
        <v>0</v>
      </c>
      <c r="AD1032" s="2">
        <v>0</v>
      </c>
      <c r="AE1032" s="2"/>
    </row>
    <row r="1033" spans="1:31" x14ac:dyDescent="0.25">
      <c r="A1033" t="s">
        <v>4327</v>
      </c>
      <c r="B1033" t="s">
        <v>1832</v>
      </c>
      <c r="C1033" t="s">
        <v>5447</v>
      </c>
      <c r="D1033" t="s">
        <v>5448</v>
      </c>
      <c r="E1033" t="s">
        <v>1465</v>
      </c>
      <c r="F1033" t="s">
        <v>5449</v>
      </c>
      <c r="G1033" t="s">
        <v>1466</v>
      </c>
      <c r="H1033" t="str">
        <f t="shared" si="17"/>
        <v>VDD</v>
      </c>
      <c r="I1033" t="s">
        <v>1465</v>
      </c>
      <c r="J1033" t="s">
        <v>1466</v>
      </c>
      <c r="K1033" t="s">
        <v>1466</v>
      </c>
      <c r="M1033">
        <v>60</v>
      </c>
      <c r="N1033" s="2">
        <v>9694</v>
      </c>
      <c r="O1033" s="2">
        <v>0</v>
      </c>
      <c r="P1033" s="2">
        <v>161.56</v>
      </c>
      <c r="Q1033" s="2">
        <v>1320</v>
      </c>
      <c r="R1033" s="2">
        <v>0</v>
      </c>
      <c r="S1033" s="2">
        <v>2423.5</v>
      </c>
      <c r="T1033" s="2">
        <v>9694</v>
      </c>
      <c r="U1033" s="2">
        <v>9694</v>
      </c>
      <c r="V1033" s="2">
        <v>492.78</v>
      </c>
      <c r="W1033" s="2">
        <v>558.78</v>
      </c>
      <c r="X1033" s="2">
        <v>354.81</v>
      </c>
      <c r="Y1033" s="2">
        <v>0</v>
      </c>
      <c r="Z1033" s="2">
        <v>0</v>
      </c>
      <c r="AA1033" s="2">
        <v>223.51</v>
      </c>
      <c r="AB1033" s="2">
        <v>684.49</v>
      </c>
      <c r="AC1033" s="2">
        <v>0</v>
      </c>
      <c r="AD1033" s="2">
        <v>0</v>
      </c>
      <c r="AE1033" s="2"/>
    </row>
    <row r="1034" spans="1:31" x14ac:dyDescent="0.25">
      <c r="A1034" t="s">
        <v>4327</v>
      </c>
      <c r="B1034" t="s">
        <v>1839</v>
      </c>
      <c r="C1034" t="s">
        <v>5450</v>
      </c>
      <c r="D1034" t="s">
        <v>5451</v>
      </c>
      <c r="E1034" t="s">
        <v>1467</v>
      </c>
      <c r="F1034" t="s">
        <v>5452</v>
      </c>
      <c r="G1034" t="s">
        <v>93</v>
      </c>
      <c r="H1034" t="str">
        <f t="shared" si="17"/>
        <v>VDD</v>
      </c>
      <c r="I1034" t="s">
        <v>1467</v>
      </c>
      <c r="J1034" t="s">
        <v>93</v>
      </c>
      <c r="K1034" t="s">
        <v>93</v>
      </c>
      <c r="M1034">
        <v>60</v>
      </c>
      <c r="N1034" s="2">
        <v>16330</v>
      </c>
      <c r="O1034" s="2">
        <v>0</v>
      </c>
      <c r="P1034" s="2">
        <v>272.16000000000003</v>
      </c>
      <c r="Q1034" s="2">
        <v>880</v>
      </c>
      <c r="R1034" s="2">
        <v>0</v>
      </c>
      <c r="S1034" s="2">
        <v>4082.5</v>
      </c>
      <c r="T1034" s="2">
        <v>16330</v>
      </c>
      <c r="U1034" s="2">
        <v>16330</v>
      </c>
      <c r="V1034" s="2">
        <v>830.1</v>
      </c>
      <c r="W1034" s="2">
        <v>874.1</v>
      </c>
      <c r="X1034" s="2">
        <v>555.04</v>
      </c>
      <c r="Y1034" s="2">
        <v>0</v>
      </c>
      <c r="Z1034" s="2">
        <v>0</v>
      </c>
      <c r="AA1034" s="2">
        <v>349.64</v>
      </c>
      <c r="AB1034" s="2">
        <v>1070.76</v>
      </c>
      <c r="AC1034" s="2">
        <v>0</v>
      </c>
      <c r="AD1034" s="2">
        <v>0</v>
      </c>
      <c r="AE1034" s="2"/>
    </row>
    <row r="1035" spans="1:31" x14ac:dyDescent="0.25">
      <c r="A1035" t="s">
        <v>4327</v>
      </c>
      <c r="B1035" t="s">
        <v>2032</v>
      </c>
      <c r="C1035" t="s">
        <v>5453</v>
      </c>
      <c r="D1035" t="s">
        <v>5454</v>
      </c>
      <c r="E1035" t="s">
        <v>1468</v>
      </c>
      <c r="F1035" t="s">
        <v>5455</v>
      </c>
      <c r="G1035" t="s">
        <v>1469</v>
      </c>
      <c r="H1035" t="str">
        <f t="shared" si="17"/>
        <v>VDD</v>
      </c>
      <c r="I1035" t="s">
        <v>1468</v>
      </c>
      <c r="J1035" t="s">
        <v>1469</v>
      </c>
      <c r="K1035" t="s">
        <v>1469</v>
      </c>
      <c r="M1035">
        <v>60</v>
      </c>
      <c r="N1035" s="2">
        <v>15286</v>
      </c>
      <c r="O1035" s="2">
        <v>0</v>
      </c>
      <c r="P1035" s="2">
        <v>254.76</v>
      </c>
      <c r="Q1035" s="2">
        <v>880</v>
      </c>
      <c r="R1035" s="2">
        <v>0</v>
      </c>
      <c r="S1035" s="2">
        <v>3821.5</v>
      </c>
      <c r="T1035" s="2">
        <v>15286</v>
      </c>
      <c r="U1035" s="2">
        <v>15286</v>
      </c>
      <c r="V1035" s="2">
        <v>777.04</v>
      </c>
      <c r="W1035" s="2">
        <v>821.04</v>
      </c>
      <c r="X1035" s="2">
        <v>521.35</v>
      </c>
      <c r="Y1035" s="2">
        <v>0</v>
      </c>
      <c r="Z1035" s="2">
        <v>0</v>
      </c>
      <c r="AA1035" s="2">
        <v>328.41</v>
      </c>
      <c r="AB1035" s="2">
        <v>1005.76</v>
      </c>
      <c r="AC1035" s="2">
        <v>0</v>
      </c>
      <c r="AD1035" s="2">
        <v>0</v>
      </c>
      <c r="AE1035" s="2"/>
    </row>
    <row r="1036" spans="1:31" x14ac:dyDescent="0.25">
      <c r="A1036" t="s">
        <v>4327</v>
      </c>
      <c r="B1036" t="s">
        <v>4569</v>
      </c>
      <c r="C1036" t="s">
        <v>5456</v>
      </c>
      <c r="D1036" t="s">
        <v>5457</v>
      </c>
      <c r="E1036" t="s">
        <v>1470</v>
      </c>
      <c r="F1036" t="s">
        <v>5458</v>
      </c>
      <c r="G1036" t="s">
        <v>1471</v>
      </c>
      <c r="H1036" t="str">
        <f t="shared" si="17"/>
        <v>VDD</v>
      </c>
      <c r="I1036" t="s">
        <v>1470</v>
      </c>
      <c r="J1036" t="s">
        <v>1471</v>
      </c>
      <c r="K1036" t="s">
        <v>1471</v>
      </c>
      <c r="M1036">
        <v>60</v>
      </c>
      <c r="N1036" s="2">
        <v>9458</v>
      </c>
      <c r="O1036" s="2">
        <v>0</v>
      </c>
      <c r="P1036" s="2">
        <v>157.63</v>
      </c>
      <c r="Q1036" s="2">
        <v>1760</v>
      </c>
      <c r="R1036" s="2">
        <v>0</v>
      </c>
      <c r="S1036" s="2">
        <v>2364.5</v>
      </c>
      <c r="T1036" s="2">
        <v>9458</v>
      </c>
      <c r="U1036" s="2">
        <v>9458</v>
      </c>
      <c r="V1036" s="2">
        <v>480.78</v>
      </c>
      <c r="W1036" s="2">
        <v>568.78</v>
      </c>
      <c r="X1036" s="2">
        <v>361.16</v>
      </c>
      <c r="Y1036" s="2">
        <v>0</v>
      </c>
      <c r="Z1036" s="2">
        <v>0</v>
      </c>
      <c r="AA1036" s="2">
        <v>227.51</v>
      </c>
      <c r="AB1036" s="2">
        <v>696.76</v>
      </c>
      <c r="AC1036" s="2">
        <v>0</v>
      </c>
      <c r="AD1036" s="2">
        <v>0</v>
      </c>
      <c r="AE1036" s="2"/>
    </row>
    <row r="1037" spans="1:31" x14ac:dyDescent="0.25">
      <c r="A1037" t="s">
        <v>4327</v>
      </c>
      <c r="B1037" t="s">
        <v>4708</v>
      </c>
      <c r="C1037" t="s">
        <v>1859</v>
      </c>
      <c r="D1037" t="s">
        <v>5459</v>
      </c>
      <c r="E1037" t="s">
        <v>1472</v>
      </c>
      <c r="F1037" t="s">
        <v>5460</v>
      </c>
      <c r="G1037" t="s">
        <v>976</v>
      </c>
      <c r="H1037" t="str">
        <f t="shared" si="17"/>
        <v>VDD</v>
      </c>
      <c r="I1037" t="s">
        <v>1472</v>
      </c>
      <c r="J1037" t="s">
        <v>976</v>
      </c>
      <c r="K1037" t="s">
        <v>976</v>
      </c>
      <c r="M1037">
        <v>60</v>
      </c>
      <c r="N1037" s="2">
        <v>9864</v>
      </c>
      <c r="O1037" s="2">
        <v>0</v>
      </c>
      <c r="P1037" s="2">
        <v>164.4</v>
      </c>
      <c r="Q1037" s="2">
        <v>1320</v>
      </c>
      <c r="R1037" s="2">
        <v>0</v>
      </c>
      <c r="S1037" s="2">
        <v>2466</v>
      </c>
      <c r="T1037" s="2">
        <v>9864</v>
      </c>
      <c r="U1037" s="2">
        <v>9864</v>
      </c>
      <c r="V1037" s="2">
        <v>501.42</v>
      </c>
      <c r="W1037" s="2">
        <v>567.41999999999996</v>
      </c>
      <c r="X1037" s="2">
        <v>360.3</v>
      </c>
      <c r="Y1037" s="2">
        <v>0</v>
      </c>
      <c r="Z1037" s="2">
        <v>0</v>
      </c>
      <c r="AA1037" s="2">
        <v>226.96</v>
      </c>
      <c r="AB1037" s="2">
        <v>695.09</v>
      </c>
      <c r="AC1037" s="2">
        <v>0</v>
      </c>
      <c r="AD1037" s="2">
        <v>0</v>
      </c>
      <c r="AE1037" s="2"/>
    </row>
    <row r="1038" spans="1:31" x14ac:dyDescent="0.25">
      <c r="A1038" t="s">
        <v>5433</v>
      </c>
      <c r="B1038" t="s">
        <v>5461</v>
      </c>
      <c r="C1038" t="s">
        <v>5462</v>
      </c>
      <c r="D1038" t="s">
        <v>5463</v>
      </c>
      <c r="E1038" t="s">
        <v>1473</v>
      </c>
      <c r="F1038" t="s">
        <v>5464</v>
      </c>
      <c r="G1038" t="s">
        <v>1474</v>
      </c>
      <c r="H1038" t="str">
        <f t="shared" si="17"/>
        <v>VDD</v>
      </c>
      <c r="I1038" t="s">
        <v>1473</v>
      </c>
      <c r="J1038" t="s">
        <v>1474</v>
      </c>
      <c r="K1038" t="s">
        <v>1474</v>
      </c>
      <c r="M1038">
        <v>60</v>
      </c>
      <c r="N1038" s="2">
        <v>11516</v>
      </c>
      <c r="O1038" s="2">
        <v>0</v>
      </c>
      <c r="P1038" s="2">
        <v>191.93</v>
      </c>
      <c r="Q1038" s="2">
        <v>880</v>
      </c>
      <c r="R1038" s="2">
        <v>0</v>
      </c>
      <c r="S1038" s="2">
        <v>2879</v>
      </c>
      <c r="T1038" s="2">
        <v>11516</v>
      </c>
      <c r="U1038" s="2">
        <v>11516</v>
      </c>
      <c r="V1038" s="2">
        <v>585.39</v>
      </c>
      <c r="W1038" s="2">
        <v>629.39</v>
      </c>
      <c r="X1038" s="2">
        <v>399.65</v>
      </c>
      <c r="Y1038" s="2">
        <v>0</v>
      </c>
      <c r="Z1038" s="2">
        <v>0</v>
      </c>
      <c r="AA1038" s="2">
        <v>251.75</v>
      </c>
      <c r="AB1038" s="2">
        <v>770.99</v>
      </c>
      <c r="AC1038" s="2">
        <v>0</v>
      </c>
      <c r="AD1038" s="2">
        <v>0</v>
      </c>
      <c r="AE1038" s="2"/>
    </row>
    <row r="1039" spans="1:31" x14ac:dyDescent="0.25">
      <c r="A1039" t="s">
        <v>5433</v>
      </c>
      <c r="B1039" t="s">
        <v>2313</v>
      </c>
      <c r="C1039" t="s">
        <v>5465</v>
      </c>
      <c r="D1039" t="s">
        <v>5466</v>
      </c>
      <c r="E1039" t="s">
        <v>1475</v>
      </c>
      <c r="F1039" t="s">
        <v>5467</v>
      </c>
      <c r="G1039" t="s">
        <v>113</v>
      </c>
      <c r="H1039" t="str">
        <f t="shared" si="17"/>
        <v>VDD</v>
      </c>
      <c r="I1039" t="s">
        <v>1475</v>
      </c>
      <c r="J1039" t="s">
        <v>113</v>
      </c>
      <c r="K1039" t="s">
        <v>113</v>
      </c>
      <c r="M1039">
        <v>60</v>
      </c>
      <c r="N1039" s="2">
        <v>16330</v>
      </c>
      <c r="O1039" s="2">
        <v>0</v>
      </c>
      <c r="P1039" s="2">
        <v>272.16000000000003</v>
      </c>
      <c r="Q1039" s="2">
        <v>0</v>
      </c>
      <c r="R1039" s="2">
        <v>0</v>
      </c>
      <c r="S1039" s="2">
        <v>4082.5</v>
      </c>
      <c r="T1039" s="2">
        <v>16330</v>
      </c>
      <c r="U1039" s="2">
        <v>16330</v>
      </c>
      <c r="V1039" s="2">
        <v>830.1</v>
      </c>
      <c r="W1039" s="2">
        <v>830.1</v>
      </c>
      <c r="X1039" s="2">
        <v>527.1</v>
      </c>
      <c r="Y1039" s="2">
        <v>0</v>
      </c>
      <c r="Z1039" s="2">
        <v>0</v>
      </c>
      <c r="AA1039" s="2">
        <v>332.04</v>
      </c>
      <c r="AB1039" s="2">
        <v>1016.87</v>
      </c>
      <c r="AC1039" s="2">
        <v>0</v>
      </c>
      <c r="AD1039" s="2">
        <v>0</v>
      </c>
      <c r="AE1039" s="2"/>
    </row>
    <row r="1040" spans="1:31" x14ac:dyDescent="0.25">
      <c r="A1040" t="s">
        <v>4327</v>
      </c>
      <c r="B1040" t="s">
        <v>5387</v>
      </c>
      <c r="C1040" t="s">
        <v>5468</v>
      </c>
      <c r="D1040" t="s">
        <v>5469</v>
      </c>
      <c r="E1040" t="s">
        <v>1744</v>
      </c>
      <c r="F1040" t="s">
        <v>5470</v>
      </c>
      <c r="G1040" t="s">
        <v>1703</v>
      </c>
      <c r="H1040" t="str">
        <f t="shared" si="17"/>
        <v>VDD</v>
      </c>
      <c r="I1040" t="s">
        <v>1744</v>
      </c>
      <c r="J1040" t="s">
        <v>1703</v>
      </c>
      <c r="K1040" t="s">
        <v>1703</v>
      </c>
      <c r="M1040">
        <v>60</v>
      </c>
      <c r="N1040" s="2">
        <v>12722</v>
      </c>
      <c r="O1040" s="2">
        <v>0</v>
      </c>
      <c r="P1040" s="2">
        <v>212.03</v>
      </c>
      <c r="Q1040" s="2">
        <v>0</v>
      </c>
      <c r="R1040" s="2">
        <v>0</v>
      </c>
      <c r="S1040" s="2">
        <v>3180.5</v>
      </c>
      <c r="T1040" s="2">
        <v>12722</v>
      </c>
      <c r="U1040" s="2">
        <v>12722</v>
      </c>
      <c r="V1040" s="2">
        <v>646.70000000000005</v>
      </c>
      <c r="W1040" s="2">
        <v>646.70000000000005</v>
      </c>
      <c r="X1040" s="2">
        <v>410.65</v>
      </c>
      <c r="Y1040" s="2">
        <v>0</v>
      </c>
      <c r="Z1040" s="2">
        <v>0</v>
      </c>
      <c r="AA1040" s="2">
        <v>258.68</v>
      </c>
      <c r="AB1040" s="2">
        <v>792.21</v>
      </c>
      <c r="AC1040" s="2">
        <v>0</v>
      </c>
      <c r="AD1040" s="2">
        <v>0</v>
      </c>
      <c r="AE1040" s="2"/>
    </row>
    <row r="1041" spans="1:31" x14ac:dyDescent="0.25">
      <c r="A1041" s="3" t="s">
        <v>3089</v>
      </c>
      <c r="B1041" s="3" t="s">
        <v>5970</v>
      </c>
      <c r="C1041" s="3" t="s">
        <v>5971</v>
      </c>
      <c r="D1041" s="3"/>
      <c r="E1041" s="3"/>
      <c r="F1041" s="3"/>
      <c r="G1041" s="3" t="s">
        <v>3</v>
      </c>
      <c r="H1041" t="str">
        <f t="shared" si="17"/>
        <v>FAL</v>
      </c>
      <c r="I1041" t="s">
        <v>1476</v>
      </c>
      <c r="J1041" t="s">
        <v>1477</v>
      </c>
      <c r="K1041" t="s">
        <v>1477</v>
      </c>
      <c r="M1041">
        <v>60</v>
      </c>
      <c r="N1041" s="2">
        <v>11464.5</v>
      </c>
      <c r="O1041" s="2">
        <v>0</v>
      </c>
      <c r="P1041" s="2">
        <v>254.76</v>
      </c>
      <c r="Q1041" s="2">
        <v>330</v>
      </c>
      <c r="R1041" s="2">
        <v>0</v>
      </c>
      <c r="S1041" s="2">
        <v>3821.5</v>
      </c>
      <c r="T1041" s="2">
        <v>11464.5</v>
      </c>
      <c r="U1041" s="2">
        <v>11464.5</v>
      </c>
      <c r="V1041" s="2">
        <v>585.96</v>
      </c>
      <c r="W1041" s="2">
        <v>602.46</v>
      </c>
      <c r="X1041" s="2">
        <v>382.56</v>
      </c>
      <c r="Y1041" s="2">
        <v>0</v>
      </c>
      <c r="Z1041" s="2">
        <v>0</v>
      </c>
      <c r="AA1041" s="2">
        <v>240.98</v>
      </c>
      <c r="AB1041" s="2">
        <v>738</v>
      </c>
      <c r="AC1041" s="2">
        <v>0</v>
      </c>
      <c r="AD1041" s="2">
        <v>0</v>
      </c>
      <c r="AE1041" s="2"/>
    </row>
    <row r="1042" spans="1:31" x14ac:dyDescent="0.25">
      <c r="A1042" t="s">
        <v>2317</v>
      </c>
      <c r="B1042" t="s">
        <v>1839</v>
      </c>
      <c r="C1042" t="s">
        <v>5471</v>
      </c>
      <c r="D1042" t="s">
        <v>5472</v>
      </c>
      <c r="E1042" t="s">
        <v>1478</v>
      </c>
      <c r="F1042" t="s">
        <v>5473</v>
      </c>
      <c r="G1042" t="s">
        <v>1479</v>
      </c>
      <c r="H1042" t="str">
        <f t="shared" si="17"/>
        <v>VDD</v>
      </c>
      <c r="I1042" t="s">
        <v>1478</v>
      </c>
      <c r="J1042" t="s">
        <v>1479</v>
      </c>
      <c r="K1042" t="s">
        <v>1479</v>
      </c>
      <c r="M1042">
        <v>60</v>
      </c>
      <c r="N1042" s="2">
        <v>12722</v>
      </c>
      <c r="O1042" s="2">
        <v>0</v>
      </c>
      <c r="P1042" s="2">
        <v>212.03</v>
      </c>
      <c r="Q1042" s="2">
        <v>880</v>
      </c>
      <c r="R1042" s="2">
        <v>0</v>
      </c>
      <c r="S1042" s="2">
        <v>3180.5</v>
      </c>
      <c r="T1042" s="2">
        <v>12722</v>
      </c>
      <c r="U1042" s="2">
        <v>12722</v>
      </c>
      <c r="V1042" s="2">
        <v>646.70000000000005</v>
      </c>
      <c r="W1042" s="2">
        <v>690.7</v>
      </c>
      <c r="X1042" s="2">
        <v>438.59</v>
      </c>
      <c r="Y1042" s="2">
        <v>0</v>
      </c>
      <c r="Z1042" s="2">
        <v>0</v>
      </c>
      <c r="AA1042" s="2">
        <v>276.27999999999997</v>
      </c>
      <c r="AB1042" s="2">
        <v>846.1</v>
      </c>
      <c r="AC1042" s="2">
        <v>0</v>
      </c>
      <c r="AD1042" s="2">
        <v>0</v>
      </c>
      <c r="AE1042" s="2"/>
    </row>
    <row r="1043" spans="1:31" x14ac:dyDescent="0.25">
      <c r="A1043" t="s">
        <v>2317</v>
      </c>
      <c r="B1043" t="s">
        <v>5474</v>
      </c>
      <c r="C1043" t="s">
        <v>5475</v>
      </c>
      <c r="D1043" t="s">
        <v>5476</v>
      </c>
      <c r="E1043" t="s">
        <v>1480</v>
      </c>
      <c r="F1043" t="s">
        <v>5477</v>
      </c>
      <c r="G1043" t="s">
        <v>1481</v>
      </c>
      <c r="H1043" t="str">
        <f t="shared" si="17"/>
        <v>VDD</v>
      </c>
      <c r="I1043" t="s">
        <v>1480</v>
      </c>
      <c r="J1043" t="s">
        <v>1481</v>
      </c>
      <c r="K1043" t="s">
        <v>1481</v>
      </c>
      <c r="M1043">
        <v>60</v>
      </c>
      <c r="N1043" s="2">
        <v>11516</v>
      </c>
      <c r="O1043" s="2">
        <v>0</v>
      </c>
      <c r="P1043" s="2">
        <v>191.93</v>
      </c>
      <c r="Q1043" s="2">
        <v>880</v>
      </c>
      <c r="R1043" s="2">
        <v>0</v>
      </c>
      <c r="S1043" s="2">
        <v>2879</v>
      </c>
      <c r="T1043" s="2">
        <v>11516</v>
      </c>
      <c r="U1043" s="2">
        <v>11516</v>
      </c>
      <c r="V1043" s="2">
        <v>585.39</v>
      </c>
      <c r="W1043" s="2">
        <v>629.39</v>
      </c>
      <c r="X1043" s="2">
        <v>399.65</v>
      </c>
      <c r="Y1043" s="2">
        <v>0</v>
      </c>
      <c r="Z1043" s="2">
        <v>0</v>
      </c>
      <c r="AA1043" s="2">
        <v>251.75</v>
      </c>
      <c r="AB1043" s="2">
        <v>770.99</v>
      </c>
      <c r="AC1043" s="2">
        <v>0</v>
      </c>
      <c r="AD1043" s="2">
        <v>0</v>
      </c>
      <c r="AE1043" s="2"/>
    </row>
    <row r="1044" spans="1:31" x14ac:dyDescent="0.25">
      <c r="A1044" t="s">
        <v>5478</v>
      </c>
      <c r="B1044" t="s">
        <v>2267</v>
      </c>
      <c r="C1044" t="s">
        <v>5479</v>
      </c>
      <c r="D1044" t="s">
        <v>5480</v>
      </c>
      <c r="E1044" t="s">
        <v>1482</v>
      </c>
      <c r="F1044" t="s">
        <v>5481</v>
      </c>
      <c r="G1044" t="s">
        <v>71</v>
      </c>
      <c r="H1044" t="str">
        <f t="shared" si="17"/>
        <v>VDD</v>
      </c>
      <c r="I1044" t="s">
        <v>1482</v>
      </c>
      <c r="J1044" t="s">
        <v>71</v>
      </c>
      <c r="K1044" t="s">
        <v>71</v>
      </c>
      <c r="M1044">
        <v>60</v>
      </c>
      <c r="N1044" s="2">
        <v>15286</v>
      </c>
      <c r="O1044" s="2">
        <v>0</v>
      </c>
      <c r="P1044" s="2">
        <v>254.76</v>
      </c>
      <c r="Q1044" s="2">
        <v>0</v>
      </c>
      <c r="R1044" s="2">
        <v>0</v>
      </c>
      <c r="S1044" s="2">
        <v>3821.5</v>
      </c>
      <c r="T1044" s="2">
        <v>15286</v>
      </c>
      <c r="U1044" s="2">
        <v>15286</v>
      </c>
      <c r="V1044" s="2">
        <v>777.04</v>
      </c>
      <c r="W1044" s="2">
        <v>777.04</v>
      </c>
      <c r="X1044" s="2">
        <v>493.41</v>
      </c>
      <c r="Y1044" s="2">
        <v>0</v>
      </c>
      <c r="Z1044" s="2">
        <v>0</v>
      </c>
      <c r="AA1044" s="2">
        <v>310.81</v>
      </c>
      <c r="AB1044" s="2">
        <v>951.87</v>
      </c>
      <c r="AC1044" s="2">
        <v>0</v>
      </c>
      <c r="AD1044" s="2">
        <v>0</v>
      </c>
      <c r="AE1044" s="2"/>
    </row>
    <row r="1045" spans="1:31" x14ac:dyDescent="0.25">
      <c r="A1045" t="s">
        <v>2317</v>
      </c>
      <c r="B1045" t="s">
        <v>2277</v>
      </c>
      <c r="C1045" t="s">
        <v>5482</v>
      </c>
      <c r="D1045" t="s">
        <v>5483</v>
      </c>
      <c r="E1045" t="s">
        <v>1483</v>
      </c>
      <c r="F1045" t="s">
        <v>5484</v>
      </c>
      <c r="G1045" t="s">
        <v>1484</v>
      </c>
      <c r="H1045" t="str">
        <f t="shared" si="17"/>
        <v>VDD</v>
      </c>
      <c r="I1045" t="s">
        <v>1483</v>
      </c>
      <c r="J1045" t="s">
        <v>1484</v>
      </c>
      <c r="K1045" t="s">
        <v>1484</v>
      </c>
      <c r="M1045">
        <v>60</v>
      </c>
      <c r="N1045" s="2">
        <v>14366</v>
      </c>
      <c r="O1045" s="2">
        <v>0</v>
      </c>
      <c r="P1045" s="2">
        <v>239.43</v>
      </c>
      <c r="Q1045" s="2">
        <v>2500</v>
      </c>
      <c r="R1045" s="2">
        <v>0</v>
      </c>
      <c r="S1045" s="2">
        <v>3591.5</v>
      </c>
      <c r="T1045" s="2">
        <v>14366</v>
      </c>
      <c r="U1045" s="2">
        <v>14366</v>
      </c>
      <c r="V1045" s="2">
        <v>730.27</v>
      </c>
      <c r="W1045" s="2">
        <v>855.27</v>
      </c>
      <c r="X1045" s="2">
        <v>543.08000000000004</v>
      </c>
      <c r="Y1045" s="2">
        <v>0</v>
      </c>
      <c r="Z1045" s="2">
        <v>0</v>
      </c>
      <c r="AA1045" s="2">
        <v>342.1</v>
      </c>
      <c r="AB1045" s="2">
        <v>1047.7</v>
      </c>
      <c r="AC1045" s="2">
        <v>0</v>
      </c>
      <c r="AD1045" s="2">
        <v>0</v>
      </c>
      <c r="AE1045" s="2"/>
    </row>
    <row r="1046" spans="1:31" x14ac:dyDescent="0.25">
      <c r="A1046" t="s">
        <v>5485</v>
      </c>
      <c r="B1046" t="s">
        <v>4501</v>
      </c>
      <c r="C1046" t="s">
        <v>5486</v>
      </c>
      <c r="D1046" t="s">
        <v>5487</v>
      </c>
      <c r="E1046" t="s">
        <v>1485</v>
      </c>
      <c r="F1046" t="s">
        <v>5488</v>
      </c>
      <c r="G1046" t="s">
        <v>1486</v>
      </c>
      <c r="H1046" t="str">
        <f t="shared" si="17"/>
        <v>VDD</v>
      </c>
      <c r="I1046" t="s">
        <v>1485</v>
      </c>
      <c r="J1046" t="s">
        <v>1486</v>
      </c>
      <c r="K1046" t="s">
        <v>1486</v>
      </c>
      <c r="M1046">
        <v>60</v>
      </c>
      <c r="N1046" s="2">
        <v>10480</v>
      </c>
      <c r="O1046" s="2">
        <v>0</v>
      </c>
      <c r="P1046" s="2">
        <v>174.66</v>
      </c>
      <c r="Q1046" s="2">
        <v>2500</v>
      </c>
      <c r="R1046" s="2">
        <v>0</v>
      </c>
      <c r="S1046" s="2">
        <v>2620</v>
      </c>
      <c r="T1046" s="2">
        <v>10480</v>
      </c>
      <c r="U1046" s="2">
        <v>10480</v>
      </c>
      <c r="V1046" s="2">
        <v>532.73</v>
      </c>
      <c r="W1046" s="2">
        <v>657.73</v>
      </c>
      <c r="X1046" s="2">
        <v>417.65</v>
      </c>
      <c r="Y1046" s="2">
        <v>0</v>
      </c>
      <c r="Z1046" s="2">
        <v>0</v>
      </c>
      <c r="AA1046" s="2">
        <v>263.08999999999997</v>
      </c>
      <c r="AB1046" s="2">
        <v>805.72</v>
      </c>
      <c r="AC1046" s="2">
        <v>0</v>
      </c>
      <c r="AD1046" s="2">
        <v>0</v>
      </c>
      <c r="AE1046" s="2"/>
    </row>
    <row r="1047" spans="1:31" x14ac:dyDescent="0.25">
      <c r="A1047" t="s">
        <v>2317</v>
      </c>
      <c r="B1047" t="s">
        <v>2313</v>
      </c>
      <c r="C1047" t="s">
        <v>5489</v>
      </c>
      <c r="D1047" t="s">
        <v>5490</v>
      </c>
      <c r="E1047" t="s">
        <v>1487</v>
      </c>
      <c r="F1047" t="s">
        <v>5491</v>
      </c>
      <c r="G1047" t="s">
        <v>1488</v>
      </c>
      <c r="H1047" t="str">
        <f t="shared" si="17"/>
        <v>VDD</v>
      </c>
      <c r="I1047" t="s">
        <v>1487</v>
      </c>
      <c r="J1047" t="s">
        <v>1488</v>
      </c>
      <c r="K1047" t="s">
        <v>1488</v>
      </c>
      <c r="M1047">
        <v>60</v>
      </c>
      <c r="N1047" s="2">
        <v>9458</v>
      </c>
      <c r="O1047" s="2">
        <v>0</v>
      </c>
      <c r="P1047" s="2">
        <v>157.63</v>
      </c>
      <c r="Q1047" s="2">
        <v>1760</v>
      </c>
      <c r="R1047" s="2">
        <v>0</v>
      </c>
      <c r="S1047" s="2">
        <v>2364.5</v>
      </c>
      <c r="T1047" s="2">
        <v>9458</v>
      </c>
      <c r="U1047" s="2">
        <v>9458</v>
      </c>
      <c r="V1047" s="2">
        <v>480.77</v>
      </c>
      <c r="W1047" s="2">
        <v>568.77</v>
      </c>
      <c r="X1047" s="2">
        <v>361.16</v>
      </c>
      <c r="Y1047" s="2">
        <v>0</v>
      </c>
      <c r="Z1047" s="2">
        <v>0</v>
      </c>
      <c r="AA1047" s="2">
        <v>227.51</v>
      </c>
      <c r="AB1047" s="2">
        <v>696.75</v>
      </c>
      <c r="AC1047" s="2">
        <v>0</v>
      </c>
      <c r="AD1047" s="2">
        <v>0</v>
      </c>
      <c r="AE1047" s="2"/>
    </row>
    <row r="1048" spans="1:31" x14ac:dyDescent="0.25">
      <c r="A1048" t="s">
        <v>5492</v>
      </c>
      <c r="B1048" t="s">
        <v>5493</v>
      </c>
      <c r="C1048" t="s">
        <v>5494</v>
      </c>
      <c r="D1048" t="s">
        <v>5495</v>
      </c>
      <c r="E1048" t="s">
        <v>1489</v>
      </c>
      <c r="F1048" t="s">
        <v>5496</v>
      </c>
      <c r="G1048" t="s">
        <v>1490</v>
      </c>
      <c r="H1048" t="str">
        <f t="shared" si="17"/>
        <v>VDD</v>
      </c>
      <c r="I1048" t="s">
        <v>1489</v>
      </c>
      <c r="J1048" t="s">
        <v>1490</v>
      </c>
      <c r="K1048" t="s">
        <v>1490</v>
      </c>
      <c r="M1048">
        <v>60</v>
      </c>
      <c r="N1048" s="2">
        <v>14366</v>
      </c>
      <c r="O1048" s="2">
        <v>8762</v>
      </c>
      <c r="P1048" s="2">
        <v>239.43</v>
      </c>
      <c r="Q1048" s="2">
        <v>2500</v>
      </c>
      <c r="R1048" s="2">
        <v>0</v>
      </c>
      <c r="S1048" s="2">
        <v>3591.5</v>
      </c>
      <c r="T1048" s="2">
        <v>14366</v>
      </c>
      <c r="U1048" s="2">
        <v>14366</v>
      </c>
      <c r="V1048" s="2">
        <v>730.28</v>
      </c>
      <c r="W1048" s="2">
        <v>1293.3699999999999</v>
      </c>
      <c r="X1048" s="2">
        <v>821.28</v>
      </c>
      <c r="Y1048" s="2">
        <v>0</v>
      </c>
      <c r="Z1048" s="2">
        <v>0</v>
      </c>
      <c r="AA1048" s="2">
        <v>517.35</v>
      </c>
      <c r="AB1048" s="2">
        <v>1584.37</v>
      </c>
      <c r="AC1048" s="2">
        <v>0</v>
      </c>
      <c r="AD1048" s="2">
        <v>0</v>
      </c>
      <c r="AE1048" s="2"/>
    </row>
    <row r="1049" spans="1:31" x14ac:dyDescent="0.25">
      <c r="A1049" t="s">
        <v>2317</v>
      </c>
      <c r="B1049" t="s">
        <v>5497</v>
      </c>
      <c r="C1049" t="s">
        <v>5498</v>
      </c>
      <c r="D1049" t="s">
        <v>5499</v>
      </c>
      <c r="E1049" t="s">
        <v>1491</v>
      </c>
      <c r="F1049" t="s">
        <v>5500</v>
      </c>
      <c r="G1049" t="s">
        <v>215</v>
      </c>
      <c r="H1049" t="str">
        <f t="shared" si="17"/>
        <v>VDD</v>
      </c>
      <c r="I1049" t="s">
        <v>1491</v>
      </c>
      <c r="J1049" t="s">
        <v>215</v>
      </c>
      <c r="K1049" t="s">
        <v>215</v>
      </c>
      <c r="M1049">
        <v>60</v>
      </c>
      <c r="N1049" s="2">
        <v>9694</v>
      </c>
      <c r="O1049" s="2">
        <v>0</v>
      </c>
      <c r="P1049" s="2">
        <v>161.56</v>
      </c>
      <c r="Q1049" s="2">
        <v>0</v>
      </c>
      <c r="R1049" s="2">
        <v>0</v>
      </c>
      <c r="S1049" s="2">
        <v>2423.5</v>
      </c>
      <c r="T1049" s="2">
        <v>9694</v>
      </c>
      <c r="U1049" s="2">
        <v>9694</v>
      </c>
      <c r="V1049" s="2">
        <v>492.78</v>
      </c>
      <c r="W1049" s="2">
        <v>492.78</v>
      </c>
      <c r="X1049" s="2">
        <v>312.91000000000003</v>
      </c>
      <c r="Y1049" s="2">
        <v>0</v>
      </c>
      <c r="Z1049" s="2">
        <v>0</v>
      </c>
      <c r="AA1049" s="2">
        <v>197.11</v>
      </c>
      <c r="AB1049" s="2">
        <v>603.64</v>
      </c>
      <c r="AC1049" s="2">
        <v>0</v>
      </c>
      <c r="AD1049" s="2">
        <v>0</v>
      </c>
      <c r="AE1049" s="2"/>
    </row>
    <row r="1050" spans="1:31" x14ac:dyDescent="0.25">
      <c r="A1050" t="s">
        <v>4237</v>
      </c>
      <c r="B1050" t="s">
        <v>2238</v>
      </c>
      <c r="C1050" t="s">
        <v>5501</v>
      </c>
      <c r="D1050" t="s">
        <v>5502</v>
      </c>
      <c r="E1050" t="s">
        <v>1492</v>
      </c>
      <c r="F1050" t="s">
        <v>5503</v>
      </c>
      <c r="G1050" t="s">
        <v>64</v>
      </c>
      <c r="H1050" t="str">
        <f t="shared" si="17"/>
        <v>VDD</v>
      </c>
      <c r="I1050" t="s">
        <v>1492</v>
      </c>
      <c r="J1050" t="s">
        <v>64</v>
      </c>
      <c r="K1050" t="s">
        <v>64</v>
      </c>
      <c r="M1050">
        <v>60</v>
      </c>
      <c r="N1050" s="2">
        <v>12722</v>
      </c>
      <c r="O1050" s="2">
        <v>0</v>
      </c>
      <c r="P1050" s="2">
        <v>212.03</v>
      </c>
      <c r="Q1050" s="2">
        <v>880</v>
      </c>
      <c r="R1050" s="2">
        <v>2544</v>
      </c>
      <c r="S1050" s="2">
        <v>3180.5</v>
      </c>
      <c r="T1050" s="2">
        <v>12722</v>
      </c>
      <c r="U1050" s="2">
        <v>12722</v>
      </c>
      <c r="V1050" s="2">
        <v>646.70000000000005</v>
      </c>
      <c r="W1050" s="2">
        <v>817.9</v>
      </c>
      <c r="X1050" s="2">
        <v>519.36</v>
      </c>
      <c r="Y1050" s="2">
        <v>0</v>
      </c>
      <c r="Z1050" s="2">
        <v>0</v>
      </c>
      <c r="AA1050" s="2">
        <v>327.16000000000003</v>
      </c>
      <c r="AB1050" s="2">
        <v>1001.93</v>
      </c>
      <c r="AC1050" s="2">
        <v>0</v>
      </c>
      <c r="AD1050" s="2">
        <v>0</v>
      </c>
      <c r="AE1050" s="2"/>
    </row>
    <row r="1051" spans="1:31" x14ac:dyDescent="0.25">
      <c r="A1051" t="s">
        <v>5504</v>
      </c>
      <c r="B1051" t="s">
        <v>1825</v>
      </c>
      <c r="C1051" t="s">
        <v>5505</v>
      </c>
      <c r="D1051" t="s">
        <v>5506</v>
      </c>
      <c r="E1051" t="s">
        <v>1493</v>
      </c>
      <c r="F1051" t="s">
        <v>5507</v>
      </c>
      <c r="G1051" t="s">
        <v>1494</v>
      </c>
      <c r="H1051" t="str">
        <f t="shared" si="17"/>
        <v>VDD</v>
      </c>
      <c r="I1051" t="s">
        <v>1493</v>
      </c>
      <c r="J1051" t="s">
        <v>1494</v>
      </c>
      <c r="K1051" t="s">
        <v>1494</v>
      </c>
      <c r="M1051">
        <v>60</v>
      </c>
      <c r="N1051" s="2">
        <v>16222</v>
      </c>
      <c r="O1051" s="2">
        <v>0</v>
      </c>
      <c r="P1051" s="2">
        <v>270.36</v>
      </c>
      <c r="Q1051" s="2">
        <v>880</v>
      </c>
      <c r="R1051" s="2">
        <v>0</v>
      </c>
      <c r="S1051" s="2">
        <v>4055.5</v>
      </c>
      <c r="T1051" s="2">
        <v>16222</v>
      </c>
      <c r="U1051" s="2">
        <v>16222</v>
      </c>
      <c r="V1051" s="2">
        <v>824.61</v>
      </c>
      <c r="W1051" s="2">
        <v>868.61</v>
      </c>
      <c r="X1051" s="2">
        <v>551.55999999999995</v>
      </c>
      <c r="Y1051" s="2">
        <v>0</v>
      </c>
      <c r="Z1051" s="2">
        <v>0</v>
      </c>
      <c r="AA1051" s="2">
        <v>347.44</v>
      </c>
      <c r="AB1051" s="2">
        <v>1064.04</v>
      </c>
      <c r="AC1051" s="2">
        <v>0</v>
      </c>
      <c r="AD1051" s="2">
        <v>0</v>
      </c>
      <c r="AE1051" s="2"/>
    </row>
    <row r="1052" spans="1:31" x14ac:dyDescent="0.25">
      <c r="A1052" t="s">
        <v>4237</v>
      </c>
      <c r="B1052" t="s">
        <v>4007</v>
      </c>
      <c r="C1052" t="s">
        <v>4930</v>
      </c>
      <c r="D1052" t="s">
        <v>5508</v>
      </c>
      <c r="E1052" t="s">
        <v>1747</v>
      </c>
      <c r="F1052" t="s">
        <v>5509</v>
      </c>
      <c r="G1052" t="s">
        <v>1748</v>
      </c>
      <c r="H1052" t="str">
        <f t="shared" si="17"/>
        <v>VDD</v>
      </c>
      <c r="I1052" t="s">
        <v>1747</v>
      </c>
      <c r="J1052" t="s">
        <v>1748</v>
      </c>
      <c r="K1052" t="s">
        <v>1748</v>
      </c>
      <c r="M1052">
        <v>60</v>
      </c>
      <c r="N1052" s="2">
        <v>12722</v>
      </c>
      <c r="O1052" s="2">
        <v>0</v>
      </c>
      <c r="P1052" s="2">
        <v>212.03</v>
      </c>
      <c r="Q1052" s="2">
        <v>0</v>
      </c>
      <c r="R1052" s="2">
        <v>2544</v>
      </c>
      <c r="S1052" s="2">
        <v>3180.5</v>
      </c>
      <c r="T1052" s="2">
        <v>12722</v>
      </c>
      <c r="U1052" s="2">
        <v>12722</v>
      </c>
      <c r="V1052" s="2">
        <v>646.70000000000005</v>
      </c>
      <c r="W1052" s="2">
        <v>773.9</v>
      </c>
      <c r="X1052" s="2">
        <v>491.41</v>
      </c>
      <c r="Y1052" s="2">
        <v>0</v>
      </c>
      <c r="Z1052" s="2">
        <v>0</v>
      </c>
      <c r="AA1052" s="2">
        <v>309.56</v>
      </c>
      <c r="AB1052" s="2">
        <v>948.02</v>
      </c>
      <c r="AC1052" s="2">
        <v>0</v>
      </c>
      <c r="AD1052" s="2">
        <v>0</v>
      </c>
      <c r="AE1052" s="2"/>
    </row>
    <row r="1053" spans="1:31" x14ac:dyDescent="0.25">
      <c r="A1053" t="s">
        <v>5510</v>
      </c>
      <c r="B1053" t="s">
        <v>2121</v>
      </c>
      <c r="C1053" t="s">
        <v>5511</v>
      </c>
      <c r="D1053" t="s">
        <v>5512</v>
      </c>
      <c r="E1053" t="s">
        <v>1495</v>
      </c>
      <c r="F1053" t="s">
        <v>5513</v>
      </c>
      <c r="G1053" t="s">
        <v>1496</v>
      </c>
      <c r="H1053" t="str">
        <f t="shared" si="17"/>
        <v>VDD</v>
      </c>
      <c r="I1053" t="s">
        <v>1495</v>
      </c>
      <c r="J1053" t="s">
        <v>1496</v>
      </c>
      <c r="K1053" t="s">
        <v>1496</v>
      </c>
      <c r="M1053">
        <v>60</v>
      </c>
      <c r="N1053" s="2">
        <v>15286</v>
      </c>
      <c r="O1053" s="2">
        <v>0</v>
      </c>
      <c r="P1053" s="2">
        <v>254.76</v>
      </c>
      <c r="Q1053" s="2">
        <v>880</v>
      </c>
      <c r="R1053" s="2">
        <v>0</v>
      </c>
      <c r="S1053" s="2">
        <v>3821.5</v>
      </c>
      <c r="T1053" s="2">
        <v>15286</v>
      </c>
      <c r="U1053" s="2">
        <v>15286</v>
      </c>
      <c r="V1053" s="2">
        <v>777.03</v>
      </c>
      <c r="W1053" s="2">
        <v>821.03</v>
      </c>
      <c r="X1053" s="2">
        <v>521.34</v>
      </c>
      <c r="Y1053" s="2">
        <v>0</v>
      </c>
      <c r="Z1053" s="2">
        <v>0</v>
      </c>
      <c r="AA1053" s="2">
        <v>328.41</v>
      </c>
      <c r="AB1053" s="2">
        <v>1005.76</v>
      </c>
      <c r="AC1053" s="2">
        <v>0</v>
      </c>
      <c r="AD1053" s="2">
        <v>0</v>
      </c>
      <c r="AE1053" s="2"/>
    </row>
    <row r="1054" spans="1:31" x14ac:dyDescent="0.25">
      <c r="A1054" t="s">
        <v>2890</v>
      </c>
      <c r="B1054" t="s">
        <v>5514</v>
      </c>
      <c r="C1054" t="s">
        <v>5515</v>
      </c>
      <c r="D1054" t="s">
        <v>5516</v>
      </c>
      <c r="E1054" t="s">
        <v>1705</v>
      </c>
      <c r="F1054" t="s">
        <v>5517</v>
      </c>
      <c r="G1054" t="s">
        <v>1706</v>
      </c>
      <c r="H1054" t="str">
        <f t="shared" si="17"/>
        <v>VDD</v>
      </c>
      <c r="I1054" t="s">
        <v>1705</v>
      </c>
      <c r="J1054" t="s">
        <v>1706</v>
      </c>
      <c r="K1054" t="s">
        <v>1706</v>
      </c>
      <c r="M1054">
        <v>60</v>
      </c>
      <c r="N1054" s="2">
        <v>15286</v>
      </c>
      <c r="O1054" s="2">
        <v>0</v>
      </c>
      <c r="P1054" s="2">
        <v>254.76</v>
      </c>
      <c r="Q1054" s="2">
        <v>0</v>
      </c>
      <c r="R1054" s="2">
        <v>0</v>
      </c>
      <c r="S1054" s="2">
        <v>3821.5</v>
      </c>
      <c r="T1054" s="2">
        <v>15286</v>
      </c>
      <c r="U1054" s="2">
        <v>15286</v>
      </c>
      <c r="V1054" s="2">
        <v>777.04</v>
      </c>
      <c r="W1054" s="2">
        <v>777.04</v>
      </c>
      <c r="X1054" s="2">
        <v>493.41</v>
      </c>
      <c r="Y1054" s="2">
        <v>0</v>
      </c>
      <c r="Z1054" s="2">
        <v>0</v>
      </c>
      <c r="AA1054" s="2">
        <v>310.81</v>
      </c>
      <c r="AB1054" s="2">
        <v>951.87</v>
      </c>
      <c r="AC1054" s="2">
        <v>0</v>
      </c>
      <c r="AD1054" s="2">
        <v>0</v>
      </c>
      <c r="AE1054" s="2"/>
    </row>
    <row r="1055" spans="1:31" x14ac:dyDescent="0.25">
      <c r="A1055" t="s">
        <v>5518</v>
      </c>
      <c r="B1055" t="s">
        <v>2782</v>
      </c>
      <c r="C1055" t="s">
        <v>5519</v>
      </c>
      <c r="D1055" t="s">
        <v>5520</v>
      </c>
      <c r="E1055" t="s">
        <v>1497</v>
      </c>
      <c r="F1055" t="s">
        <v>5521</v>
      </c>
      <c r="G1055" t="s">
        <v>1022</v>
      </c>
      <c r="H1055" t="str">
        <f t="shared" si="17"/>
        <v>VDD</v>
      </c>
      <c r="I1055" t="s">
        <v>1497</v>
      </c>
      <c r="J1055" t="s">
        <v>1022</v>
      </c>
      <c r="K1055" t="s">
        <v>1022</v>
      </c>
      <c r="M1055">
        <v>60</v>
      </c>
      <c r="N1055" s="2">
        <v>12722</v>
      </c>
      <c r="O1055" s="2">
        <v>0</v>
      </c>
      <c r="P1055" s="2">
        <v>212.03</v>
      </c>
      <c r="Q1055" s="2">
        <v>880</v>
      </c>
      <c r="R1055" s="2">
        <v>0</v>
      </c>
      <c r="S1055" s="2">
        <v>3180.5</v>
      </c>
      <c r="T1055" s="2">
        <v>12722</v>
      </c>
      <c r="U1055" s="2">
        <v>12722</v>
      </c>
      <c r="V1055" s="2">
        <v>646.70000000000005</v>
      </c>
      <c r="W1055" s="2">
        <v>690.7</v>
      </c>
      <c r="X1055" s="2">
        <v>438.59</v>
      </c>
      <c r="Y1055" s="2">
        <v>0</v>
      </c>
      <c r="Z1055" s="2">
        <v>0</v>
      </c>
      <c r="AA1055" s="2">
        <v>276.27999999999997</v>
      </c>
      <c r="AB1055" s="2">
        <v>846.1</v>
      </c>
      <c r="AC1055" s="2">
        <v>0</v>
      </c>
      <c r="AD1055" s="2">
        <v>0</v>
      </c>
      <c r="AE1055" s="2"/>
    </row>
    <row r="1056" spans="1:31" x14ac:dyDescent="0.25">
      <c r="A1056" t="s">
        <v>1908</v>
      </c>
      <c r="B1056" t="s">
        <v>5522</v>
      </c>
      <c r="C1056" t="s">
        <v>2787</v>
      </c>
      <c r="D1056" t="s">
        <v>5523</v>
      </c>
      <c r="E1056" t="s">
        <v>1498</v>
      </c>
      <c r="F1056" t="s">
        <v>5524</v>
      </c>
      <c r="G1056" t="s">
        <v>1499</v>
      </c>
      <c r="H1056" t="str">
        <f t="shared" si="17"/>
        <v>VDD</v>
      </c>
      <c r="I1056" t="s">
        <v>1498</v>
      </c>
      <c r="J1056" t="s">
        <v>1499</v>
      </c>
      <c r="K1056" t="s">
        <v>1499</v>
      </c>
      <c r="M1056">
        <v>60</v>
      </c>
      <c r="N1056" s="2">
        <v>9694</v>
      </c>
      <c r="O1056" s="2">
        <v>0</v>
      </c>
      <c r="P1056" s="2">
        <v>161.56</v>
      </c>
      <c r="Q1056" s="2">
        <v>440</v>
      </c>
      <c r="R1056" s="2">
        <v>0</v>
      </c>
      <c r="S1056" s="2">
        <v>2423.5</v>
      </c>
      <c r="T1056" s="2">
        <v>9694</v>
      </c>
      <c r="U1056" s="2">
        <v>9694</v>
      </c>
      <c r="V1056" s="2">
        <v>492.78</v>
      </c>
      <c r="W1056" s="2">
        <v>514.78</v>
      </c>
      <c r="X1056" s="2">
        <v>326.87</v>
      </c>
      <c r="Y1056" s="2">
        <v>0</v>
      </c>
      <c r="Z1056" s="2">
        <v>0</v>
      </c>
      <c r="AA1056" s="2">
        <v>205.91</v>
      </c>
      <c r="AB1056" s="2">
        <v>630.6</v>
      </c>
      <c r="AC1056" s="2">
        <v>0</v>
      </c>
      <c r="AD1056" s="2">
        <v>0</v>
      </c>
      <c r="AE1056" s="2"/>
    </row>
    <row r="1057" spans="1:31" x14ac:dyDescent="0.25">
      <c r="A1057" t="s">
        <v>5525</v>
      </c>
      <c r="B1057" t="s">
        <v>2219</v>
      </c>
      <c r="C1057" t="s">
        <v>5526</v>
      </c>
      <c r="D1057" t="s">
        <v>5527</v>
      </c>
      <c r="E1057" t="s">
        <v>1500</v>
      </c>
      <c r="F1057" t="s">
        <v>5528</v>
      </c>
      <c r="G1057" t="s">
        <v>1501</v>
      </c>
      <c r="H1057" t="str">
        <f t="shared" si="17"/>
        <v>VDD</v>
      </c>
      <c r="I1057" t="s">
        <v>1500</v>
      </c>
      <c r="J1057" t="s">
        <v>1501</v>
      </c>
      <c r="K1057" t="s">
        <v>1501</v>
      </c>
      <c r="M1057">
        <v>60</v>
      </c>
      <c r="N1057" s="2">
        <v>10480</v>
      </c>
      <c r="O1057" s="2">
        <v>0</v>
      </c>
      <c r="P1057" s="2">
        <v>174.66</v>
      </c>
      <c r="Q1057" s="2">
        <v>440</v>
      </c>
      <c r="R1057" s="2">
        <v>0</v>
      </c>
      <c r="S1057" s="2">
        <v>2620</v>
      </c>
      <c r="T1057" s="2">
        <v>10480</v>
      </c>
      <c r="U1057" s="2">
        <v>10480</v>
      </c>
      <c r="V1057" s="2">
        <v>532.73</v>
      </c>
      <c r="W1057" s="2">
        <v>554.73</v>
      </c>
      <c r="X1057" s="2">
        <v>352.24</v>
      </c>
      <c r="Y1057" s="2">
        <v>0</v>
      </c>
      <c r="Z1057" s="2">
        <v>0</v>
      </c>
      <c r="AA1057" s="2">
        <v>221.89</v>
      </c>
      <c r="AB1057" s="2">
        <v>679.54</v>
      </c>
      <c r="AC1057" s="2">
        <v>0</v>
      </c>
      <c r="AD1057" s="2">
        <v>0</v>
      </c>
      <c r="AE1057" s="2"/>
    </row>
    <row r="1058" spans="1:31" x14ac:dyDescent="0.25">
      <c r="A1058" t="s">
        <v>5525</v>
      </c>
      <c r="B1058" t="s">
        <v>2219</v>
      </c>
      <c r="C1058" t="s">
        <v>5529</v>
      </c>
      <c r="D1058" t="s">
        <v>5530</v>
      </c>
      <c r="E1058" t="s">
        <v>1502</v>
      </c>
      <c r="F1058" t="s">
        <v>5531</v>
      </c>
      <c r="G1058" t="s">
        <v>252</v>
      </c>
      <c r="H1058" t="str">
        <f t="shared" si="17"/>
        <v>VDD</v>
      </c>
      <c r="I1058" t="s">
        <v>1502</v>
      </c>
      <c r="J1058" t="s">
        <v>252</v>
      </c>
      <c r="K1058" t="s">
        <v>252</v>
      </c>
      <c r="M1058">
        <v>60</v>
      </c>
      <c r="N1058" s="2">
        <v>9694</v>
      </c>
      <c r="O1058" s="2">
        <v>0</v>
      </c>
      <c r="P1058" s="2">
        <v>161.56</v>
      </c>
      <c r="Q1058" s="2">
        <v>0</v>
      </c>
      <c r="R1058" s="2">
        <v>0</v>
      </c>
      <c r="S1058" s="2">
        <v>2423.5</v>
      </c>
      <c r="T1058" s="2">
        <v>9694</v>
      </c>
      <c r="U1058" s="2">
        <v>9694</v>
      </c>
      <c r="V1058" s="2">
        <v>492.78</v>
      </c>
      <c r="W1058" s="2">
        <v>492.78</v>
      </c>
      <c r="X1058" s="2">
        <v>312.91000000000003</v>
      </c>
      <c r="Y1058" s="2">
        <v>0</v>
      </c>
      <c r="Z1058" s="2">
        <v>0</v>
      </c>
      <c r="AA1058" s="2">
        <v>197.11</v>
      </c>
      <c r="AB1058" s="2">
        <v>603.64</v>
      </c>
      <c r="AC1058" s="2">
        <v>0</v>
      </c>
      <c r="AD1058" s="2">
        <v>0</v>
      </c>
      <c r="AE1058" s="2"/>
    </row>
    <row r="1059" spans="1:31" x14ac:dyDescent="0.25">
      <c r="A1059" t="s">
        <v>5532</v>
      </c>
      <c r="B1059" t="s">
        <v>2814</v>
      </c>
      <c r="C1059" t="s">
        <v>5533</v>
      </c>
      <c r="D1059" t="s">
        <v>5534</v>
      </c>
      <c r="E1059" t="s">
        <v>1503</v>
      </c>
      <c r="F1059" t="s">
        <v>5535</v>
      </c>
      <c r="G1059" t="s">
        <v>171</v>
      </c>
      <c r="H1059" t="str">
        <f t="shared" si="17"/>
        <v>VDD</v>
      </c>
      <c r="I1059" t="s">
        <v>1503</v>
      </c>
      <c r="J1059" t="s">
        <v>171</v>
      </c>
      <c r="K1059" t="s">
        <v>171</v>
      </c>
      <c r="M1059">
        <v>60</v>
      </c>
      <c r="N1059" s="2">
        <v>12722</v>
      </c>
      <c r="O1059" s="2">
        <v>0</v>
      </c>
      <c r="P1059" s="2">
        <v>212.03</v>
      </c>
      <c r="Q1059" s="2">
        <v>0</v>
      </c>
      <c r="R1059" s="2">
        <v>2544.4</v>
      </c>
      <c r="S1059" s="2">
        <v>3180.5</v>
      </c>
      <c r="T1059" s="2">
        <v>12722</v>
      </c>
      <c r="U1059" s="2">
        <v>12722</v>
      </c>
      <c r="V1059" s="2">
        <v>646.70000000000005</v>
      </c>
      <c r="W1059" s="2">
        <v>773.92</v>
      </c>
      <c r="X1059" s="2">
        <v>491.43</v>
      </c>
      <c r="Y1059" s="2">
        <v>0</v>
      </c>
      <c r="Z1059" s="2">
        <v>0</v>
      </c>
      <c r="AA1059" s="2">
        <v>309.56</v>
      </c>
      <c r="AB1059" s="2">
        <v>948.05</v>
      </c>
      <c r="AC1059" s="2">
        <v>0</v>
      </c>
      <c r="AD1059" s="2">
        <v>0</v>
      </c>
      <c r="AE1059" s="2"/>
    </row>
    <row r="1060" spans="1:31" x14ac:dyDescent="0.25">
      <c r="A1060" t="s">
        <v>2328</v>
      </c>
      <c r="B1060" t="s">
        <v>2231</v>
      </c>
      <c r="C1060" t="s">
        <v>5536</v>
      </c>
      <c r="D1060" t="s">
        <v>5537</v>
      </c>
      <c r="E1060" t="s">
        <v>1504</v>
      </c>
      <c r="F1060" t="s">
        <v>5538</v>
      </c>
      <c r="G1060" t="s">
        <v>64</v>
      </c>
      <c r="H1060" t="str">
        <f t="shared" si="17"/>
        <v>VDD</v>
      </c>
      <c r="I1060" t="s">
        <v>1504</v>
      </c>
      <c r="J1060" t="s">
        <v>64</v>
      </c>
      <c r="K1060" t="s">
        <v>64</v>
      </c>
      <c r="M1060">
        <v>60</v>
      </c>
      <c r="N1060" s="2">
        <v>10480</v>
      </c>
      <c r="O1060" s="2">
        <v>0</v>
      </c>
      <c r="P1060" s="2">
        <v>174.66</v>
      </c>
      <c r="Q1060" s="2">
        <v>880</v>
      </c>
      <c r="R1060" s="2">
        <v>0</v>
      </c>
      <c r="S1060" s="2">
        <v>2620</v>
      </c>
      <c r="T1060" s="2">
        <v>10480</v>
      </c>
      <c r="U1060" s="2">
        <v>10480</v>
      </c>
      <c r="V1060" s="2">
        <v>532.73</v>
      </c>
      <c r="W1060" s="2">
        <v>576.73</v>
      </c>
      <c r="X1060" s="2">
        <v>366.22</v>
      </c>
      <c r="Y1060" s="2">
        <v>0</v>
      </c>
      <c r="Z1060" s="2">
        <v>0</v>
      </c>
      <c r="AA1060" s="2">
        <v>230.69</v>
      </c>
      <c r="AB1060" s="2">
        <v>706.49</v>
      </c>
      <c r="AC1060" s="2">
        <v>0</v>
      </c>
      <c r="AD1060" s="2">
        <v>0</v>
      </c>
      <c r="AE1060" s="2"/>
    </row>
    <row r="1061" spans="1:31" x14ac:dyDescent="0.25">
      <c r="A1061" t="s">
        <v>5532</v>
      </c>
      <c r="B1061" t="s">
        <v>3292</v>
      </c>
      <c r="C1061" t="s">
        <v>5539</v>
      </c>
      <c r="D1061" t="s">
        <v>5540</v>
      </c>
      <c r="E1061" t="s">
        <v>1505</v>
      </c>
      <c r="F1061" t="s">
        <v>5541</v>
      </c>
      <c r="G1061" t="s">
        <v>844</v>
      </c>
      <c r="H1061" t="str">
        <f t="shared" si="17"/>
        <v>VDD</v>
      </c>
      <c r="I1061" t="s">
        <v>1505</v>
      </c>
      <c r="J1061" t="s">
        <v>844</v>
      </c>
      <c r="K1061" t="s">
        <v>844</v>
      </c>
      <c r="M1061">
        <v>60</v>
      </c>
      <c r="N1061" s="2">
        <v>15286</v>
      </c>
      <c r="O1061" s="2">
        <v>0</v>
      </c>
      <c r="P1061" s="2">
        <v>254.76</v>
      </c>
      <c r="Q1061" s="2">
        <v>0</v>
      </c>
      <c r="R1061" s="2">
        <v>3056</v>
      </c>
      <c r="S1061" s="2">
        <v>3821.5</v>
      </c>
      <c r="T1061" s="2">
        <v>15286</v>
      </c>
      <c r="U1061" s="2">
        <v>15286</v>
      </c>
      <c r="V1061" s="2">
        <v>777.04</v>
      </c>
      <c r="W1061" s="2">
        <v>929.84</v>
      </c>
      <c r="X1061" s="2">
        <v>590.42999999999995</v>
      </c>
      <c r="Y1061" s="2">
        <v>0</v>
      </c>
      <c r="Z1061" s="2">
        <v>0</v>
      </c>
      <c r="AA1061" s="2">
        <v>371.93</v>
      </c>
      <c r="AB1061" s="2">
        <v>1139.04</v>
      </c>
      <c r="AC1061" s="2">
        <v>0</v>
      </c>
      <c r="AD1061" s="2">
        <v>0</v>
      </c>
      <c r="AE1061" s="2"/>
    </row>
    <row r="1062" spans="1:31" x14ac:dyDescent="0.25">
      <c r="A1062" t="s">
        <v>5387</v>
      </c>
      <c r="B1062" t="s">
        <v>2286</v>
      </c>
      <c r="C1062" t="s">
        <v>5542</v>
      </c>
      <c r="D1062" t="s">
        <v>5543</v>
      </c>
      <c r="E1062" t="s">
        <v>1506</v>
      </c>
      <c r="F1062" t="s">
        <v>5544</v>
      </c>
      <c r="G1062" t="s">
        <v>1507</v>
      </c>
      <c r="H1062" t="str">
        <f t="shared" si="17"/>
        <v>VDD</v>
      </c>
      <c r="I1062" t="s">
        <v>1506</v>
      </c>
      <c r="J1062" t="s">
        <v>1507</v>
      </c>
      <c r="K1062" t="s">
        <v>1507</v>
      </c>
      <c r="M1062">
        <v>60</v>
      </c>
      <c r="N1062" s="2">
        <v>9864</v>
      </c>
      <c r="O1062" s="2">
        <v>0</v>
      </c>
      <c r="P1062" s="2">
        <v>164.4</v>
      </c>
      <c r="Q1062" s="2">
        <v>1320</v>
      </c>
      <c r="R1062" s="2">
        <v>0</v>
      </c>
      <c r="S1062" s="2">
        <v>2466</v>
      </c>
      <c r="T1062" s="2">
        <v>9864</v>
      </c>
      <c r="U1062" s="2">
        <v>9864</v>
      </c>
      <c r="V1062" s="2">
        <v>501.42</v>
      </c>
      <c r="W1062" s="2">
        <v>567.41999999999996</v>
      </c>
      <c r="X1062" s="2">
        <v>360.3</v>
      </c>
      <c r="Y1062" s="2">
        <v>0</v>
      </c>
      <c r="Z1062" s="2">
        <v>0</v>
      </c>
      <c r="AA1062" s="2">
        <v>226.96</v>
      </c>
      <c r="AB1062" s="2">
        <v>695.09</v>
      </c>
      <c r="AC1062" s="2">
        <v>0</v>
      </c>
      <c r="AD1062" s="2">
        <v>0</v>
      </c>
      <c r="AE1062" s="2"/>
    </row>
    <row r="1063" spans="1:31" x14ac:dyDescent="0.25">
      <c r="A1063" t="s">
        <v>5545</v>
      </c>
      <c r="B1063" t="s">
        <v>1878</v>
      </c>
      <c r="C1063" t="s">
        <v>3323</v>
      </c>
      <c r="D1063" t="s">
        <v>5546</v>
      </c>
      <c r="E1063" t="s">
        <v>1508</v>
      </c>
      <c r="F1063" t="s">
        <v>5547</v>
      </c>
      <c r="G1063" t="s">
        <v>215</v>
      </c>
      <c r="H1063" t="str">
        <f t="shared" si="17"/>
        <v>VDD</v>
      </c>
      <c r="I1063" t="s">
        <v>1508</v>
      </c>
      <c r="J1063" t="s">
        <v>215</v>
      </c>
      <c r="K1063" t="s">
        <v>215</v>
      </c>
      <c r="M1063">
        <v>60</v>
      </c>
      <c r="N1063" s="2">
        <v>12722</v>
      </c>
      <c r="O1063" s="2">
        <v>0</v>
      </c>
      <c r="P1063" s="2">
        <v>212.03</v>
      </c>
      <c r="Q1063" s="2">
        <v>0</v>
      </c>
      <c r="R1063" s="2">
        <v>0</v>
      </c>
      <c r="S1063" s="2">
        <v>3180.5</v>
      </c>
      <c r="T1063" s="2">
        <v>12722</v>
      </c>
      <c r="U1063" s="2">
        <v>12722</v>
      </c>
      <c r="V1063" s="2">
        <v>646.70000000000005</v>
      </c>
      <c r="W1063" s="2">
        <v>646.70000000000005</v>
      </c>
      <c r="X1063" s="2">
        <v>410.65</v>
      </c>
      <c r="Y1063" s="2">
        <v>0</v>
      </c>
      <c r="Z1063" s="2">
        <v>0</v>
      </c>
      <c r="AA1063" s="2">
        <v>258.68</v>
      </c>
      <c r="AB1063" s="2">
        <v>792.21</v>
      </c>
      <c r="AC1063" s="2">
        <v>0</v>
      </c>
      <c r="AD1063" s="2">
        <v>0</v>
      </c>
      <c r="AE1063" s="2"/>
    </row>
    <row r="1064" spans="1:31" x14ac:dyDescent="0.25">
      <c r="A1064" t="s">
        <v>5548</v>
      </c>
      <c r="B1064" t="s">
        <v>5549</v>
      </c>
      <c r="C1064" t="s">
        <v>2637</v>
      </c>
      <c r="D1064" t="s">
        <v>5550</v>
      </c>
      <c r="E1064" t="s">
        <v>1509</v>
      </c>
      <c r="F1064" t="s">
        <v>5551</v>
      </c>
      <c r="G1064" t="s">
        <v>69</v>
      </c>
      <c r="H1064" t="str">
        <f t="shared" ref="H1064:H1122" si="18">IF(E1064=I1064,"VDD","FAL")</f>
        <v>VDD</v>
      </c>
      <c r="I1064" t="s">
        <v>1509</v>
      </c>
      <c r="J1064" t="s">
        <v>69</v>
      </c>
      <c r="K1064" t="s">
        <v>69</v>
      </c>
      <c r="M1064">
        <v>60</v>
      </c>
      <c r="N1064" s="2">
        <v>12722</v>
      </c>
      <c r="O1064" s="2">
        <v>0</v>
      </c>
      <c r="P1064" s="2">
        <v>212.03</v>
      </c>
      <c r="Q1064" s="2">
        <v>440</v>
      </c>
      <c r="R1064" s="2">
        <v>2544</v>
      </c>
      <c r="S1064" s="2">
        <v>3180.5</v>
      </c>
      <c r="T1064" s="2">
        <v>12722</v>
      </c>
      <c r="U1064" s="2">
        <v>12722</v>
      </c>
      <c r="V1064" s="2">
        <v>646.70000000000005</v>
      </c>
      <c r="W1064" s="2">
        <v>795.9</v>
      </c>
      <c r="X1064" s="2">
        <v>505.39</v>
      </c>
      <c r="Y1064" s="2">
        <v>0</v>
      </c>
      <c r="Z1064" s="2">
        <v>0</v>
      </c>
      <c r="AA1064" s="2">
        <v>318.36</v>
      </c>
      <c r="AB1064" s="2">
        <v>974.97</v>
      </c>
      <c r="AC1064" s="2">
        <v>0</v>
      </c>
      <c r="AD1064" s="2">
        <v>0</v>
      </c>
      <c r="AE1064" s="2"/>
    </row>
    <row r="1065" spans="1:31" x14ac:dyDescent="0.25">
      <c r="A1065" t="s">
        <v>5514</v>
      </c>
      <c r="B1065" t="s">
        <v>3760</v>
      </c>
      <c r="C1065" t="s">
        <v>5552</v>
      </c>
      <c r="D1065" t="s">
        <v>5553</v>
      </c>
      <c r="E1065" t="s">
        <v>1510</v>
      </c>
      <c r="F1065" t="s">
        <v>5554</v>
      </c>
      <c r="G1065" t="s">
        <v>288</v>
      </c>
      <c r="H1065" t="str">
        <f t="shared" si="18"/>
        <v>VDD</v>
      </c>
      <c r="I1065" t="s">
        <v>1510</v>
      </c>
      <c r="J1065" t="s">
        <v>288</v>
      </c>
      <c r="K1065" t="s">
        <v>288</v>
      </c>
      <c r="M1065">
        <v>60</v>
      </c>
      <c r="N1065" s="2">
        <v>15286</v>
      </c>
      <c r="O1065" s="2">
        <v>0</v>
      </c>
      <c r="P1065" s="2">
        <v>254.76</v>
      </c>
      <c r="Q1065" s="2">
        <v>880</v>
      </c>
      <c r="R1065" s="2">
        <v>0</v>
      </c>
      <c r="S1065" s="2">
        <v>3821.5</v>
      </c>
      <c r="T1065" s="2">
        <v>15286</v>
      </c>
      <c r="U1065" s="2">
        <v>15286</v>
      </c>
      <c r="V1065" s="2">
        <v>777.04</v>
      </c>
      <c r="W1065" s="2">
        <v>821.04</v>
      </c>
      <c r="X1065" s="2">
        <v>521.35</v>
      </c>
      <c r="Y1065" s="2">
        <v>0</v>
      </c>
      <c r="Z1065" s="2">
        <v>0</v>
      </c>
      <c r="AA1065" s="2">
        <v>328.41</v>
      </c>
      <c r="AB1065" s="2">
        <v>1005.76</v>
      </c>
      <c r="AC1065" s="2">
        <v>0</v>
      </c>
      <c r="AD1065" s="2">
        <v>0</v>
      </c>
      <c r="AE1065" s="2"/>
    </row>
    <row r="1066" spans="1:31" x14ac:dyDescent="0.25">
      <c r="A1066" t="s">
        <v>5514</v>
      </c>
      <c r="B1066" t="s">
        <v>2320</v>
      </c>
      <c r="C1066" t="s">
        <v>5555</v>
      </c>
      <c r="D1066" t="s">
        <v>5556</v>
      </c>
      <c r="E1066" t="s">
        <v>1511</v>
      </c>
      <c r="F1066" t="s">
        <v>5557</v>
      </c>
      <c r="G1066" t="s">
        <v>1512</v>
      </c>
      <c r="H1066" t="str">
        <f t="shared" si="18"/>
        <v>VDD</v>
      </c>
      <c r="I1066" t="s">
        <v>1511</v>
      </c>
      <c r="J1066" t="s">
        <v>1512</v>
      </c>
      <c r="K1066" t="s">
        <v>1512</v>
      </c>
      <c r="M1066">
        <v>60</v>
      </c>
      <c r="N1066" s="2">
        <v>10480</v>
      </c>
      <c r="O1066" s="2">
        <v>259.2</v>
      </c>
      <c r="P1066" s="2">
        <v>174.66</v>
      </c>
      <c r="Q1066" s="2">
        <v>2500</v>
      </c>
      <c r="R1066" s="2">
        <v>0</v>
      </c>
      <c r="S1066" s="2">
        <v>2620</v>
      </c>
      <c r="T1066" s="2">
        <v>10480</v>
      </c>
      <c r="U1066" s="2">
        <v>10480</v>
      </c>
      <c r="V1066" s="2">
        <v>532.73</v>
      </c>
      <c r="W1066" s="2">
        <v>670.69</v>
      </c>
      <c r="X1066" s="2">
        <v>425.89</v>
      </c>
      <c r="Y1066" s="2">
        <v>0</v>
      </c>
      <c r="Z1066" s="2">
        <v>0</v>
      </c>
      <c r="AA1066" s="2">
        <v>268.27</v>
      </c>
      <c r="AB1066" s="2">
        <v>821.6</v>
      </c>
      <c r="AC1066" s="2">
        <v>0</v>
      </c>
      <c r="AD1066" s="2">
        <v>0</v>
      </c>
      <c r="AE1066" s="2"/>
    </row>
    <row r="1067" spans="1:31" x14ac:dyDescent="0.25">
      <c r="A1067" t="s">
        <v>5514</v>
      </c>
      <c r="B1067" t="s">
        <v>5407</v>
      </c>
      <c r="C1067" t="s">
        <v>5558</v>
      </c>
      <c r="D1067" t="s">
        <v>5559</v>
      </c>
      <c r="E1067" t="s">
        <v>1513</v>
      </c>
      <c r="F1067" t="s">
        <v>5560</v>
      </c>
      <c r="G1067" t="s">
        <v>1348</v>
      </c>
      <c r="H1067" t="str">
        <f t="shared" si="18"/>
        <v>VDD</v>
      </c>
      <c r="I1067" t="s">
        <v>1513</v>
      </c>
      <c r="J1067" t="s">
        <v>1348</v>
      </c>
      <c r="K1067" t="s">
        <v>1348</v>
      </c>
      <c r="M1067">
        <v>60</v>
      </c>
      <c r="N1067" s="2">
        <v>12722</v>
      </c>
      <c r="O1067" s="2">
        <v>0</v>
      </c>
      <c r="P1067" s="2">
        <v>212.03</v>
      </c>
      <c r="Q1067" s="2">
        <v>440</v>
      </c>
      <c r="R1067" s="2">
        <v>0</v>
      </c>
      <c r="S1067" s="2">
        <v>3180.5</v>
      </c>
      <c r="T1067" s="2">
        <v>12722</v>
      </c>
      <c r="U1067" s="2">
        <v>12722</v>
      </c>
      <c r="V1067" s="2">
        <v>646.70000000000005</v>
      </c>
      <c r="W1067" s="2">
        <v>668.7</v>
      </c>
      <c r="X1067" s="2">
        <v>424.61</v>
      </c>
      <c r="Y1067" s="2">
        <v>0</v>
      </c>
      <c r="Z1067" s="2">
        <v>869.3</v>
      </c>
      <c r="AA1067" s="2">
        <v>267.48</v>
      </c>
      <c r="AB1067" s="2">
        <v>819.14</v>
      </c>
      <c r="AC1067" s="2">
        <v>0</v>
      </c>
      <c r="AD1067" s="2">
        <v>267.48</v>
      </c>
      <c r="AE1067" s="2"/>
    </row>
    <row r="1068" spans="1:31" x14ac:dyDescent="0.25">
      <c r="A1068" t="s">
        <v>5561</v>
      </c>
      <c r="B1068" t="s">
        <v>2121</v>
      </c>
      <c r="C1068" t="s">
        <v>5562</v>
      </c>
      <c r="D1068" t="s">
        <v>5563</v>
      </c>
      <c r="E1068" t="s">
        <v>1514</v>
      </c>
      <c r="F1068" t="s">
        <v>5564</v>
      </c>
      <c r="G1068" t="s">
        <v>836</v>
      </c>
      <c r="H1068" t="str">
        <f t="shared" si="18"/>
        <v>VDD</v>
      </c>
      <c r="I1068" t="s">
        <v>1514</v>
      </c>
      <c r="J1068" t="s">
        <v>836</v>
      </c>
      <c r="K1068" t="s">
        <v>836</v>
      </c>
      <c r="M1068">
        <v>60</v>
      </c>
      <c r="N1068" s="2">
        <v>11516</v>
      </c>
      <c r="O1068" s="2">
        <v>0</v>
      </c>
      <c r="P1068" s="2">
        <v>191.93</v>
      </c>
      <c r="Q1068" s="2">
        <v>440</v>
      </c>
      <c r="R1068" s="2">
        <v>0</v>
      </c>
      <c r="S1068" s="2">
        <v>2879</v>
      </c>
      <c r="T1068" s="2">
        <v>11516</v>
      </c>
      <c r="U1068" s="2">
        <v>11516</v>
      </c>
      <c r="V1068" s="2">
        <v>585.39</v>
      </c>
      <c r="W1068" s="2">
        <v>607.39</v>
      </c>
      <c r="X1068" s="2">
        <v>385.69</v>
      </c>
      <c r="Y1068" s="2">
        <v>0</v>
      </c>
      <c r="Z1068" s="2">
        <v>0</v>
      </c>
      <c r="AA1068" s="2">
        <v>242.95</v>
      </c>
      <c r="AB1068" s="2">
        <v>744.06</v>
      </c>
      <c r="AC1068" s="2">
        <v>0</v>
      </c>
      <c r="AD1068" s="2">
        <v>0</v>
      </c>
      <c r="AE1068" s="2"/>
    </row>
    <row r="1069" spans="1:31" x14ac:dyDescent="0.25">
      <c r="A1069" t="s">
        <v>5387</v>
      </c>
      <c r="B1069" t="s">
        <v>3779</v>
      </c>
      <c r="C1069" t="s">
        <v>5565</v>
      </c>
      <c r="D1069" t="s">
        <v>5566</v>
      </c>
      <c r="E1069" t="s">
        <v>1515</v>
      </c>
      <c r="F1069" t="s">
        <v>5567</v>
      </c>
      <c r="G1069" t="s">
        <v>138</v>
      </c>
      <c r="H1069" t="str">
        <f t="shared" si="18"/>
        <v>VDD</v>
      </c>
      <c r="I1069" t="s">
        <v>1515</v>
      </c>
      <c r="J1069" t="s">
        <v>138</v>
      </c>
      <c r="K1069" t="s">
        <v>138</v>
      </c>
      <c r="M1069">
        <v>60</v>
      </c>
      <c r="N1069" s="2">
        <v>15286</v>
      </c>
      <c r="O1069" s="2">
        <v>0</v>
      </c>
      <c r="P1069" s="2">
        <v>254.76</v>
      </c>
      <c r="Q1069" s="2">
        <v>440</v>
      </c>
      <c r="R1069" s="2">
        <v>0</v>
      </c>
      <c r="S1069" s="2">
        <v>3821.5</v>
      </c>
      <c r="T1069" s="2">
        <v>15286</v>
      </c>
      <c r="U1069" s="2">
        <v>15286</v>
      </c>
      <c r="V1069" s="2">
        <v>777.04</v>
      </c>
      <c r="W1069" s="2">
        <v>799.04</v>
      </c>
      <c r="X1069" s="2">
        <v>507.39</v>
      </c>
      <c r="Y1069" s="2">
        <v>0</v>
      </c>
      <c r="Z1069" s="2">
        <v>0</v>
      </c>
      <c r="AA1069" s="2">
        <v>319.61</v>
      </c>
      <c r="AB1069" s="2">
        <v>978.8</v>
      </c>
      <c r="AC1069" s="2">
        <v>0</v>
      </c>
      <c r="AD1069" s="2">
        <v>0</v>
      </c>
      <c r="AE1069" s="2"/>
    </row>
    <row r="1070" spans="1:31" x14ac:dyDescent="0.25">
      <c r="A1070" t="s">
        <v>5568</v>
      </c>
      <c r="B1070" t="s">
        <v>5569</v>
      </c>
      <c r="C1070" t="s">
        <v>5570</v>
      </c>
      <c r="D1070" t="s">
        <v>5571</v>
      </c>
      <c r="E1070" t="s">
        <v>1516</v>
      </c>
      <c r="F1070" t="s">
        <v>5572</v>
      </c>
      <c r="G1070" t="s">
        <v>994</v>
      </c>
      <c r="H1070" t="str">
        <f t="shared" si="18"/>
        <v>VDD</v>
      </c>
      <c r="I1070" t="s">
        <v>1516</v>
      </c>
      <c r="J1070" t="s">
        <v>994</v>
      </c>
      <c r="K1070" t="s">
        <v>994</v>
      </c>
      <c r="M1070">
        <v>60</v>
      </c>
      <c r="N1070" s="2">
        <v>16330</v>
      </c>
      <c r="O1070" s="2">
        <v>0</v>
      </c>
      <c r="P1070" s="2">
        <v>272.16000000000003</v>
      </c>
      <c r="Q1070" s="2">
        <v>0</v>
      </c>
      <c r="R1070" s="2">
        <v>0</v>
      </c>
      <c r="S1070" s="2">
        <v>4082.5</v>
      </c>
      <c r="T1070" s="2">
        <v>16330</v>
      </c>
      <c r="U1070" s="2">
        <v>16330</v>
      </c>
      <c r="V1070" s="2">
        <v>830.1</v>
      </c>
      <c r="W1070" s="2">
        <v>830.1</v>
      </c>
      <c r="X1070" s="2">
        <v>527.1</v>
      </c>
      <c r="Y1070" s="2">
        <v>0</v>
      </c>
      <c r="Z1070" s="2">
        <v>0</v>
      </c>
      <c r="AA1070" s="2">
        <v>332.04</v>
      </c>
      <c r="AB1070" s="2">
        <v>1016.87</v>
      </c>
      <c r="AC1070" s="2">
        <v>0</v>
      </c>
      <c r="AD1070" s="2">
        <v>0</v>
      </c>
      <c r="AE1070" s="2"/>
    </row>
    <row r="1071" spans="1:31" x14ac:dyDescent="0.25">
      <c r="A1071" t="s">
        <v>5573</v>
      </c>
      <c r="B1071" t="s">
        <v>2668</v>
      </c>
      <c r="C1071" t="s">
        <v>5574</v>
      </c>
      <c r="D1071" t="s">
        <v>5575</v>
      </c>
      <c r="E1071" t="s">
        <v>1517</v>
      </c>
      <c r="F1071" t="s">
        <v>5576</v>
      </c>
      <c r="G1071" t="s">
        <v>889</v>
      </c>
      <c r="H1071" t="str">
        <f t="shared" si="18"/>
        <v>VDD</v>
      </c>
      <c r="I1071" t="s">
        <v>1517</v>
      </c>
      <c r="J1071" t="s">
        <v>889</v>
      </c>
      <c r="K1071" t="s">
        <v>889</v>
      </c>
      <c r="M1071">
        <v>60</v>
      </c>
      <c r="N1071" s="2">
        <v>12722</v>
      </c>
      <c r="O1071" s="2">
        <v>0</v>
      </c>
      <c r="P1071" s="2">
        <v>212.03</v>
      </c>
      <c r="Q1071" s="2">
        <v>440</v>
      </c>
      <c r="R1071" s="2">
        <v>0</v>
      </c>
      <c r="S1071" s="2">
        <v>3180.5</v>
      </c>
      <c r="T1071" s="2">
        <v>12722</v>
      </c>
      <c r="U1071" s="2">
        <v>12722</v>
      </c>
      <c r="V1071" s="2">
        <v>646.70000000000005</v>
      </c>
      <c r="W1071" s="2">
        <v>668.7</v>
      </c>
      <c r="X1071" s="2">
        <v>424.61</v>
      </c>
      <c r="Y1071" s="2">
        <v>0</v>
      </c>
      <c r="Z1071" s="2">
        <v>0</v>
      </c>
      <c r="AA1071" s="2">
        <v>267.48</v>
      </c>
      <c r="AB1071" s="2">
        <v>819.14</v>
      </c>
      <c r="AC1071" s="2">
        <v>0</v>
      </c>
      <c r="AD1071" s="2">
        <v>0</v>
      </c>
      <c r="AE1071" s="2"/>
    </row>
    <row r="1072" spans="1:31" x14ac:dyDescent="0.25">
      <c r="A1072" t="s">
        <v>5577</v>
      </c>
      <c r="B1072" t="s">
        <v>5532</v>
      </c>
      <c r="C1072" t="s">
        <v>5578</v>
      </c>
      <c r="D1072" t="s">
        <v>5579</v>
      </c>
      <c r="E1072" t="s">
        <v>1518</v>
      </c>
      <c r="F1072" t="s">
        <v>5580</v>
      </c>
      <c r="G1072" t="s">
        <v>136</v>
      </c>
      <c r="H1072" t="str">
        <f t="shared" si="18"/>
        <v>VDD</v>
      </c>
      <c r="I1072" t="s">
        <v>1518</v>
      </c>
      <c r="J1072" t="s">
        <v>136</v>
      </c>
      <c r="K1072" t="s">
        <v>136</v>
      </c>
      <c r="M1072">
        <v>60</v>
      </c>
      <c r="N1072" s="2">
        <v>12722</v>
      </c>
      <c r="O1072" s="2">
        <v>0</v>
      </c>
      <c r="P1072" s="2">
        <v>212.03</v>
      </c>
      <c r="Q1072" s="2">
        <v>0</v>
      </c>
      <c r="R1072" s="2">
        <v>2544</v>
      </c>
      <c r="S1072" s="2">
        <v>3180.5</v>
      </c>
      <c r="T1072" s="2">
        <v>12722</v>
      </c>
      <c r="U1072" s="2">
        <v>12722</v>
      </c>
      <c r="V1072" s="2">
        <v>646.70000000000005</v>
      </c>
      <c r="W1072" s="2">
        <v>773.9</v>
      </c>
      <c r="X1072" s="2">
        <v>491.41</v>
      </c>
      <c r="Y1072" s="2">
        <v>0</v>
      </c>
      <c r="Z1072" s="2">
        <v>0</v>
      </c>
      <c r="AA1072" s="2">
        <v>309.56</v>
      </c>
      <c r="AB1072" s="2">
        <v>948.02</v>
      </c>
      <c r="AC1072" s="2">
        <v>0</v>
      </c>
      <c r="AD1072" s="2">
        <v>0</v>
      </c>
      <c r="AE1072" s="2"/>
    </row>
    <row r="1073" spans="1:31" x14ac:dyDescent="0.25">
      <c r="A1073" t="s">
        <v>5581</v>
      </c>
      <c r="B1073" t="s">
        <v>2074</v>
      </c>
      <c r="C1073" t="s">
        <v>5582</v>
      </c>
      <c r="D1073" t="s">
        <v>5583</v>
      </c>
      <c r="E1073" t="s">
        <v>1519</v>
      </c>
      <c r="F1073" t="s">
        <v>5584</v>
      </c>
      <c r="G1073" t="s">
        <v>69</v>
      </c>
      <c r="H1073" t="str">
        <f t="shared" si="18"/>
        <v>VDD</v>
      </c>
      <c r="I1073" t="s">
        <v>1519</v>
      </c>
      <c r="J1073" t="s">
        <v>69</v>
      </c>
      <c r="K1073" t="s">
        <v>69</v>
      </c>
      <c r="M1073">
        <v>60</v>
      </c>
      <c r="N1073" s="2">
        <v>15286</v>
      </c>
      <c r="O1073" s="2">
        <v>0</v>
      </c>
      <c r="P1073" s="2">
        <v>254.76</v>
      </c>
      <c r="Q1073" s="2">
        <v>440</v>
      </c>
      <c r="R1073" s="2">
        <v>3056</v>
      </c>
      <c r="S1073" s="2">
        <v>3821.5</v>
      </c>
      <c r="T1073" s="2">
        <v>15286</v>
      </c>
      <c r="U1073" s="2">
        <v>15286</v>
      </c>
      <c r="V1073" s="2">
        <v>777.04</v>
      </c>
      <c r="W1073" s="2">
        <v>951.84</v>
      </c>
      <c r="X1073" s="2">
        <v>604.41</v>
      </c>
      <c r="Y1073" s="2">
        <v>0</v>
      </c>
      <c r="Z1073" s="2">
        <v>0</v>
      </c>
      <c r="AA1073" s="2">
        <v>380.73</v>
      </c>
      <c r="AB1073" s="2">
        <v>1165.99</v>
      </c>
      <c r="AC1073" s="2">
        <v>0</v>
      </c>
      <c r="AD1073" s="2">
        <v>0</v>
      </c>
      <c r="AE1073" s="2"/>
    </row>
    <row r="1074" spans="1:31" x14ac:dyDescent="0.25">
      <c r="A1074" t="s">
        <v>2199</v>
      </c>
      <c r="B1074" t="s">
        <v>2068</v>
      </c>
      <c r="C1074" t="s">
        <v>5585</v>
      </c>
      <c r="D1074" t="s">
        <v>5586</v>
      </c>
      <c r="E1074" t="s">
        <v>1520</v>
      </c>
      <c r="F1074" t="s">
        <v>5587</v>
      </c>
      <c r="G1074" t="s">
        <v>99</v>
      </c>
      <c r="H1074" t="str">
        <f t="shared" si="18"/>
        <v>VDD</v>
      </c>
      <c r="I1074" t="s">
        <v>1520</v>
      </c>
      <c r="J1074" t="s">
        <v>99</v>
      </c>
      <c r="K1074" t="s">
        <v>99</v>
      </c>
      <c r="M1074">
        <v>60</v>
      </c>
      <c r="N1074" s="2">
        <v>9694</v>
      </c>
      <c r="O1074" s="2">
        <v>0</v>
      </c>
      <c r="P1074" s="2">
        <v>161.56</v>
      </c>
      <c r="Q1074" s="2">
        <v>880</v>
      </c>
      <c r="R1074" s="2">
        <v>0</v>
      </c>
      <c r="S1074" s="2">
        <v>2423.5</v>
      </c>
      <c r="T1074" s="2">
        <v>9694</v>
      </c>
      <c r="U1074" s="2">
        <v>9694</v>
      </c>
      <c r="V1074" s="2">
        <v>492.78</v>
      </c>
      <c r="W1074" s="2">
        <v>536.78</v>
      </c>
      <c r="X1074" s="2">
        <v>340.85</v>
      </c>
      <c r="Y1074" s="2">
        <v>0</v>
      </c>
      <c r="Z1074" s="2">
        <v>0</v>
      </c>
      <c r="AA1074" s="2">
        <v>214.71</v>
      </c>
      <c r="AB1074" s="2">
        <v>657.53</v>
      </c>
      <c r="AC1074" s="2">
        <v>0</v>
      </c>
      <c r="AD1074" s="2">
        <v>0</v>
      </c>
      <c r="AE1074" s="2"/>
    </row>
    <row r="1075" spans="1:31" x14ac:dyDescent="0.25">
      <c r="A1075" t="s">
        <v>2199</v>
      </c>
      <c r="B1075" t="s">
        <v>3389</v>
      </c>
      <c r="C1075" t="s">
        <v>5588</v>
      </c>
      <c r="D1075" t="s">
        <v>5589</v>
      </c>
      <c r="E1075" t="s">
        <v>1521</v>
      </c>
      <c r="F1075" t="s">
        <v>5590</v>
      </c>
      <c r="G1075" t="s">
        <v>99</v>
      </c>
      <c r="H1075" t="str">
        <f t="shared" si="18"/>
        <v>VDD</v>
      </c>
      <c r="I1075" t="s">
        <v>1521</v>
      </c>
      <c r="J1075" t="s">
        <v>99</v>
      </c>
      <c r="K1075" t="s">
        <v>99</v>
      </c>
      <c r="M1075">
        <v>60</v>
      </c>
      <c r="N1075" s="2">
        <v>9694</v>
      </c>
      <c r="O1075" s="2">
        <v>0</v>
      </c>
      <c r="P1075" s="2">
        <v>161.56</v>
      </c>
      <c r="Q1075" s="2">
        <v>880</v>
      </c>
      <c r="R1075" s="2">
        <v>0</v>
      </c>
      <c r="S1075" s="2">
        <v>2423.5</v>
      </c>
      <c r="T1075" s="2">
        <v>9694</v>
      </c>
      <c r="U1075" s="2">
        <v>9694</v>
      </c>
      <c r="V1075" s="2">
        <v>492.78</v>
      </c>
      <c r="W1075" s="2">
        <v>536.78</v>
      </c>
      <c r="X1075" s="2">
        <v>340.85</v>
      </c>
      <c r="Y1075" s="2">
        <v>0</v>
      </c>
      <c r="Z1075" s="2">
        <v>0</v>
      </c>
      <c r="AA1075" s="2">
        <v>214.71</v>
      </c>
      <c r="AB1075" s="2">
        <v>657.53</v>
      </c>
      <c r="AC1075" s="2">
        <v>0</v>
      </c>
      <c r="AD1075" s="2">
        <v>0</v>
      </c>
      <c r="AE1075" s="2"/>
    </row>
    <row r="1076" spans="1:31" x14ac:dyDescent="0.25">
      <c r="A1076" t="s">
        <v>2199</v>
      </c>
      <c r="B1076" t="s">
        <v>3470</v>
      </c>
      <c r="C1076" t="s">
        <v>5591</v>
      </c>
      <c r="D1076" t="s">
        <v>5592</v>
      </c>
      <c r="E1076" t="s">
        <v>1522</v>
      </c>
      <c r="F1076" t="s">
        <v>5593</v>
      </c>
      <c r="G1076" t="s">
        <v>1523</v>
      </c>
      <c r="H1076" t="str">
        <f t="shared" si="18"/>
        <v>VDD</v>
      </c>
      <c r="I1076" t="s">
        <v>1522</v>
      </c>
      <c r="J1076" t="s">
        <v>1523</v>
      </c>
      <c r="K1076" t="s">
        <v>1523</v>
      </c>
      <c r="M1076">
        <v>60</v>
      </c>
      <c r="N1076" s="2">
        <v>12722</v>
      </c>
      <c r="O1076" s="2">
        <v>0</v>
      </c>
      <c r="P1076" s="2">
        <v>212.03</v>
      </c>
      <c r="Q1076" s="2">
        <v>880</v>
      </c>
      <c r="R1076" s="2">
        <v>2544</v>
      </c>
      <c r="S1076" s="2">
        <v>3180.5</v>
      </c>
      <c r="T1076" s="2">
        <v>12722</v>
      </c>
      <c r="U1076" s="2">
        <v>12722</v>
      </c>
      <c r="V1076" s="2">
        <v>646.69000000000005</v>
      </c>
      <c r="W1076" s="2">
        <v>817.89</v>
      </c>
      <c r="X1076" s="2">
        <v>519.35</v>
      </c>
      <c r="Y1076" s="2">
        <v>0</v>
      </c>
      <c r="Z1076" s="2">
        <v>0</v>
      </c>
      <c r="AA1076" s="2">
        <v>327.16000000000003</v>
      </c>
      <c r="AB1076" s="2">
        <v>1001.92</v>
      </c>
      <c r="AC1076" s="2">
        <v>0</v>
      </c>
      <c r="AD1076" s="2">
        <v>0</v>
      </c>
      <c r="AE1076" s="2"/>
    </row>
    <row r="1077" spans="1:31" x14ac:dyDescent="0.25">
      <c r="A1077" t="s">
        <v>2199</v>
      </c>
      <c r="B1077" t="s">
        <v>5594</v>
      </c>
      <c r="C1077" t="s">
        <v>5595</v>
      </c>
      <c r="D1077" t="s">
        <v>5596</v>
      </c>
      <c r="E1077" t="s">
        <v>1524</v>
      </c>
      <c r="F1077" t="s">
        <v>5597</v>
      </c>
      <c r="G1077" t="s">
        <v>553</v>
      </c>
      <c r="H1077" t="str">
        <f t="shared" si="18"/>
        <v>VDD</v>
      </c>
      <c r="I1077" t="s">
        <v>1524</v>
      </c>
      <c r="J1077" t="s">
        <v>553</v>
      </c>
      <c r="K1077" t="s">
        <v>553</v>
      </c>
      <c r="M1077">
        <v>60</v>
      </c>
      <c r="N1077" s="2">
        <v>11878</v>
      </c>
      <c r="O1077" s="2">
        <v>0</v>
      </c>
      <c r="P1077" s="2">
        <v>197.96</v>
      </c>
      <c r="Q1077" s="2">
        <v>440</v>
      </c>
      <c r="R1077" s="2">
        <v>0</v>
      </c>
      <c r="S1077" s="2">
        <v>2969.5</v>
      </c>
      <c r="T1077" s="2">
        <v>11878</v>
      </c>
      <c r="U1077" s="2">
        <v>11878</v>
      </c>
      <c r="V1077" s="2">
        <v>603.79999999999995</v>
      </c>
      <c r="W1077" s="2">
        <v>625.79999999999995</v>
      </c>
      <c r="X1077" s="2">
        <v>397.36</v>
      </c>
      <c r="Y1077" s="2">
        <v>0</v>
      </c>
      <c r="Z1077" s="2">
        <v>0</v>
      </c>
      <c r="AA1077" s="2">
        <v>250.31</v>
      </c>
      <c r="AB1077" s="2">
        <v>766.59</v>
      </c>
      <c r="AC1077" s="2">
        <v>0</v>
      </c>
      <c r="AD1077" s="2">
        <v>0</v>
      </c>
      <c r="AE1077" s="2"/>
    </row>
    <row r="1078" spans="1:31" x14ac:dyDescent="0.25">
      <c r="A1078" t="s">
        <v>2199</v>
      </c>
      <c r="B1078" t="s">
        <v>2632</v>
      </c>
      <c r="C1078" t="s">
        <v>2113</v>
      </c>
      <c r="D1078" t="s">
        <v>5598</v>
      </c>
      <c r="E1078" t="s">
        <v>1525</v>
      </c>
      <c r="F1078" t="s">
        <v>5599</v>
      </c>
      <c r="G1078" t="s">
        <v>1526</v>
      </c>
      <c r="H1078" t="str">
        <f t="shared" si="18"/>
        <v>VDD</v>
      </c>
      <c r="I1078" t="s">
        <v>1525</v>
      </c>
      <c r="J1078" t="s">
        <v>1526</v>
      </c>
      <c r="K1078" t="s">
        <v>1526</v>
      </c>
      <c r="M1078">
        <v>60</v>
      </c>
      <c r="N1078" s="2">
        <v>15286</v>
      </c>
      <c r="O1078" s="2">
        <v>0</v>
      </c>
      <c r="P1078" s="2">
        <v>254.76</v>
      </c>
      <c r="Q1078" s="2">
        <v>0</v>
      </c>
      <c r="R1078" s="2">
        <v>0</v>
      </c>
      <c r="S1078" s="2">
        <v>3821.5</v>
      </c>
      <c r="T1078" s="2">
        <v>15286</v>
      </c>
      <c r="U1078" s="2">
        <v>15286</v>
      </c>
      <c r="V1078" s="2">
        <v>777.04</v>
      </c>
      <c r="W1078" s="2">
        <v>777.04</v>
      </c>
      <c r="X1078" s="2">
        <v>493.41</v>
      </c>
      <c r="Y1078" s="2">
        <v>0</v>
      </c>
      <c r="Z1078" s="2">
        <v>0</v>
      </c>
      <c r="AA1078" s="2">
        <v>310.81</v>
      </c>
      <c r="AB1078" s="2">
        <v>951.87</v>
      </c>
      <c r="AC1078" s="2">
        <v>0</v>
      </c>
      <c r="AD1078" s="2">
        <v>0</v>
      </c>
      <c r="AE1078" s="2"/>
    </row>
    <row r="1079" spans="1:31" x14ac:dyDescent="0.25">
      <c r="A1079" t="s">
        <v>2199</v>
      </c>
      <c r="B1079" t="s">
        <v>4260</v>
      </c>
      <c r="C1079" t="s">
        <v>5600</v>
      </c>
      <c r="D1079" t="s">
        <v>5601</v>
      </c>
      <c r="E1079" t="s">
        <v>1527</v>
      </c>
      <c r="F1079" t="s">
        <v>5602</v>
      </c>
      <c r="G1079" t="s">
        <v>299</v>
      </c>
      <c r="H1079" t="str">
        <f t="shared" si="18"/>
        <v>VDD</v>
      </c>
      <c r="I1079" t="s">
        <v>1527</v>
      </c>
      <c r="J1079" t="s">
        <v>299</v>
      </c>
      <c r="K1079" t="s">
        <v>299</v>
      </c>
      <c r="M1079">
        <v>60</v>
      </c>
      <c r="N1079" s="2">
        <v>9694</v>
      </c>
      <c r="O1079" s="2">
        <v>0</v>
      </c>
      <c r="P1079" s="2">
        <v>161.56</v>
      </c>
      <c r="Q1079" s="2">
        <v>0</v>
      </c>
      <c r="R1079" s="2">
        <v>0</v>
      </c>
      <c r="S1079" s="2">
        <v>2423.5</v>
      </c>
      <c r="T1079" s="2">
        <v>9694</v>
      </c>
      <c r="U1079" s="2">
        <v>9694</v>
      </c>
      <c r="V1079" s="2">
        <v>492.78</v>
      </c>
      <c r="W1079" s="2">
        <v>492.78</v>
      </c>
      <c r="X1079" s="2">
        <v>312.91000000000003</v>
      </c>
      <c r="Y1079" s="2">
        <v>0</v>
      </c>
      <c r="Z1079" s="2">
        <v>0</v>
      </c>
      <c r="AA1079" s="2">
        <v>197.11</v>
      </c>
      <c r="AB1079" s="2">
        <v>603.64</v>
      </c>
      <c r="AC1079" s="2">
        <v>0</v>
      </c>
      <c r="AD1079" s="2">
        <v>0</v>
      </c>
      <c r="AE1079" s="2"/>
    </row>
    <row r="1080" spans="1:31" x14ac:dyDescent="0.25">
      <c r="A1080" t="s">
        <v>2199</v>
      </c>
      <c r="B1080" t="s">
        <v>2668</v>
      </c>
      <c r="C1080" t="s">
        <v>5603</v>
      </c>
      <c r="D1080" t="s">
        <v>5604</v>
      </c>
      <c r="E1080" t="s">
        <v>1528</v>
      </c>
      <c r="F1080" t="s">
        <v>5605</v>
      </c>
      <c r="G1080" t="s">
        <v>171</v>
      </c>
      <c r="H1080" t="str">
        <f t="shared" si="18"/>
        <v>VDD</v>
      </c>
      <c r="I1080" t="s">
        <v>1528</v>
      </c>
      <c r="J1080" t="s">
        <v>171</v>
      </c>
      <c r="K1080" t="s">
        <v>171</v>
      </c>
      <c r="M1080">
        <v>60</v>
      </c>
      <c r="N1080" s="2">
        <v>12722</v>
      </c>
      <c r="O1080" s="2">
        <v>0</v>
      </c>
      <c r="P1080" s="2">
        <v>212.03</v>
      </c>
      <c r="Q1080" s="2">
        <v>0</v>
      </c>
      <c r="R1080" s="2">
        <v>2544.4</v>
      </c>
      <c r="S1080" s="2">
        <v>3180.5</v>
      </c>
      <c r="T1080" s="2">
        <v>12722</v>
      </c>
      <c r="U1080" s="2">
        <v>12722</v>
      </c>
      <c r="V1080" s="2">
        <v>646.70000000000005</v>
      </c>
      <c r="W1080" s="2">
        <v>773.92</v>
      </c>
      <c r="X1080" s="2">
        <v>491.43</v>
      </c>
      <c r="Y1080" s="2">
        <v>0</v>
      </c>
      <c r="Z1080" s="2">
        <v>0</v>
      </c>
      <c r="AA1080" s="2">
        <v>309.56</v>
      </c>
      <c r="AB1080" s="2">
        <v>948.05</v>
      </c>
      <c r="AC1080" s="2">
        <v>0</v>
      </c>
      <c r="AD1080" s="2">
        <v>0</v>
      </c>
      <c r="AE1080" s="2"/>
    </row>
    <row r="1081" spans="1:31" x14ac:dyDescent="0.25">
      <c r="A1081" t="s">
        <v>2199</v>
      </c>
      <c r="B1081" t="s">
        <v>3603</v>
      </c>
      <c r="C1081" t="s">
        <v>5606</v>
      </c>
      <c r="D1081" t="s">
        <v>5607</v>
      </c>
      <c r="E1081" t="s">
        <v>1529</v>
      </c>
      <c r="F1081" t="s">
        <v>5608</v>
      </c>
      <c r="G1081" t="s">
        <v>1147</v>
      </c>
      <c r="H1081" t="str">
        <f t="shared" si="18"/>
        <v>VDD</v>
      </c>
      <c r="I1081" t="s">
        <v>1529</v>
      </c>
      <c r="J1081" t="s">
        <v>1147</v>
      </c>
      <c r="K1081" t="s">
        <v>1147</v>
      </c>
      <c r="M1081">
        <v>60</v>
      </c>
      <c r="N1081" s="2">
        <v>10480</v>
      </c>
      <c r="O1081" s="2">
        <v>0</v>
      </c>
      <c r="P1081" s="2">
        <v>174.66</v>
      </c>
      <c r="Q1081" s="2">
        <v>1320</v>
      </c>
      <c r="R1081" s="2">
        <v>0</v>
      </c>
      <c r="S1081" s="2">
        <v>2620</v>
      </c>
      <c r="T1081" s="2">
        <v>10480</v>
      </c>
      <c r="U1081" s="2">
        <v>10480</v>
      </c>
      <c r="V1081" s="2">
        <v>532.73</v>
      </c>
      <c r="W1081" s="2">
        <v>598.73</v>
      </c>
      <c r="X1081" s="2">
        <v>380.18</v>
      </c>
      <c r="Y1081" s="2">
        <v>0</v>
      </c>
      <c r="Z1081" s="2">
        <v>0</v>
      </c>
      <c r="AA1081" s="2">
        <v>239.49</v>
      </c>
      <c r="AB1081" s="2">
        <v>733.44</v>
      </c>
      <c r="AC1081" s="2">
        <v>0</v>
      </c>
      <c r="AD1081" s="2">
        <v>0</v>
      </c>
      <c r="AE1081" s="2"/>
    </row>
    <row r="1082" spans="1:31" x14ac:dyDescent="0.25">
      <c r="A1082" t="s">
        <v>2199</v>
      </c>
      <c r="B1082" t="s">
        <v>2277</v>
      </c>
      <c r="C1082" t="s">
        <v>5609</v>
      </c>
      <c r="D1082" t="s">
        <v>5610</v>
      </c>
      <c r="E1082" t="s">
        <v>1530</v>
      </c>
      <c r="F1082" t="s">
        <v>5611</v>
      </c>
      <c r="G1082" t="s">
        <v>1531</v>
      </c>
      <c r="H1082" t="str">
        <f t="shared" si="18"/>
        <v>VDD</v>
      </c>
      <c r="I1082" t="s">
        <v>1530</v>
      </c>
      <c r="J1082" t="s">
        <v>1531</v>
      </c>
      <c r="K1082" t="s">
        <v>1531</v>
      </c>
      <c r="M1082">
        <v>60</v>
      </c>
      <c r="N1082" s="2">
        <v>9694</v>
      </c>
      <c r="O1082" s="2">
        <v>0</v>
      </c>
      <c r="P1082" s="2">
        <v>161.56</v>
      </c>
      <c r="Q1082" s="2">
        <v>0</v>
      </c>
      <c r="R1082" s="2">
        <v>0</v>
      </c>
      <c r="S1082" s="2">
        <v>2423.5</v>
      </c>
      <c r="T1082" s="2">
        <v>9694</v>
      </c>
      <c r="U1082" s="2">
        <v>9694</v>
      </c>
      <c r="V1082" s="2">
        <v>492.78</v>
      </c>
      <c r="W1082" s="2">
        <v>492.78</v>
      </c>
      <c r="X1082" s="2">
        <v>312.91000000000003</v>
      </c>
      <c r="Y1082" s="2">
        <v>0</v>
      </c>
      <c r="Z1082" s="2">
        <v>0</v>
      </c>
      <c r="AA1082" s="2">
        <v>197.11</v>
      </c>
      <c r="AB1082" s="2">
        <v>603.64</v>
      </c>
      <c r="AC1082" s="2">
        <v>0</v>
      </c>
      <c r="AD1082" s="2">
        <v>0</v>
      </c>
      <c r="AE1082" s="2"/>
    </row>
    <row r="1083" spans="1:31" x14ac:dyDescent="0.25">
      <c r="A1083" t="s">
        <v>5612</v>
      </c>
      <c r="B1083" t="s">
        <v>2121</v>
      </c>
      <c r="C1083" t="s">
        <v>5613</v>
      </c>
      <c r="D1083" t="s">
        <v>5614</v>
      </c>
      <c r="E1083" t="s">
        <v>1532</v>
      </c>
      <c r="F1083" t="s">
        <v>5615</v>
      </c>
      <c r="G1083" t="s">
        <v>1533</v>
      </c>
      <c r="H1083" t="str">
        <f t="shared" si="18"/>
        <v>VDD</v>
      </c>
      <c r="I1083" t="s">
        <v>1532</v>
      </c>
      <c r="J1083" t="s">
        <v>1533</v>
      </c>
      <c r="K1083" t="s">
        <v>1533</v>
      </c>
      <c r="M1083">
        <v>60</v>
      </c>
      <c r="N1083" s="2">
        <v>15286</v>
      </c>
      <c r="O1083" s="2">
        <v>0</v>
      </c>
      <c r="P1083" s="2">
        <v>254.76</v>
      </c>
      <c r="Q1083" s="2">
        <v>440</v>
      </c>
      <c r="R1083" s="2">
        <v>0</v>
      </c>
      <c r="S1083" s="2">
        <v>3821.5</v>
      </c>
      <c r="T1083" s="2">
        <v>15286</v>
      </c>
      <c r="U1083" s="2">
        <v>15286</v>
      </c>
      <c r="V1083" s="2">
        <v>777.03</v>
      </c>
      <c r="W1083" s="2">
        <v>799.03</v>
      </c>
      <c r="X1083" s="2">
        <v>507.38</v>
      </c>
      <c r="Y1083" s="2">
        <v>0</v>
      </c>
      <c r="Z1083" s="2">
        <v>0</v>
      </c>
      <c r="AA1083" s="2">
        <v>319.61</v>
      </c>
      <c r="AB1083" s="2">
        <v>978.8</v>
      </c>
      <c r="AC1083" s="2">
        <v>0</v>
      </c>
      <c r="AD1083" s="2">
        <v>0</v>
      </c>
      <c r="AE1083" s="2"/>
    </row>
    <row r="1084" spans="1:31" x14ac:dyDescent="0.25">
      <c r="A1084" t="s">
        <v>2199</v>
      </c>
      <c r="B1084" t="s">
        <v>2342</v>
      </c>
      <c r="C1084" t="s">
        <v>5616</v>
      </c>
      <c r="D1084" t="s">
        <v>5617</v>
      </c>
      <c r="E1084" t="s">
        <v>1534</v>
      </c>
      <c r="F1084" t="s">
        <v>5618</v>
      </c>
      <c r="G1084" t="s">
        <v>1535</v>
      </c>
      <c r="H1084" t="str">
        <f t="shared" si="18"/>
        <v>VDD</v>
      </c>
      <c r="I1084" t="s">
        <v>1534</v>
      </c>
      <c r="J1084" t="s">
        <v>1535</v>
      </c>
      <c r="K1084" t="s">
        <v>1535</v>
      </c>
      <c r="M1084">
        <v>60</v>
      </c>
      <c r="N1084" s="2">
        <v>15286</v>
      </c>
      <c r="O1084" s="2">
        <v>0</v>
      </c>
      <c r="P1084" s="2">
        <v>254.76</v>
      </c>
      <c r="Q1084" s="2">
        <v>0</v>
      </c>
      <c r="R1084" s="2">
        <v>0</v>
      </c>
      <c r="S1084" s="2">
        <v>3821.5</v>
      </c>
      <c r="T1084" s="2">
        <v>15286</v>
      </c>
      <c r="U1084" s="2">
        <v>15286</v>
      </c>
      <c r="V1084" s="2">
        <v>777.04</v>
      </c>
      <c r="W1084" s="2">
        <v>777.04</v>
      </c>
      <c r="X1084" s="2">
        <v>493.41</v>
      </c>
      <c r="Y1084" s="2">
        <v>0</v>
      </c>
      <c r="Z1084" s="2">
        <v>0</v>
      </c>
      <c r="AA1084" s="2">
        <v>310.81</v>
      </c>
      <c r="AB1084" s="2">
        <v>951.87</v>
      </c>
      <c r="AC1084" s="2">
        <v>0</v>
      </c>
      <c r="AD1084" s="2">
        <v>0</v>
      </c>
      <c r="AE1084" s="2"/>
    </row>
    <row r="1085" spans="1:31" x14ac:dyDescent="0.25">
      <c r="A1085" t="s">
        <v>2199</v>
      </c>
      <c r="B1085" t="s">
        <v>5619</v>
      </c>
      <c r="C1085" t="s">
        <v>5609</v>
      </c>
      <c r="D1085" t="s">
        <v>5620</v>
      </c>
      <c r="E1085" t="s">
        <v>1536</v>
      </c>
      <c r="F1085" t="s">
        <v>5621</v>
      </c>
      <c r="G1085" t="s">
        <v>54</v>
      </c>
      <c r="H1085" t="str">
        <f t="shared" si="18"/>
        <v>VDD</v>
      </c>
      <c r="I1085" t="s">
        <v>1536</v>
      </c>
      <c r="J1085" t="s">
        <v>54</v>
      </c>
      <c r="K1085" t="s">
        <v>54</v>
      </c>
      <c r="M1085">
        <v>60</v>
      </c>
      <c r="N1085" s="2">
        <v>9694</v>
      </c>
      <c r="O1085" s="2">
        <v>0</v>
      </c>
      <c r="P1085" s="2">
        <v>161.56</v>
      </c>
      <c r="Q1085" s="2">
        <v>0</v>
      </c>
      <c r="R1085" s="2">
        <v>0</v>
      </c>
      <c r="S1085" s="2">
        <v>2423.5</v>
      </c>
      <c r="T1085" s="2">
        <v>9694</v>
      </c>
      <c r="U1085" s="2">
        <v>9694</v>
      </c>
      <c r="V1085" s="2">
        <v>492.78</v>
      </c>
      <c r="W1085" s="2">
        <v>492.78</v>
      </c>
      <c r="X1085" s="2">
        <v>312.91000000000003</v>
      </c>
      <c r="Y1085" s="2">
        <v>0</v>
      </c>
      <c r="Z1085" s="2">
        <v>0</v>
      </c>
      <c r="AA1085" s="2">
        <v>197.11</v>
      </c>
      <c r="AB1085" s="2">
        <v>603.64</v>
      </c>
      <c r="AC1085" s="2">
        <v>0</v>
      </c>
      <c r="AD1085" s="2">
        <v>0</v>
      </c>
      <c r="AE1085" s="2"/>
    </row>
    <row r="1086" spans="1:31" x14ac:dyDescent="0.25">
      <c r="A1086" t="s">
        <v>2782</v>
      </c>
      <c r="B1086" t="s">
        <v>2392</v>
      </c>
      <c r="C1086" t="s">
        <v>5622</v>
      </c>
      <c r="D1086" t="s">
        <v>5623</v>
      </c>
      <c r="E1086" t="s">
        <v>1537</v>
      </c>
      <c r="F1086" t="s">
        <v>5624</v>
      </c>
      <c r="G1086" t="s">
        <v>1348</v>
      </c>
      <c r="H1086" t="str">
        <f t="shared" si="18"/>
        <v>VDD</v>
      </c>
      <c r="I1086" t="s">
        <v>1537</v>
      </c>
      <c r="J1086" t="s">
        <v>1348</v>
      </c>
      <c r="K1086" t="s">
        <v>1348</v>
      </c>
      <c r="M1086">
        <v>60</v>
      </c>
      <c r="N1086" s="2">
        <v>16222</v>
      </c>
      <c r="O1086" s="2">
        <v>0</v>
      </c>
      <c r="P1086" s="2">
        <v>270.36</v>
      </c>
      <c r="Q1086" s="2">
        <v>440</v>
      </c>
      <c r="R1086" s="2">
        <v>0</v>
      </c>
      <c r="S1086" s="2">
        <v>4055.5</v>
      </c>
      <c r="T1086" s="2">
        <v>16222</v>
      </c>
      <c r="U1086" s="2">
        <v>16222</v>
      </c>
      <c r="V1086" s="2">
        <v>824.61</v>
      </c>
      <c r="W1086" s="2">
        <v>846.61</v>
      </c>
      <c r="X1086" s="2">
        <v>537.58000000000004</v>
      </c>
      <c r="Y1086" s="2">
        <v>0</v>
      </c>
      <c r="Z1086" s="2">
        <v>1100.5899999999999</v>
      </c>
      <c r="AA1086" s="2">
        <v>338.64</v>
      </c>
      <c r="AB1086" s="2">
        <v>1037.0899999999999</v>
      </c>
      <c r="AC1086" s="2">
        <v>0</v>
      </c>
      <c r="AD1086" s="2">
        <v>338.64</v>
      </c>
      <c r="AE1086" s="2"/>
    </row>
    <row r="1087" spans="1:31" x14ac:dyDescent="0.25">
      <c r="A1087" t="s">
        <v>2790</v>
      </c>
      <c r="B1087" t="s">
        <v>2282</v>
      </c>
      <c r="C1087" t="s">
        <v>5625</v>
      </c>
      <c r="D1087" t="s">
        <v>5626</v>
      </c>
      <c r="E1087" t="s">
        <v>1538</v>
      </c>
      <c r="F1087" t="s">
        <v>5627</v>
      </c>
      <c r="G1087" t="s">
        <v>1145</v>
      </c>
      <c r="H1087" t="str">
        <f t="shared" si="18"/>
        <v>VDD</v>
      </c>
      <c r="I1087" t="s">
        <v>1538</v>
      </c>
      <c r="J1087" t="s">
        <v>1145</v>
      </c>
      <c r="K1087" t="s">
        <v>1145</v>
      </c>
      <c r="M1087">
        <v>60</v>
      </c>
      <c r="N1087" s="2">
        <v>11516</v>
      </c>
      <c r="O1087" s="2">
        <v>0</v>
      </c>
      <c r="P1087" s="2">
        <v>191.93</v>
      </c>
      <c r="Q1087" s="2">
        <v>440</v>
      </c>
      <c r="R1087" s="2">
        <v>0</v>
      </c>
      <c r="S1087" s="2">
        <v>2879</v>
      </c>
      <c r="T1087" s="2">
        <v>11516</v>
      </c>
      <c r="U1087" s="2">
        <v>11516</v>
      </c>
      <c r="V1087" s="2">
        <v>585.39</v>
      </c>
      <c r="W1087" s="2">
        <v>607.39</v>
      </c>
      <c r="X1087" s="2">
        <v>385.69</v>
      </c>
      <c r="Y1087" s="2">
        <v>0</v>
      </c>
      <c r="Z1087" s="2">
        <v>0</v>
      </c>
      <c r="AA1087" s="2">
        <v>242.95</v>
      </c>
      <c r="AB1087" s="2">
        <v>744.06</v>
      </c>
      <c r="AC1087" s="2">
        <v>0</v>
      </c>
      <c r="AD1087" s="2">
        <v>0</v>
      </c>
      <c r="AE1087" s="2"/>
    </row>
    <row r="1088" spans="1:31" x14ac:dyDescent="0.25">
      <c r="A1088" t="s">
        <v>2782</v>
      </c>
      <c r="B1088" t="s">
        <v>2238</v>
      </c>
      <c r="C1088" t="s">
        <v>5628</v>
      </c>
      <c r="D1088" t="s">
        <v>5629</v>
      </c>
      <c r="E1088" t="s">
        <v>1539</v>
      </c>
      <c r="F1088" t="s">
        <v>5630</v>
      </c>
      <c r="G1088" t="s">
        <v>299</v>
      </c>
      <c r="H1088" t="str">
        <f t="shared" si="18"/>
        <v>VDD</v>
      </c>
      <c r="I1088" t="s">
        <v>1539</v>
      </c>
      <c r="J1088" t="s">
        <v>299</v>
      </c>
      <c r="K1088" t="s">
        <v>299</v>
      </c>
      <c r="M1088">
        <v>60</v>
      </c>
      <c r="N1088" s="2">
        <v>12722</v>
      </c>
      <c r="O1088" s="2">
        <v>0</v>
      </c>
      <c r="P1088" s="2">
        <v>212.03</v>
      </c>
      <c r="Q1088" s="2">
        <v>0</v>
      </c>
      <c r="R1088" s="2">
        <v>2544</v>
      </c>
      <c r="S1088" s="2">
        <v>3180.5</v>
      </c>
      <c r="T1088" s="2">
        <v>12722</v>
      </c>
      <c r="U1088" s="2">
        <v>12722</v>
      </c>
      <c r="V1088" s="2">
        <v>646.70000000000005</v>
      </c>
      <c r="W1088" s="2">
        <v>773.9</v>
      </c>
      <c r="X1088" s="2">
        <v>491.41</v>
      </c>
      <c r="Y1088" s="2">
        <v>0</v>
      </c>
      <c r="Z1088" s="2">
        <v>0</v>
      </c>
      <c r="AA1088" s="2">
        <v>309.56</v>
      </c>
      <c r="AB1088" s="2">
        <v>948.02</v>
      </c>
      <c r="AC1088" s="2">
        <v>0</v>
      </c>
      <c r="AD1088" s="2">
        <v>0</v>
      </c>
      <c r="AE1088" s="2"/>
    </row>
    <row r="1089" spans="1:31" x14ac:dyDescent="0.25">
      <c r="A1089" t="s">
        <v>2782</v>
      </c>
      <c r="B1089" t="s">
        <v>1985</v>
      </c>
      <c r="C1089" t="s">
        <v>5631</v>
      </c>
      <c r="D1089" t="s">
        <v>5632</v>
      </c>
      <c r="E1089" t="s">
        <v>1540</v>
      </c>
      <c r="F1089" t="s">
        <v>5633</v>
      </c>
      <c r="G1089" t="s">
        <v>113</v>
      </c>
      <c r="H1089" t="str">
        <f t="shared" si="18"/>
        <v>VDD</v>
      </c>
      <c r="I1089" t="s">
        <v>1540</v>
      </c>
      <c r="J1089" t="s">
        <v>113</v>
      </c>
      <c r="K1089" t="s">
        <v>113</v>
      </c>
      <c r="M1089">
        <v>60</v>
      </c>
      <c r="N1089" s="2">
        <v>15286</v>
      </c>
      <c r="O1089" s="2">
        <v>0</v>
      </c>
      <c r="P1089" s="2">
        <v>254.76</v>
      </c>
      <c r="Q1089" s="2">
        <v>0</v>
      </c>
      <c r="R1089" s="2">
        <v>3056</v>
      </c>
      <c r="S1089" s="2">
        <v>3821.5</v>
      </c>
      <c r="T1089" s="2">
        <v>15286</v>
      </c>
      <c r="U1089" s="2">
        <v>15286</v>
      </c>
      <c r="V1089" s="2">
        <v>777.04</v>
      </c>
      <c r="W1089" s="2">
        <v>929.84</v>
      </c>
      <c r="X1089" s="2">
        <v>590.42999999999995</v>
      </c>
      <c r="Y1089" s="2">
        <v>0</v>
      </c>
      <c r="Z1089" s="2">
        <v>0</v>
      </c>
      <c r="AA1089" s="2">
        <v>371.93</v>
      </c>
      <c r="AB1089" s="2">
        <v>1139.04</v>
      </c>
      <c r="AC1089" s="2">
        <v>0</v>
      </c>
      <c r="AD1089" s="2">
        <v>0</v>
      </c>
      <c r="AE1089" s="2"/>
    </row>
    <row r="1090" spans="1:31" x14ac:dyDescent="0.25">
      <c r="A1090" t="s">
        <v>5634</v>
      </c>
      <c r="B1090" t="s">
        <v>2000</v>
      </c>
      <c r="C1090" t="s">
        <v>2451</v>
      </c>
      <c r="D1090" t="s">
        <v>5635</v>
      </c>
      <c r="E1090" t="s">
        <v>1542</v>
      </c>
      <c r="F1090" t="s">
        <v>5636</v>
      </c>
      <c r="G1090" t="s">
        <v>236</v>
      </c>
      <c r="H1090" t="str">
        <f t="shared" si="18"/>
        <v>VDD</v>
      </c>
      <c r="I1090" t="s">
        <v>1542</v>
      </c>
      <c r="J1090" t="s">
        <v>236</v>
      </c>
      <c r="K1090" t="s">
        <v>236</v>
      </c>
      <c r="M1090">
        <v>60</v>
      </c>
      <c r="N1090" s="2">
        <v>12722</v>
      </c>
      <c r="O1090" s="2">
        <v>0</v>
      </c>
      <c r="P1090" s="2">
        <v>212.03</v>
      </c>
      <c r="Q1090" s="2">
        <v>0</v>
      </c>
      <c r="R1090" s="2">
        <v>2544</v>
      </c>
      <c r="S1090" s="2">
        <v>3180.5</v>
      </c>
      <c r="T1090" s="2">
        <v>12722</v>
      </c>
      <c r="U1090" s="2">
        <v>12722</v>
      </c>
      <c r="V1090" s="2">
        <v>646.71</v>
      </c>
      <c r="W1090" s="2">
        <v>773.91</v>
      </c>
      <c r="X1090" s="2">
        <v>491.41</v>
      </c>
      <c r="Y1090" s="2">
        <v>0</v>
      </c>
      <c r="Z1090" s="2">
        <v>0</v>
      </c>
      <c r="AA1090" s="2">
        <v>309.56</v>
      </c>
      <c r="AB1090" s="2">
        <v>948.02</v>
      </c>
      <c r="AC1090" s="2">
        <v>0</v>
      </c>
      <c r="AD1090" s="2">
        <v>0</v>
      </c>
      <c r="AE1090" s="2"/>
    </row>
    <row r="1091" spans="1:31" x14ac:dyDescent="0.25">
      <c r="A1091" t="s">
        <v>2790</v>
      </c>
      <c r="B1091" t="s">
        <v>2079</v>
      </c>
      <c r="C1091" t="s">
        <v>5637</v>
      </c>
      <c r="D1091" t="s">
        <v>5638</v>
      </c>
      <c r="E1091" t="s">
        <v>1543</v>
      </c>
      <c r="F1091" t="s">
        <v>5639</v>
      </c>
      <c r="G1091" t="s">
        <v>1481</v>
      </c>
      <c r="H1091" t="str">
        <f t="shared" si="18"/>
        <v>VDD</v>
      </c>
      <c r="I1091" t="s">
        <v>1543</v>
      </c>
      <c r="J1091" t="s">
        <v>1481</v>
      </c>
      <c r="K1091" t="s">
        <v>1481</v>
      </c>
      <c r="M1091">
        <v>60</v>
      </c>
      <c r="N1091" s="2">
        <v>9694</v>
      </c>
      <c r="O1091" s="2">
        <v>0</v>
      </c>
      <c r="P1091" s="2">
        <v>161.56</v>
      </c>
      <c r="Q1091" s="2">
        <v>880</v>
      </c>
      <c r="R1091" s="2">
        <v>0</v>
      </c>
      <c r="S1091" s="2">
        <v>2423.5</v>
      </c>
      <c r="T1091" s="2">
        <v>9694</v>
      </c>
      <c r="U1091" s="2">
        <v>9694</v>
      </c>
      <c r="V1091" s="2">
        <v>492.78</v>
      </c>
      <c r="W1091" s="2">
        <v>536.78</v>
      </c>
      <c r="X1091" s="2">
        <v>340.85</v>
      </c>
      <c r="Y1091" s="2">
        <v>0</v>
      </c>
      <c r="Z1091" s="2">
        <v>0</v>
      </c>
      <c r="AA1091" s="2">
        <v>214.71</v>
      </c>
      <c r="AB1091" s="2">
        <v>657.53</v>
      </c>
      <c r="AC1091" s="2">
        <v>0</v>
      </c>
      <c r="AD1091" s="2">
        <v>0</v>
      </c>
      <c r="AE1091" s="2"/>
    </row>
    <row r="1092" spans="1:31" x14ac:dyDescent="0.25">
      <c r="A1092" t="s">
        <v>2782</v>
      </c>
      <c r="B1092" t="s">
        <v>2668</v>
      </c>
      <c r="C1092" t="s">
        <v>3526</v>
      </c>
      <c r="D1092" t="s">
        <v>5640</v>
      </c>
      <c r="E1092" t="s">
        <v>1676</v>
      </c>
      <c r="F1092" t="s">
        <v>5641</v>
      </c>
      <c r="G1092" t="s">
        <v>1674</v>
      </c>
      <c r="H1092" t="str">
        <f t="shared" si="18"/>
        <v>VDD</v>
      </c>
      <c r="I1092" t="s">
        <v>1676</v>
      </c>
      <c r="J1092" t="s">
        <v>1674</v>
      </c>
      <c r="K1092" t="s">
        <v>1674</v>
      </c>
      <c r="M1092">
        <v>60</v>
      </c>
      <c r="N1092" s="2">
        <v>12044</v>
      </c>
      <c r="O1092" s="2">
        <v>0</v>
      </c>
      <c r="P1092" s="2">
        <v>200.73</v>
      </c>
      <c r="Q1092" s="2">
        <v>0</v>
      </c>
      <c r="R1092" s="2">
        <v>2408</v>
      </c>
      <c r="S1092" s="2">
        <v>3011</v>
      </c>
      <c r="T1092" s="2">
        <v>12044</v>
      </c>
      <c r="U1092" s="2">
        <v>12044</v>
      </c>
      <c r="V1092" s="2">
        <v>612.23</v>
      </c>
      <c r="W1092" s="2">
        <v>732.63</v>
      </c>
      <c r="X1092" s="2">
        <v>465.21</v>
      </c>
      <c r="Y1092" s="2">
        <v>0</v>
      </c>
      <c r="Z1092" s="2">
        <v>0</v>
      </c>
      <c r="AA1092" s="2">
        <v>293.05</v>
      </c>
      <c r="AB1092" s="2">
        <v>897.47</v>
      </c>
      <c r="AC1092" s="2">
        <v>0</v>
      </c>
      <c r="AD1092" s="2">
        <v>0</v>
      </c>
      <c r="AE1092" s="2"/>
    </row>
    <row r="1093" spans="1:31" x14ac:dyDescent="0.25">
      <c r="A1093" t="s">
        <v>2782</v>
      </c>
      <c r="B1093" t="s">
        <v>4467</v>
      </c>
      <c r="C1093" t="s">
        <v>5642</v>
      </c>
      <c r="D1093" t="s">
        <v>5643</v>
      </c>
      <c r="E1093" t="s">
        <v>1544</v>
      </c>
      <c r="F1093" t="s">
        <v>5644</v>
      </c>
      <c r="G1093" t="s">
        <v>258</v>
      </c>
      <c r="H1093" t="str">
        <f t="shared" si="18"/>
        <v>VDD</v>
      </c>
      <c r="I1093" t="s">
        <v>1544</v>
      </c>
      <c r="J1093" t="s">
        <v>258</v>
      </c>
      <c r="K1093" t="s">
        <v>258</v>
      </c>
      <c r="M1093">
        <v>60</v>
      </c>
      <c r="N1093" s="2">
        <v>12722</v>
      </c>
      <c r="O1093" s="2">
        <v>0</v>
      </c>
      <c r="P1093" s="2">
        <v>212.03</v>
      </c>
      <c r="Q1093" s="2">
        <v>660</v>
      </c>
      <c r="R1093" s="2">
        <v>0</v>
      </c>
      <c r="S1093" s="2">
        <v>3180.5</v>
      </c>
      <c r="T1093" s="2">
        <v>12722</v>
      </c>
      <c r="U1093" s="2">
        <v>12722</v>
      </c>
      <c r="V1093" s="2">
        <v>646.70000000000005</v>
      </c>
      <c r="W1093" s="2">
        <v>679.7</v>
      </c>
      <c r="X1093" s="2">
        <v>431.6</v>
      </c>
      <c r="Y1093" s="2">
        <v>0</v>
      </c>
      <c r="Z1093" s="2">
        <v>0</v>
      </c>
      <c r="AA1093" s="2">
        <v>271.88</v>
      </c>
      <c r="AB1093" s="2">
        <v>832.62</v>
      </c>
      <c r="AC1093" s="2">
        <v>0</v>
      </c>
      <c r="AD1093" s="2">
        <v>0</v>
      </c>
      <c r="AE1093" s="2"/>
    </row>
    <row r="1094" spans="1:31" x14ac:dyDescent="0.25">
      <c r="A1094" t="s">
        <v>5645</v>
      </c>
      <c r="B1094" t="s">
        <v>2986</v>
      </c>
      <c r="C1094" t="s">
        <v>5646</v>
      </c>
      <c r="D1094" t="s">
        <v>5647</v>
      </c>
      <c r="E1094" t="s">
        <v>1741</v>
      </c>
      <c r="F1094" t="s">
        <v>5648</v>
      </c>
      <c r="G1094" t="s">
        <v>1701</v>
      </c>
      <c r="H1094" t="str">
        <f t="shared" si="18"/>
        <v>VDD</v>
      </c>
      <c r="I1094" t="s">
        <v>1741</v>
      </c>
      <c r="J1094" t="s">
        <v>1701</v>
      </c>
      <c r="K1094" t="s">
        <v>1701</v>
      </c>
      <c r="M1094">
        <v>60</v>
      </c>
      <c r="N1094" s="2">
        <v>11878</v>
      </c>
      <c r="O1094" s="2">
        <v>0</v>
      </c>
      <c r="P1094" s="2">
        <v>197.96</v>
      </c>
      <c r="Q1094" s="2">
        <v>0</v>
      </c>
      <c r="R1094" s="2">
        <v>2376</v>
      </c>
      <c r="S1094" s="2">
        <v>2969.5</v>
      </c>
      <c r="T1094" s="2">
        <v>11878</v>
      </c>
      <c r="U1094" s="2">
        <v>11878</v>
      </c>
      <c r="V1094" s="2">
        <v>603.79999999999995</v>
      </c>
      <c r="W1094" s="2">
        <v>722.6</v>
      </c>
      <c r="X1094" s="2">
        <v>458.84</v>
      </c>
      <c r="Y1094" s="2">
        <v>0</v>
      </c>
      <c r="Z1094" s="2">
        <v>0</v>
      </c>
      <c r="AA1094" s="2">
        <v>289.02999999999997</v>
      </c>
      <c r="AB1094" s="2">
        <v>885.16</v>
      </c>
      <c r="AC1094" s="2">
        <v>0</v>
      </c>
      <c r="AD1094" s="2">
        <v>0</v>
      </c>
      <c r="AE1094" s="2"/>
    </row>
    <row r="1095" spans="1:31" x14ac:dyDescent="0.25">
      <c r="A1095" t="s">
        <v>2790</v>
      </c>
      <c r="B1095" t="s">
        <v>2790</v>
      </c>
      <c r="C1095" t="s">
        <v>5649</v>
      </c>
      <c r="D1095" t="s">
        <v>5650</v>
      </c>
      <c r="E1095" t="s">
        <v>1545</v>
      </c>
      <c r="F1095" t="s">
        <v>5651</v>
      </c>
      <c r="G1095" t="s">
        <v>149</v>
      </c>
      <c r="H1095" t="str">
        <f t="shared" si="18"/>
        <v>VDD</v>
      </c>
      <c r="I1095" t="s">
        <v>1545</v>
      </c>
      <c r="J1095" t="s">
        <v>149</v>
      </c>
      <c r="K1095" t="s">
        <v>149</v>
      </c>
      <c r="M1095">
        <v>60</v>
      </c>
      <c r="N1095" s="2">
        <v>12722</v>
      </c>
      <c r="O1095" s="2">
        <v>0</v>
      </c>
      <c r="P1095" s="2">
        <v>212.03</v>
      </c>
      <c r="Q1095" s="2">
        <v>440</v>
      </c>
      <c r="R1095" s="2">
        <v>2544</v>
      </c>
      <c r="S1095" s="2">
        <v>3180.5</v>
      </c>
      <c r="T1095" s="2">
        <v>12722</v>
      </c>
      <c r="U1095" s="2">
        <v>12722</v>
      </c>
      <c r="V1095" s="2">
        <v>646.70000000000005</v>
      </c>
      <c r="W1095" s="2">
        <v>795.9</v>
      </c>
      <c r="X1095" s="2">
        <v>505.39</v>
      </c>
      <c r="Y1095" s="2">
        <v>0</v>
      </c>
      <c r="Z1095" s="2">
        <v>0</v>
      </c>
      <c r="AA1095" s="2">
        <v>318.36</v>
      </c>
      <c r="AB1095" s="2">
        <v>974.97</v>
      </c>
      <c r="AC1095" s="2">
        <v>0</v>
      </c>
      <c r="AD1095" s="2">
        <v>0</v>
      </c>
      <c r="AE1095" s="2"/>
    </row>
    <row r="1096" spans="1:31" x14ac:dyDescent="0.25">
      <c r="A1096" t="s">
        <v>5634</v>
      </c>
      <c r="B1096" t="s">
        <v>5652</v>
      </c>
      <c r="C1096" t="s">
        <v>5653</v>
      </c>
      <c r="D1096" t="s">
        <v>5654</v>
      </c>
      <c r="E1096" t="s">
        <v>1546</v>
      </c>
      <c r="F1096" t="s">
        <v>5655</v>
      </c>
      <c r="G1096" t="s">
        <v>1547</v>
      </c>
      <c r="H1096" t="str">
        <f t="shared" si="18"/>
        <v>VDD</v>
      </c>
      <c r="I1096" t="s">
        <v>1546</v>
      </c>
      <c r="J1096" t="s">
        <v>1547</v>
      </c>
      <c r="K1096" t="s">
        <v>1547</v>
      </c>
      <c r="M1096">
        <v>60</v>
      </c>
      <c r="N1096" s="2">
        <v>15286</v>
      </c>
      <c r="O1096" s="2">
        <v>0</v>
      </c>
      <c r="P1096" s="2">
        <v>254.76</v>
      </c>
      <c r="Q1096" s="2">
        <v>880</v>
      </c>
      <c r="R1096" s="2">
        <v>0</v>
      </c>
      <c r="S1096" s="2">
        <v>3821.5</v>
      </c>
      <c r="T1096" s="2">
        <v>15286</v>
      </c>
      <c r="U1096" s="2">
        <v>15286</v>
      </c>
      <c r="V1096" s="2">
        <v>777.04</v>
      </c>
      <c r="W1096" s="2">
        <v>821.04</v>
      </c>
      <c r="X1096" s="2">
        <v>521.35</v>
      </c>
      <c r="Y1096" s="2">
        <v>0</v>
      </c>
      <c r="Z1096" s="2">
        <v>0</v>
      </c>
      <c r="AA1096" s="2">
        <v>328.41</v>
      </c>
      <c r="AB1096" s="2">
        <v>1005.76</v>
      </c>
      <c r="AC1096" s="2">
        <v>0</v>
      </c>
      <c r="AD1096" s="2">
        <v>0</v>
      </c>
      <c r="AE1096" s="2"/>
    </row>
    <row r="1097" spans="1:31" x14ac:dyDescent="0.25">
      <c r="A1097" t="s">
        <v>2790</v>
      </c>
      <c r="B1097" t="s">
        <v>2782</v>
      </c>
      <c r="C1097" t="s">
        <v>5656</v>
      </c>
      <c r="D1097" t="s">
        <v>5657</v>
      </c>
      <c r="E1097" t="s">
        <v>1548</v>
      </c>
      <c r="F1097" t="s">
        <v>5658</v>
      </c>
      <c r="G1097" t="s">
        <v>138</v>
      </c>
      <c r="H1097" t="str">
        <f t="shared" si="18"/>
        <v>VDD</v>
      </c>
      <c r="I1097" t="s">
        <v>1548</v>
      </c>
      <c r="J1097" t="s">
        <v>138</v>
      </c>
      <c r="K1097" t="s">
        <v>138</v>
      </c>
      <c r="M1097">
        <v>60</v>
      </c>
      <c r="N1097" s="2">
        <v>12722</v>
      </c>
      <c r="O1097" s="2">
        <v>0</v>
      </c>
      <c r="P1097" s="2">
        <v>212.03</v>
      </c>
      <c r="Q1097" s="2">
        <v>440</v>
      </c>
      <c r="R1097" s="2">
        <v>0</v>
      </c>
      <c r="S1097" s="2">
        <v>3180.5</v>
      </c>
      <c r="T1097" s="2">
        <v>12722</v>
      </c>
      <c r="U1097" s="2">
        <v>12722</v>
      </c>
      <c r="V1097" s="2">
        <v>646.70000000000005</v>
      </c>
      <c r="W1097" s="2">
        <v>668.7</v>
      </c>
      <c r="X1097" s="2">
        <v>424.61</v>
      </c>
      <c r="Y1097" s="2">
        <v>0</v>
      </c>
      <c r="Z1097" s="2">
        <v>0</v>
      </c>
      <c r="AA1097" s="2">
        <v>267.48</v>
      </c>
      <c r="AB1097" s="2">
        <v>819.14</v>
      </c>
      <c r="AC1097" s="2">
        <v>0</v>
      </c>
      <c r="AD1097" s="2">
        <v>0</v>
      </c>
      <c r="AE1097" s="2"/>
    </row>
    <row r="1098" spans="1:31" x14ac:dyDescent="0.25">
      <c r="A1098" t="s">
        <v>5659</v>
      </c>
      <c r="C1098" t="s">
        <v>5660</v>
      </c>
      <c r="D1098" t="s">
        <v>5661</v>
      </c>
      <c r="E1098" t="s">
        <v>1541</v>
      </c>
      <c r="F1098" t="s">
        <v>5662</v>
      </c>
      <c r="G1098" t="s">
        <v>83</v>
      </c>
      <c r="H1098" t="str">
        <f t="shared" si="18"/>
        <v>VDD</v>
      </c>
      <c r="I1098" t="s">
        <v>1541</v>
      </c>
      <c r="J1098" t="s">
        <v>83</v>
      </c>
      <c r="K1098" t="s">
        <v>83</v>
      </c>
      <c r="M1098">
        <v>60</v>
      </c>
      <c r="N1098" s="2">
        <v>14366</v>
      </c>
      <c r="O1098" s="2">
        <v>4870</v>
      </c>
      <c r="P1098" s="2">
        <v>239.43</v>
      </c>
      <c r="Q1098" s="2">
        <v>1320</v>
      </c>
      <c r="R1098" s="2">
        <v>0</v>
      </c>
      <c r="S1098" s="2">
        <v>3591.5</v>
      </c>
      <c r="T1098" s="2">
        <v>14366</v>
      </c>
      <c r="U1098" s="2">
        <v>14366</v>
      </c>
      <c r="V1098" s="2">
        <v>730.28</v>
      </c>
      <c r="W1098" s="2">
        <v>1039.77</v>
      </c>
      <c r="X1098" s="2">
        <v>660.25</v>
      </c>
      <c r="Y1098" s="2">
        <v>0</v>
      </c>
      <c r="Z1098" s="2">
        <v>0</v>
      </c>
      <c r="AA1098" s="2">
        <v>415.91</v>
      </c>
      <c r="AB1098" s="2">
        <v>1273.71</v>
      </c>
      <c r="AC1098" s="2">
        <v>0</v>
      </c>
      <c r="AD1098" s="2">
        <v>0</v>
      </c>
      <c r="AE1098" s="2"/>
    </row>
    <row r="1099" spans="1:31" x14ac:dyDescent="0.25">
      <c r="A1099" t="s">
        <v>3900</v>
      </c>
      <c r="B1099" t="s">
        <v>2011</v>
      </c>
      <c r="C1099" t="s">
        <v>5663</v>
      </c>
      <c r="D1099" t="s">
        <v>5664</v>
      </c>
      <c r="E1099" t="s">
        <v>1549</v>
      </c>
      <c r="F1099" t="s">
        <v>5665</v>
      </c>
      <c r="G1099" t="s">
        <v>101</v>
      </c>
      <c r="H1099" t="str">
        <f t="shared" si="18"/>
        <v>VDD</v>
      </c>
      <c r="I1099" t="s">
        <v>1549</v>
      </c>
      <c r="J1099" t="s">
        <v>101</v>
      </c>
      <c r="K1099" t="s">
        <v>101</v>
      </c>
      <c r="M1099">
        <v>60</v>
      </c>
      <c r="N1099" s="2">
        <v>10480</v>
      </c>
      <c r="O1099" s="2">
        <v>0</v>
      </c>
      <c r="P1099" s="2">
        <v>174.66</v>
      </c>
      <c r="Q1099" s="2">
        <v>1760</v>
      </c>
      <c r="R1099" s="2">
        <v>0</v>
      </c>
      <c r="S1099" s="2">
        <v>2620</v>
      </c>
      <c r="T1099" s="2">
        <v>10480</v>
      </c>
      <c r="U1099" s="2">
        <v>10480</v>
      </c>
      <c r="V1099" s="2">
        <v>532.73</v>
      </c>
      <c r="W1099" s="2">
        <v>620.73</v>
      </c>
      <c r="X1099" s="2">
        <v>394.17</v>
      </c>
      <c r="Y1099" s="2">
        <v>0</v>
      </c>
      <c r="Z1099" s="2">
        <v>0</v>
      </c>
      <c r="AA1099" s="2">
        <v>248.29</v>
      </c>
      <c r="AB1099" s="2">
        <v>760.4</v>
      </c>
      <c r="AC1099" s="2">
        <v>0</v>
      </c>
      <c r="AD1099" s="2">
        <v>0</v>
      </c>
      <c r="AE1099" s="2"/>
    </row>
    <row r="1100" spans="1:31" x14ac:dyDescent="0.25">
      <c r="A1100" t="s">
        <v>3900</v>
      </c>
      <c r="B1100" t="s">
        <v>2277</v>
      </c>
      <c r="C1100" t="s">
        <v>2024</v>
      </c>
      <c r="D1100" t="s">
        <v>5666</v>
      </c>
      <c r="E1100" t="s">
        <v>1550</v>
      </c>
      <c r="F1100" t="s">
        <v>5667</v>
      </c>
      <c r="G1100" t="s">
        <v>1551</v>
      </c>
      <c r="H1100" t="str">
        <f t="shared" si="18"/>
        <v>VDD</v>
      </c>
      <c r="I1100" t="s">
        <v>1550</v>
      </c>
      <c r="J1100" t="s">
        <v>1551</v>
      </c>
      <c r="K1100" t="s">
        <v>1551</v>
      </c>
      <c r="M1100">
        <v>60</v>
      </c>
      <c r="N1100" s="2">
        <v>9458</v>
      </c>
      <c r="O1100" s="2">
        <v>0</v>
      </c>
      <c r="P1100" s="2">
        <v>157.63</v>
      </c>
      <c r="Q1100" s="2">
        <v>1760</v>
      </c>
      <c r="R1100" s="2">
        <v>0</v>
      </c>
      <c r="S1100" s="2">
        <v>2364.5</v>
      </c>
      <c r="T1100" s="2">
        <v>9458</v>
      </c>
      <c r="U1100" s="2">
        <v>9458</v>
      </c>
      <c r="V1100" s="2">
        <v>480.78</v>
      </c>
      <c r="W1100" s="2">
        <v>568.78</v>
      </c>
      <c r="X1100" s="2">
        <v>361.16</v>
      </c>
      <c r="Y1100" s="2">
        <v>0</v>
      </c>
      <c r="Z1100" s="2">
        <v>0</v>
      </c>
      <c r="AA1100" s="2">
        <v>227.51</v>
      </c>
      <c r="AB1100" s="2">
        <v>696.76</v>
      </c>
      <c r="AC1100" s="2">
        <v>0</v>
      </c>
      <c r="AD1100" s="2">
        <v>0</v>
      </c>
      <c r="AE1100" s="2"/>
    </row>
    <row r="1101" spans="1:31" x14ac:dyDescent="0.25">
      <c r="A1101" t="s">
        <v>5668</v>
      </c>
      <c r="B1101" t="s">
        <v>2927</v>
      </c>
      <c r="C1101" t="s">
        <v>5669</v>
      </c>
      <c r="D1101" t="s">
        <v>5670</v>
      </c>
      <c r="E1101" t="s">
        <v>1555</v>
      </c>
      <c r="F1101" t="s">
        <v>5671</v>
      </c>
      <c r="G1101" t="s">
        <v>1556</v>
      </c>
      <c r="H1101" t="str">
        <f t="shared" si="18"/>
        <v>VDD</v>
      </c>
      <c r="I1101" t="s">
        <v>1555</v>
      </c>
      <c r="J1101" t="s">
        <v>1556</v>
      </c>
      <c r="K1101" t="s">
        <v>1556</v>
      </c>
      <c r="M1101">
        <v>60</v>
      </c>
      <c r="N1101" s="2">
        <v>9694</v>
      </c>
      <c r="O1101" s="2">
        <v>0</v>
      </c>
      <c r="P1101" s="2">
        <v>161.56</v>
      </c>
      <c r="Q1101" s="2">
        <v>440</v>
      </c>
      <c r="R1101" s="2">
        <v>0</v>
      </c>
      <c r="S1101" s="2">
        <v>2423.5</v>
      </c>
      <c r="T1101" s="2">
        <v>9694</v>
      </c>
      <c r="U1101" s="2">
        <v>9694</v>
      </c>
      <c r="V1101" s="2">
        <v>492.78</v>
      </c>
      <c r="W1101" s="2">
        <v>514.78</v>
      </c>
      <c r="X1101" s="2">
        <v>326.87</v>
      </c>
      <c r="Y1101" s="2">
        <v>0</v>
      </c>
      <c r="Z1101" s="2">
        <v>0</v>
      </c>
      <c r="AA1101" s="2">
        <v>205.91</v>
      </c>
      <c r="AB1101" s="2">
        <v>630.6</v>
      </c>
      <c r="AC1101" s="2">
        <v>0</v>
      </c>
      <c r="AD1101" s="2">
        <v>0</v>
      </c>
      <c r="AE1101" s="2"/>
    </row>
    <row r="1102" spans="1:31" x14ac:dyDescent="0.25">
      <c r="A1102" t="s">
        <v>4338</v>
      </c>
      <c r="B1102" t="s">
        <v>2955</v>
      </c>
      <c r="C1102" t="s">
        <v>5672</v>
      </c>
      <c r="D1102" t="s">
        <v>5673</v>
      </c>
      <c r="E1102" t="s">
        <v>1557</v>
      </c>
      <c r="F1102" t="s">
        <v>5674</v>
      </c>
      <c r="G1102" t="s">
        <v>1558</v>
      </c>
      <c r="H1102" t="str">
        <f t="shared" si="18"/>
        <v>VDD</v>
      </c>
      <c r="I1102" t="s">
        <v>1557</v>
      </c>
      <c r="J1102" t="s">
        <v>1558</v>
      </c>
      <c r="K1102" t="s">
        <v>1558</v>
      </c>
      <c r="M1102">
        <v>60</v>
      </c>
      <c r="N1102" s="2">
        <v>14366</v>
      </c>
      <c r="O1102" s="2">
        <v>1216</v>
      </c>
      <c r="P1102" s="2">
        <v>239.43</v>
      </c>
      <c r="Q1102" s="2">
        <v>2500</v>
      </c>
      <c r="R1102" s="2">
        <v>0</v>
      </c>
      <c r="S1102" s="2">
        <v>3591.5</v>
      </c>
      <c r="T1102" s="2">
        <v>14366</v>
      </c>
      <c r="U1102" s="2">
        <v>14366</v>
      </c>
      <c r="V1102" s="2">
        <v>730.27</v>
      </c>
      <c r="W1102" s="2">
        <v>916.07</v>
      </c>
      <c r="X1102" s="2">
        <v>581.70000000000005</v>
      </c>
      <c r="Y1102" s="2">
        <v>0</v>
      </c>
      <c r="Z1102" s="2">
        <v>0</v>
      </c>
      <c r="AA1102" s="2">
        <v>366.42</v>
      </c>
      <c r="AB1102" s="2">
        <v>1122.18</v>
      </c>
      <c r="AC1102" s="2">
        <v>0</v>
      </c>
      <c r="AD1102" s="2">
        <v>0</v>
      </c>
      <c r="AE1102" s="2"/>
    </row>
    <row r="1103" spans="1:31" x14ac:dyDescent="0.25">
      <c r="A1103" t="s">
        <v>5668</v>
      </c>
      <c r="B1103" t="s">
        <v>3408</v>
      </c>
      <c r="C1103" t="s">
        <v>5675</v>
      </c>
      <c r="D1103" t="s">
        <v>5676</v>
      </c>
      <c r="E1103" t="s">
        <v>1559</v>
      </c>
      <c r="F1103" t="s">
        <v>5677</v>
      </c>
      <c r="G1103" t="s">
        <v>54</v>
      </c>
      <c r="H1103" t="str">
        <f t="shared" si="18"/>
        <v>VDD</v>
      </c>
      <c r="I1103" t="s">
        <v>1559</v>
      </c>
      <c r="J1103" t="s">
        <v>54</v>
      </c>
      <c r="K1103" t="s">
        <v>54</v>
      </c>
      <c r="M1103">
        <v>60</v>
      </c>
      <c r="N1103" s="2">
        <v>9694</v>
      </c>
      <c r="O1103" s="2">
        <v>0</v>
      </c>
      <c r="P1103" s="2">
        <v>161.56</v>
      </c>
      <c r="Q1103" s="2">
        <v>0</v>
      </c>
      <c r="R1103" s="2">
        <v>0</v>
      </c>
      <c r="S1103" s="2">
        <v>2423.5</v>
      </c>
      <c r="T1103" s="2">
        <v>9694</v>
      </c>
      <c r="U1103" s="2">
        <v>9694</v>
      </c>
      <c r="V1103" s="2">
        <v>492.78</v>
      </c>
      <c r="W1103" s="2">
        <v>492.78</v>
      </c>
      <c r="X1103" s="2">
        <v>312.91000000000003</v>
      </c>
      <c r="Y1103" s="2">
        <v>0</v>
      </c>
      <c r="Z1103" s="2">
        <v>0</v>
      </c>
      <c r="AA1103" s="2">
        <v>197.11</v>
      </c>
      <c r="AB1103" s="2">
        <v>603.64</v>
      </c>
      <c r="AC1103" s="2">
        <v>0</v>
      </c>
      <c r="AD1103" s="2">
        <v>0</v>
      </c>
      <c r="AE1103" s="2"/>
    </row>
    <row r="1104" spans="1:31" x14ac:dyDescent="0.25">
      <c r="A1104" t="s">
        <v>5678</v>
      </c>
      <c r="B1104" t="s">
        <v>5679</v>
      </c>
      <c r="C1104" t="s">
        <v>5680</v>
      </c>
      <c r="D1104" t="s">
        <v>5681</v>
      </c>
      <c r="E1104" t="s">
        <v>1560</v>
      </c>
      <c r="F1104" t="s">
        <v>5682</v>
      </c>
      <c r="G1104" t="s">
        <v>1561</v>
      </c>
      <c r="H1104" t="str">
        <f t="shared" si="18"/>
        <v>VDD</v>
      </c>
      <c r="I1104" t="s">
        <v>1560</v>
      </c>
      <c r="J1104" t="s">
        <v>1561</v>
      </c>
      <c r="K1104" t="s">
        <v>1561</v>
      </c>
      <c r="M1104">
        <v>60</v>
      </c>
      <c r="N1104" s="2">
        <v>10480</v>
      </c>
      <c r="O1104" s="2">
        <v>129.6</v>
      </c>
      <c r="P1104" s="2">
        <v>174.66</v>
      </c>
      <c r="Q1104" s="2">
        <v>2500</v>
      </c>
      <c r="R1104" s="2">
        <v>0</v>
      </c>
      <c r="S1104" s="2">
        <v>2620</v>
      </c>
      <c r="T1104" s="2">
        <v>10480</v>
      </c>
      <c r="U1104" s="2">
        <v>10480</v>
      </c>
      <c r="V1104" s="2">
        <v>532.73</v>
      </c>
      <c r="W1104" s="2">
        <v>664.21</v>
      </c>
      <c r="X1104" s="2">
        <v>421.77</v>
      </c>
      <c r="Y1104" s="2">
        <v>0</v>
      </c>
      <c r="Z1104" s="2">
        <v>0</v>
      </c>
      <c r="AA1104" s="2">
        <v>265.68</v>
      </c>
      <c r="AB1104" s="2">
        <v>813.65</v>
      </c>
      <c r="AC1104" s="2">
        <v>0</v>
      </c>
      <c r="AD1104" s="2">
        <v>0</v>
      </c>
      <c r="AE1104" s="2"/>
    </row>
    <row r="1105" spans="1:31" x14ac:dyDescent="0.25">
      <c r="A1105" t="s">
        <v>5683</v>
      </c>
      <c r="B1105" t="s">
        <v>3970</v>
      </c>
      <c r="C1105" t="s">
        <v>2031</v>
      </c>
      <c r="D1105" t="s">
        <v>5684</v>
      </c>
      <c r="E1105" t="s">
        <v>1562</v>
      </c>
      <c r="F1105" t="s">
        <v>5685</v>
      </c>
      <c r="G1105" t="s">
        <v>1563</v>
      </c>
      <c r="H1105" t="str">
        <f t="shared" si="18"/>
        <v>VDD</v>
      </c>
      <c r="I1105" t="s">
        <v>1562</v>
      </c>
      <c r="J1105" t="s">
        <v>1563</v>
      </c>
      <c r="K1105" t="s">
        <v>1563</v>
      </c>
      <c r="M1105">
        <v>60</v>
      </c>
      <c r="N1105" s="2">
        <v>14366</v>
      </c>
      <c r="O1105" s="2">
        <v>0</v>
      </c>
      <c r="P1105" s="2">
        <v>239.43</v>
      </c>
      <c r="Q1105" s="2">
        <v>2500</v>
      </c>
      <c r="R1105" s="2">
        <v>0</v>
      </c>
      <c r="S1105" s="2">
        <v>3591.5</v>
      </c>
      <c r="T1105" s="2">
        <v>14366</v>
      </c>
      <c r="U1105" s="2">
        <v>14366</v>
      </c>
      <c r="V1105" s="2">
        <v>730.26</v>
      </c>
      <c r="W1105" s="2">
        <v>855.26</v>
      </c>
      <c r="X1105" s="2">
        <v>543.08000000000004</v>
      </c>
      <c r="Y1105" s="2">
        <v>0</v>
      </c>
      <c r="Z1105" s="2">
        <v>0</v>
      </c>
      <c r="AA1105" s="2">
        <v>342.1</v>
      </c>
      <c r="AB1105" s="2">
        <v>1047.7</v>
      </c>
      <c r="AC1105" s="2">
        <v>0</v>
      </c>
      <c r="AD1105" s="2">
        <v>0</v>
      </c>
      <c r="AE1105" s="2"/>
    </row>
    <row r="1106" spans="1:31" x14ac:dyDescent="0.25">
      <c r="A1106" t="s">
        <v>5497</v>
      </c>
      <c r="B1106" t="s">
        <v>2219</v>
      </c>
      <c r="C1106" t="s">
        <v>5686</v>
      </c>
      <c r="D1106" t="s">
        <v>5687</v>
      </c>
      <c r="E1106" t="s">
        <v>1552</v>
      </c>
      <c r="F1106" t="s">
        <v>5688</v>
      </c>
      <c r="G1106" t="s">
        <v>935</v>
      </c>
      <c r="H1106" t="str">
        <f t="shared" si="18"/>
        <v>VDD</v>
      </c>
      <c r="I1106" t="s">
        <v>1552</v>
      </c>
      <c r="J1106" t="s">
        <v>935</v>
      </c>
      <c r="K1106" t="s">
        <v>935</v>
      </c>
      <c r="M1106">
        <v>60</v>
      </c>
      <c r="N1106" s="2">
        <v>15286</v>
      </c>
      <c r="O1106" s="2">
        <v>0</v>
      </c>
      <c r="P1106" s="2">
        <v>254.76</v>
      </c>
      <c r="Q1106" s="2">
        <v>880</v>
      </c>
      <c r="R1106" s="2">
        <v>0</v>
      </c>
      <c r="S1106" s="2">
        <v>3821.5</v>
      </c>
      <c r="T1106" s="2">
        <v>15286</v>
      </c>
      <c r="U1106" s="2">
        <v>15286</v>
      </c>
      <c r="V1106" s="2">
        <v>777.03</v>
      </c>
      <c r="W1106" s="2">
        <v>821.03</v>
      </c>
      <c r="X1106" s="2">
        <v>521.34</v>
      </c>
      <c r="Y1106" s="2">
        <v>0</v>
      </c>
      <c r="Z1106" s="2">
        <v>0</v>
      </c>
      <c r="AA1106" s="2">
        <v>328.41</v>
      </c>
      <c r="AB1106" s="2">
        <v>1005.76</v>
      </c>
      <c r="AC1106" s="2">
        <v>0</v>
      </c>
      <c r="AD1106" s="2">
        <v>0</v>
      </c>
      <c r="AE1106" s="2"/>
    </row>
    <row r="1107" spans="1:31" x14ac:dyDescent="0.25">
      <c r="A1107" t="s">
        <v>5689</v>
      </c>
      <c r="B1107" t="s">
        <v>2923</v>
      </c>
      <c r="C1107" t="s">
        <v>5690</v>
      </c>
      <c r="D1107" t="s">
        <v>5691</v>
      </c>
      <c r="E1107" t="s">
        <v>1553</v>
      </c>
      <c r="F1107" t="s">
        <v>5692</v>
      </c>
      <c r="G1107" t="s">
        <v>138</v>
      </c>
      <c r="H1107" t="str">
        <f t="shared" si="18"/>
        <v>VDD</v>
      </c>
      <c r="I1107" t="s">
        <v>1553</v>
      </c>
      <c r="J1107" t="s">
        <v>138</v>
      </c>
      <c r="K1107" t="s">
        <v>138</v>
      </c>
      <c r="M1107">
        <v>60</v>
      </c>
      <c r="N1107" s="2">
        <v>12722</v>
      </c>
      <c r="O1107" s="2">
        <v>0</v>
      </c>
      <c r="P1107" s="2">
        <v>212.03</v>
      </c>
      <c r="Q1107" s="2">
        <v>440</v>
      </c>
      <c r="R1107" s="2">
        <v>0</v>
      </c>
      <c r="S1107" s="2">
        <v>3180.5</v>
      </c>
      <c r="T1107" s="2">
        <v>12722</v>
      </c>
      <c r="U1107" s="2">
        <v>12722</v>
      </c>
      <c r="V1107" s="2">
        <v>646.70000000000005</v>
      </c>
      <c r="W1107" s="2">
        <v>668.7</v>
      </c>
      <c r="X1107" s="2">
        <v>424.61</v>
      </c>
      <c r="Y1107" s="2">
        <v>0</v>
      </c>
      <c r="Z1107" s="2">
        <v>0</v>
      </c>
      <c r="AA1107" s="2">
        <v>267.48</v>
      </c>
      <c r="AB1107" s="2">
        <v>819.14</v>
      </c>
      <c r="AC1107" s="2">
        <v>0</v>
      </c>
      <c r="AD1107" s="2">
        <v>0</v>
      </c>
      <c r="AE1107" s="2"/>
    </row>
    <row r="1108" spans="1:31" x14ac:dyDescent="0.25">
      <c r="A1108" t="s">
        <v>2804</v>
      </c>
      <c r="B1108" t="s">
        <v>1825</v>
      </c>
      <c r="C1108" t="s">
        <v>5693</v>
      </c>
      <c r="D1108" t="s">
        <v>5694</v>
      </c>
      <c r="E1108" t="s">
        <v>1554</v>
      </c>
      <c r="F1108" t="s">
        <v>5695</v>
      </c>
      <c r="G1108" t="s">
        <v>171</v>
      </c>
      <c r="H1108" t="str">
        <f t="shared" si="18"/>
        <v>VDD</v>
      </c>
      <c r="I1108" t="s">
        <v>1554</v>
      </c>
      <c r="J1108" t="s">
        <v>171</v>
      </c>
      <c r="K1108" t="s">
        <v>171</v>
      </c>
      <c r="M1108">
        <v>60</v>
      </c>
      <c r="N1108" s="2">
        <v>15286</v>
      </c>
      <c r="O1108" s="2">
        <v>0</v>
      </c>
      <c r="P1108" s="2">
        <v>254.76</v>
      </c>
      <c r="Q1108" s="2">
        <v>0</v>
      </c>
      <c r="R1108" s="2">
        <v>3056</v>
      </c>
      <c r="S1108" s="2">
        <v>3821.5</v>
      </c>
      <c r="T1108" s="2">
        <v>15286</v>
      </c>
      <c r="U1108" s="2">
        <v>15286</v>
      </c>
      <c r="V1108" s="2">
        <v>777.04</v>
      </c>
      <c r="W1108" s="2">
        <v>929.84</v>
      </c>
      <c r="X1108" s="2">
        <v>590.42999999999995</v>
      </c>
      <c r="Y1108" s="2">
        <v>0</v>
      </c>
      <c r="Z1108" s="2">
        <v>0</v>
      </c>
      <c r="AA1108" s="2">
        <v>371.93</v>
      </c>
      <c r="AB1108" s="2">
        <v>1139.04</v>
      </c>
      <c r="AC1108" s="2">
        <v>0</v>
      </c>
      <c r="AD1108" s="2">
        <v>0</v>
      </c>
      <c r="AE1108" s="2"/>
    </row>
    <row r="1109" spans="1:31" x14ac:dyDescent="0.25">
      <c r="A1109" t="s">
        <v>2804</v>
      </c>
      <c r="B1109" t="s">
        <v>4467</v>
      </c>
      <c r="C1109" t="s">
        <v>5696</v>
      </c>
      <c r="D1109" t="s">
        <v>5697</v>
      </c>
      <c r="E1109" t="s">
        <v>1564</v>
      </c>
      <c r="F1109" t="s">
        <v>5698</v>
      </c>
      <c r="G1109" t="s">
        <v>198</v>
      </c>
      <c r="H1109" t="str">
        <f t="shared" si="18"/>
        <v>VDD</v>
      </c>
      <c r="I1109" t="s">
        <v>1564</v>
      </c>
      <c r="J1109" t="s">
        <v>198</v>
      </c>
      <c r="K1109" t="s">
        <v>198</v>
      </c>
      <c r="M1109">
        <v>60</v>
      </c>
      <c r="N1109" s="2">
        <v>15286</v>
      </c>
      <c r="O1109" s="2">
        <v>0</v>
      </c>
      <c r="P1109" s="2">
        <v>254.76</v>
      </c>
      <c r="Q1109" s="2">
        <v>880</v>
      </c>
      <c r="R1109" s="2">
        <v>0</v>
      </c>
      <c r="S1109" s="2">
        <v>3821.5</v>
      </c>
      <c r="T1109" s="2">
        <v>15286</v>
      </c>
      <c r="U1109" s="2">
        <v>15286</v>
      </c>
      <c r="V1109" s="2">
        <v>777.04</v>
      </c>
      <c r="W1109" s="2">
        <v>821.04</v>
      </c>
      <c r="X1109" s="2">
        <v>521.35</v>
      </c>
      <c r="Y1109" s="2">
        <v>0</v>
      </c>
      <c r="Z1109" s="2">
        <v>1067.3399999999999</v>
      </c>
      <c r="AA1109" s="2">
        <v>328.41</v>
      </c>
      <c r="AB1109" s="2">
        <v>1005.76</v>
      </c>
      <c r="AC1109" s="2">
        <v>0</v>
      </c>
      <c r="AD1109" s="2">
        <v>328.41</v>
      </c>
      <c r="AE1109" s="2"/>
    </row>
    <row r="1110" spans="1:31" x14ac:dyDescent="0.25">
      <c r="A1110" t="s">
        <v>2804</v>
      </c>
      <c r="B1110" t="s">
        <v>4007</v>
      </c>
      <c r="C1110" t="s">
        <v>1859</v>
      </c>
      <c r="D1110" t="s">
        <v>5699</v>
      </c>
      <c r="E1110" t="s">
        <v>1565</v>
      </c>
      <c r="F1110" t="s">
        <v>5700</v>
      </c>
      <c r="G1110" t="s">
        <v>1566</v>
      </c>
      <c r="H1110" t="str">
        <f t="shared" si="18"/>
        <v>VDD</v>
      </c>
      <c r="I1110" t="s">
        <v>1565</v>
      </c>
      <c r="J1110" t="s">
        <v>1566</v>
      </c>
      <c r="K1110" t="s">
        <v>1566</v>
      </c>
      <c r="M1110">
        <v>60</v>
      </c>
      <c r="N1110" s="2">
        <v>9694</v>
      </c>
      <c r="O1110" s="2">
        <v>0</v>
      </c>
      <c r="P1110" s="2">
        <v>161.56</v>
      </c>
      <c r="Q1110" s="2">
        <v>0</v>
      </c>
      <c r="R1110" s="2">
        <v>0</v>
      </c>
      <c r="S1110" s="2">
        <v>2423.5</v>
      </c>
      <c r="T1110" s="2">
        <v>9694</v>
      </c>
      <c r="U1110" s="2">
        <v>9694</v>
      </c>
      <c r="V1110" s="2">
        <v>492.77</v>
      </c>
      <c r="W1110" s="2">
        <v>492.77</v>
      </c>
      <c r="X1110" s="2">
        <v>312.89999999999998</v>
      </c>
      <c r="Y1110" s="2">
        <v>0</v>
      </c>
      <c r="Z1110" s="2">
        <v>0</v>
      </c>
      <c r="AA1110" s="2">
        <v>197.11</v>
      </c>
      <c r="AB1110" s="2">
        <v>603.63</v>
      </c>
      <c r="AC1110" s="2">
        <v>0</v>
      </c>
      <c r="AD1110" s="2">
        <v>0</v>
      </c>
      <c r="AE1110" s="2"/>
    </row>
    <row r="1111" spans="1:31" x14ac:dyDescent="0.25">
      <c r="A1111" t="s">
        <v>5497</v>
      </c>
      <c r="B1111" t="s">
        <v>5267</v>
      </c>
      <c r="C1111" t="s">
        <v>5701</v>
      </c>
      <c r="D1111" t="s">
        <v>5702</v>
      </c>
      <c r="E1111" t="s">
        <v>1567</v>
      </c>
      <c r="F1111" t="s">
        <v>5703</v>
      </c>
      <c r="G1111" t="s">
        <v>1568</v>
      </c>
      <c r="H1111" t="str">
        <f t="shared" si="18"/>
        <v>VDD</v>
      </c>
      <c r="I1111" t="s">
        <v>1567</v>
      </c>
      <c r="J1111" t="s">
        <v>1568</v>
      </c>
      <c r="K1111" t="s">
        <v>1569</v>
      </c>
      <c r="M1111">
        <v>60</v>
      </c>
      <c r="N1111" s="2">
        <v>16134</v>
      </c>
      <c r="O1111" s="2">
        <v>0</v>
      </c>
      <c r="P1111" s="2">
        <v>268.89999999999998</v>
      </c>
      <c r="Q1111" s="2">
        <v>1760</v>
      </c>
      <c r="R1111" s="2">
        <v>0</v>
      </c>
      <c r="S1111" s="2">
        <v>4033.5</v>
      </c>
      <c r="T1111" s="2">
        <v>16134</v>
      </c>
      <c r="U1111" s="2">
        <v>16134</v>
      </c>
      <c r="V1111" s="2">
        <v>820.15</v>
      </c>
      <c r="W1111" s="2">
        <v>908.15</v>
      </c>
      <c r="X1111" s="2">
        <v>576.66</v>
      </c>
      <c r="Y1111" s="2">
        <v>0</v>
      </c>
      <c r="Z1111" s="2">
        <v>0</v>
      </c>
      <c r="AA1111" s="2">
        <v>363.25</v>
      </c>
      <c r="AB1111" s="2">
        <v>1112.47</v>
      </c>
      <c r="AC1111" s="2">
        <v>0</v>
      </c>
      <c r="AD1111" s="2">
        <v>0</v>
      </c>
      <c r="AE1111" s="2"/>
    </row>
    <row r="1112" spans="1:31" x14ac:dyDescent="0.25">
      <c r="A1112" t="s">
        <v>2804</v>
      </c>
      <c r="B1112" t="s">
        <v>2121</v>
      </c>
      <c r="C1112" t="s">
        <v>4590</v>
      </c>
      <c r="D1112" t="s">
        <v>5704</v>
      </c>
      <c r="E1112" t="s">
        <v>1570</v>
      </c>
      <c r="F1112" t="s">
        <v>5705</v>
      </c>
      <c r="G1112" t="s">
        <v>138</v>
      </c>
      <c r="H1112" t="str">
        <f t="shared" si="18"/>
        <v>VDD</v>
      </c>
      <c r="I1112" t="s">
        <v>1570</v>
      </c>
      <c r="J1112" t="s">
        <v>138</v>
      </c>
      <c r="K1112" t="s">
        <v>138</v>
      </c>
      <c r="M1112">
        <v>60</v>
      </c>
      <c r="N1112" s="2">
        <v>16330</v>
      </c>
      <c r="O1112" s="2">
        <v>0</v>
      </c>
      <c r="P1112" s="2">
        <v>272.16000000000003</v>
      </c>
      <c r="Q1112" s="2">
        <v>440</v>
      </c>
      <c r="R1112" s="2">
        <v>0</v>
      </c>
      <c r="S1112" s="2">
        <v>4082.5</v>
      </c>
      <c r="T1112" s="2">
        <v>16330</v>
      </c>
      <c r="U1112" s="2">
        <v>16330</v>
      </c>
      <c r="V1112" s="2">
        <v>830.1</v>
      </c>
      <c r="W1112" s="2">
        <v>852.1</v>
      </c>
      <c r="X1112" s="2">
        <v>541.08000000000004</v>
      </c>
      <c r="Y1112" s="2">
        <v>0</v>
      </c>
      <c r="Z1112" s="2">
        <v>0</v>
      </c>
      <c r="AA1112" s="2">
        <v>340.84</v>
      </c>
      <c r="AB1112" s="2">
        <v>1043.83</v>
      </c>
      <c r="AC1112" s="2">
        <v>0</v>
      </c>
      <c r="AD1112" s="2">
        <v>0</v>
      </c>
      <c r="AE1112" s="2"/>
    </row>
    <row r="1113" spans="1:31" x14ac:dyDescent="0.25">
      <c r="A1113" t="s">
        <v>2804</v>
      </c>
      <c r="B1113" t="s">
        <v>2121</v>
      </c>
      <c r="C1113" t="s">
        <v>5706</v>
      </c>
      <c r="D1113" t="s">
        <v>5707</v>
      </c>
      <c r="E1113" t="s">
        <v>1571</v>
      </c>
      <c r="F1113" t="s">
        <v>5708</v>
      </c>
      <c r="G1113" t="s">
        <v>186</v>
      </c>
      <c r="H1113" t="str">
        <f t="shared" si="18"/>
        <v>VDD</v>
      </c>
      <c r="I1113" t="s">
        <v>1571</v>
      </c>
      <c r="J1113" t="s">
        <v>186</v>
      </c>
      <c r="K1113" t="s">
        <v>186</v>
      </c>
      <c r="M1113">
        <v>60</v>
      </c>
      <c r="N1113" s="2">
        <v>10480</v>
      </c>
      <c r="O1113" s="2">
        <v>0</v>
      </c>
      <c r="P1113" s="2">
        <v>174.66</v>
      </c>
      <c r="Q1113" s="2">
        <v>440</v>
      </c>
      <c r="R1113" s="2">
        <v>0</v>
      </c>
      <c r="S1113" s="2">
        <v>2620</v>
      </c>
      <c r="T1113" s="2">
        <v>10480</v>
      </c>
      <c r="U1113" s="2">
        <v>10480</v>
      </c>
      <c r="V1113" s="2">
        <v>532.73</v>
      </c>
      <c r="W1113" s="2">
        <v>554.73</v>
      </c>
      <c r="X1113" s="2">
        <v>352.25</v>
      </c>
      <c r="Y1113" s="2">
        <v>0</v>
      </c>
      <c r="Z1113" s="2">
        <v>0</v>
      </c>
      <c r="AA1113" s="2">
        <v>221.89</v>
      </c>
      <c r="AB1113" s="2">
        <v>679.54</v>
      </c>
      <c r="AC1113" s="2">
        <v>0</v>
      </c>
      <c r="AD1113" s="2">
        <v>0</v>
      </c>
      <c r="AE1113" s="2"/>
    </row>
    <row r="1114" spans="1:31" x14ac:dyDescent="0.25">
      <c r="A1114" t="s">
        <v>2804</v>
      </c>
      <c r="B1114" t="s">
        <v>2121</v>
      </c>
      <c r="C1114" t="s">
        <v>5709</v>
      </c>
      <c r="D1114" t="s">
        <v>5710</v>
      </c>
      <c r="E1114" t="s">
        <v>1572</v>
      </c>
      <c r="F1114" t="s">
        <v>5711</v>
      </c>
      <c r="G1114" t="s">
        <v>1573</v>
      </c>
      <c r="H1114" t="str">
        <f t="shared" si="18"/>
        <v>VDD</v>
      </c>
      <c r="I1114" t="s">
        <v>1572</v>
      </c>
      <c r="J1114" t="s">
        <v>1573</v>
      </c>
      <c r="K1114" t="s">
        <v>1573</v>
      </c>
      <c r="M1114">
        <v>60</v>
      </c>
      <c r="N1114" s="2">
        <v>9694</v>
      </c>
      <c r="O1114" s="2">
        <v>0</v>
      </c>
      <c r="P1114" s="2">
        <v>161.56</v>
      </c>
      <c r="Q1114" s="2">
        <v>880</v>
      </c>
      <c r="R1114" s="2">
        <v>0</v>
      </c>
      <c r="S1114" s="2">
        <v>2423.5</v>
      </c>
      <c r="T1114" s="2">
        <v>9694</v>
      </c>
      <c r="U1114" s="2">
        <v>9694</v>
      </c>
      <c r="V1114" s="2">
        <v>492.78</v>
      </c>
      <c r="W1114" s="2">
        <v>536.78</v>
      </c>
      <c r="X1114" s="2">
        <v>340.85</v>
      </c>
      <c r="Y1114" s="2">
        <v>0</v>
      </c>
      <c r="Z1114" s="2">
        <v>0</v>
      </c>
      <c r="AA1114" s="2">
        <v>214.71</v>
      </c>
      <c r="AB1114" s="2">
        <v>657.53</v>
      </c>
      <c r="AC1114" s="2">
        <v>0</v>
      </c>
      <c r="AD1114" s="2">
        <v>0</v>
      </c>
      <c r="AE1114" s="2"/>
    </row>
    <row r="1115" spans="1:31" x14ac:dyDescent="0.25">
      <c r="A1115" t="s">
        <v>2804</v>
      </c>
      <c r="B1115" t="s">
        <v>4346</v>
      </c>
      <c r="C1115" t="s">
        <v>5712</v>
      </c>
      <c r="D1115" t="s">
        <v>5713</v>
      </c>
      <c r="E1115" t="s">
        <v>1574</v>
      </c>
      <c r="F1115" t="s">
        <v>5714</v>
      </c>
      <c r="G1115" t="s">
        <v>551</v>
      </c>
      <c r="H1115" t="str">
        <f t="shared" si="18"/>
        <v>VDD</v>
      </c>
      <c r="I1115" t="s">
        <v>1574</v>
      </c>
      <c r="J1115" t="s">
        <v>551</v>
      </c>
      <c r="K1115" t="s">
        <v>551</v>
      </c>
      <c r="M1115">
        <v>60</v>
      </c>
      <c r="N1115" s="2">
        <v>9694</v>
      </c>
      <c r="O1115" s="2">
        <v>0</v>
      </c>
      <c r="P1115" s="2">
        <v>161.56</v>
      </c>
      <c r="Q1115" s="2">
        <v>1760</v>
      </c>
      <c r="R1115" s="2">
        <v>0</v>
      </c>
      <c r="S1115" s="2">
        <v>2423.5</v>
      </c>
      <c r="T1115" s="2">
        <v>9694</v>
      </c>
      <c r="U1115" s="2">
        <v>9694</v>
      </c>
      <c r="V1115" s="2">
        <v>492.77</v>
      </c>
      <c r="W1115" s="2">
        <v>580.77</v>
      </c>
      <c r="X1115" s="2">
        <v>368.78</v>
      </c>
      <c r="Y1115" s="2">
        <v>0</v>
      </c>
      <c r="Z1115" s="2">
        <v>0</v>
      </c>
      <c r="AA1115" s="2">
        <v>232.31</v>
      </c>
      <c r="AB1115" s="2">
        <v>711.43</v>
      </c>
      <c r="AC1115" s="2">
        <v>0</v>
      </c>
      <c r="AD1115" s="2">
        <v>0</v>
      </c>
      <c r="AE1115" s="2"/>
    </row>
    <row r="1116" spans="1:31" x14ac:dyDescent="0.25">
      <c r="A1116" t="s">
        <v>5619</v>
      </c>
      <c r="B1116" t="s">
        <v>5715</v>
      </c>
      <c r="C1116" t="s">
        <v>2203</v>
      </c>
      <c r="D1116" t="s">
        <v>5716</v>
      </c>
      <c r="E1116" t="s">
        <v>1575</v>
      </c>
      <c r="F1116" t="s">
        <v>5717</v>
      </c>
      <c r="G1116" t="s">
        <v>64</v>
      </c>
      <c r="H1116" t="str">
        <f t="shared" si="18"/>
        <v>VDD</v>
      </c>
      <c r="I1116" t="s">
        <v>1575</v>
      </c>
      <c r="J1116" t="s">
        <v>64</v>
      </c>
      <c r="K1116" t="s">
        <v>64</v>
      </c>
      <c r="M1116">
        <v>60</v>
      </c>
      <c r="N1116" s="2">
        <v>12722</v>
      </c>
      <c r="O1116" s="2">
        <v>0</v>
      </c>
      <c r="P1116" s="2">
        <v>212.03</v>
      </c>
      <c r="Q1116" s="2">
        <v>880</v>
      </c>
      <c r="R1116" s="2">
        <v>0</v>
      </c>
      <c r="S1116" s="2">
        <v>3180.5</v>
      </c>
      <c r="T1116" s="2">
        <v>12722</v>
      </c>
      <c r="U1116" s="2">
        <v>12722</v>
      </c>
      <c r="V1116" s="2">
        <v>646.70000000000005</v>
      </c>
      <c r="W1116" s="2">
        <v>690.7</v>
      </c>
      <c r="X1116" s="2">
        <v>438.59</v>
      </c>
      <c r="Y1116" s="2">
        <v>0</v>
      </c>
      <c r="Z1116" s="2">
        <v>0</v>
      </c>
      <c r="AA1116" s="2">
        <v>276.27999999999997</v>
      </c>
      <c r="AB1116" s="2">
        <v>846.1</v>
      </c>
      <c r="AC1116" s="2">
        <v>0</v>
      </c>
      <c r="AD1116" s="2">
        <v>0</v>
      </c>
      <c r="AE1116" s="2"/>
    </row>
    <row r="1117" spans="1:31" x14ac:dyDescent="0.25">
      <c r="A1117" t="s">
        <v>4346</v>
      </c>
      <c r="B1117" t="s">
        <v>2073</v>
      </c>
      <c r="C1117" t="s">
        <v>5718</v>
      </c>
      <c r="D1117" t="s">
        <v>5719</v>
      </c>
      <c r="E1117" t="s">
        <v>1576</v>
      </c>
      <c r="F1117" t="s">
        <v>5720</v>
      </c>
      <c r="G1117" t="s">
        <v>277</v>
      </c>
      <c r="H1117" t="str">
        <f t="shared" si="18"/>
        <v>VDD</v>
      </c>
      <c r="I1117" t="s">
        <v>1576</v>
      </c>
      <c r="J1117" t="s">
        <v>277</v>
      </c>
      <c r="K1117" t="s">
        <v>277</v>
      </c>
      <c r="M1117">
        <v>60</v>
      </c>
      <c r="N1117" s="2">
        <v>12722</v>
      </c>
      <c r="O1117" s="2">
        <v>0</v>
      </c>
      <c r="P1117" s="2">
        <v>212.03</v>
      </c>
      <c r="Q1117" s="2">
        <v>440</v>
      </c>
      <c r="R1117" s="2">
        <v>2544</v>
      </c>
      <c r="S1117" s="2">
        <v>3180.5</v>
      </c>
      <c r="T1117" s="2">
        <v>12722</v>
      </c>
      <c r="U1117" s="2">
        <v>12722</v>
      </c>
      <c r="V1117" s="2">
        <v>646.70000000000005</v>
      </c>
      <c r="W1117" s="2">
        <v>795.9</v>
      </c>
      <c r="X1117" s="2">
        <v>505.39</v>
      </c>
      <c r="Y1117" s="2">
        <v>0</v>
      </c>
      <c r="Z1117" s="2">
        <v>0</v>
      </c>
      <c r="AA1117" s="2">
        <v>318.36</v>
      </c>
      <c r="AB1117" s="2">
        <v>974.97</v>
      </c>
      <c r="AC1117" s="2">
        <v>0</v>
      </c>
      <c r="AD1117" s="2">
        <v>0</v>
      </c>
      <c r="AE1117" s="2"/>
    </row>
    <row r="1118" spans="1:31" x14ac:dyDescent="0.25">
      <c r="A1118" t="s">
        <v>3105</v>
      </c>
      <c r="B1118" t="s">
        <v>2231</v>
      </c>
      <c r="C1118" t="s">
        <v>3483</v>
      </c>
      <c r="D1118" t="s">
        <v>5721</v>
      </c>
      <c r="E1118" t="s">
        <v>1577</v>
      </c>
      <c r="F1118" t="s">
        <v>5722</v>
      </c>
      <c r="G1118" t="s">
        <v>269</v>
      </c>
      <c r="H1118" t="str">
        <f t="shared" si="18"/>
        <v>VDD</v>
      </c>
      <c r="I1118" t="s">
        <v>1577</v>
      </c>
      <c r="J1118" t="s">
        <v>269</v>
      </c>
      <c r="K1118" t="s">
        <v>269</v>
      </c>
      <c r="M1118">
        <v>60</v>
      </c>
      <c r="N1118" s="2">
        <v>15286</v>
      </c>
      <c r="O1118" s="2">
        <v>0</v>
      </c>
      <c r="P1118" s="2">
        <v>254.76</v>
      </c>
      <c r="Q1118" s="2">
        <v>0</v>
      </c>
      <c r="R1118" s="2">
        <v>0</v>
      </c>
      <c r="S1118" s="2">
        <v>3821.5</v>
      </c>
      <c r="T1118" s="2">
        <v>15286</v>
      </c>
      <c r="U1118" s="2">
        <v>15286</v>
      </c>
      <c r="V1118" s="2">
        <v>777.04</v>
      </c>
      <c r="W1118" s="2">
        <v>777.04</v>
      </c>
      <c r="X1118" s="2">
        <v>493.41</v>
      </c>
      <c r="Y1118" s="2">
        <v>0</v>
      </c>
      <c r="Z1118" s="2">
        <v>0</v>
      </c>
      <c r="AA1118" s="2">
        <v>310.81</v>
      </c>
      <c r="AB1118" s="2">
        <v>951.87</v>
      </c>
      <c r="AC1118" s="2">
        <v>0</v>
      </c>
      <c r="AD1118" s="2">
        <v>0</v>
      </c>
      <c r="AE1118" s="2"/>
    </row>
    <row r="1119" spans="1:31" x14ac:dyDescent="0.25">
      <c r="A1119" t="s">
        <v>5723</v>
      </c>
      <c r="B1119" t="s">
        <v>2631</v>
      </c>
      <c r="C1119" t="s">
        <v>5724</v>
      </c>
      <c r="D1119" t="s">
        <v>5725</v>
      </c>
      <c r="E1119" t="s">
        <v>1578</v>
      </c>
      <c r="F1119" t="s">
        <v>5726</v>
      </c>
      <c r="G1119" t="s">
        <v>1432</v>
      </c>
      <c r="H1119" t="str">
        <f t="shared" si="18"/>
        <v>VDD</v>
      </c>
      <c r="I1119" t="s">
        <v>1578</v>
      </c>
      <c r="J1119" t="s">
        <v>1432</v>
      </c>
      <c r="K1119" t="s">
        <v>1432</v>
      </c>
      <c r="M1119">
        <v>60</v>
      </c>
      <c r="N1119" s="2">
        <v>15286</v>
      </c>
      <c r="O1119" s="2">
        <v>0</v>
      </c>
      <c r="P1119" s="2">
        <v>254.76</v>
      </c>
      <c r="Q1119" s="2">
        <v>1320</v>
      </c>
      <c r="R1119" s="2">
        <v>0</v>
      </c>
      <c r="S1119" s="2">
        <v>3821.5</v>
      </c>
      <c r="T1119" s="2">
        <v>15286</v>
      </c>
      <c r="U1119" s="2">
        <v>15286</v>
      </c>
      <c r="V1119" s="2">
        <v>777.03</v>
      </c>
      <c r="W1119" s="2">
        <v>843.03</v>
      </c>
      <c r="X1119" s="2">
        <v>535.32000000000005</v>
      </c>
      <c r="Y1119" s="2">
        <v>0</v>
      </c>
      <c r="Z1119" s="2">
        <v>0</v>
      </c>
      <c r="AA1119" s="2">
        <v>337.21</v>
      </c>
      <c r="AB1119" s="2">
        <v>1032.7</v>
      </c>
      <c r="AC1119" s="2">
        <v>0</v>
      </c>
      <c r="AD1119" s="2">
        <v>0</v>
      </c>
      <c r="AE1119" s="2"/>
    </row>
    <row r="1120" spans="1:31" x14ac:dyDescent="0.25">
      <c r="A1120" t="s">
        <v>4346</v>
      </c>
      <c r="B1120" t="s">
        <v>2484</v>
      </c>
      <c r="C1120" t="s">
        <v>5727</v>
      </c>
      <c r="D1120" t="s">
        <v>5728</v>
      </c>
      <c r="E1120" t="s">
        <v>1579</v>
      </c>
      <c r="F1120" t="s">
        <v>5729</v>
      </c>
      <c r="G1120" t="s">
        <v>37</v>
      </c>
      <c r="H1120" t="str">
        <f t="shared" si="18"/>
        <v>VDD</v>
      </c>
      <c r="I1120" t="s">
        <v>1579</v>
      </c>
      <c r="J1120" t="s">
        <v>37</v>
      </c>
      <c r="K1120" t="s">
        <v>37</v>
      </c>
      <c r="M1120">
        <v>60</v>
      </c>
      <c r="N1120" s="2">
        <v>15286</v>
      </c>
      <c r="O1120" s="2">
        <v>0</v>
      </c>
      <c r="P1120" s="2">
        <v>254.76</v>
      </c>
      <c r="Q1120" s="2">
        <v>440</v>
      </c>
      <c r="R1120" s="2">
        <v>0</v>
      </c>
      <c r="S1120" s="2">
        <v>3821.5</v>
      </c>
      <c r="T1120" s="2">
        <v>15286</v>
      </c>
      <c r="U1120" s="2">
        <v>15286</v>
      </c>
      <c r="V1120" s="2">
        <v>777.04</v>
      </c>
      <c r="W1120" s="2">
        <v>799.04</v>
      </c>
      <c r="X1120" s="2">
        <v>507.39</v>
      </c>
      <c r="Y1120" s="2">
        <v>0</v>
      </c>
      <c r="Z1120" s="2">
        <v>0</v>
      </c>
      <c r="AA1120" s="2">
        <v>319.61</v>
      </c>
      <c r="AB1120" s="2">
        <v>978.8</v>
      </c>
      <c r="AC1120" s="2">
        <v>0</v>
      </c>
      <c r="AD1120" s="2">
        <v>0</v>
      </c>
      <c r="AE1120" s="2"/>
    </row>
    <row r="1121" spans="1:31" x14ac:dyDescent="0.25">
      <c r="A1121" t="s">
        <v>4346</v>
      </c>
      <c r="B1121" t="s">
        <v>2631</v>
      </c>
      <c r="C1121" t="s">
        <v>3754</v>
      </c>
      <c r="D1121" t="s">
        <v>5730</v>
      </c>
      <c r="E1121" t="s">
        <v>1580</v>
      </c>
      <c r="F1121" t="s">
        <v>5731</v>
      </c>
      <c r="G1121" t="s">
        <v>234</v>
      </c>
      <c r="H1121" t="str">
        <f t="shared" si="18"/>
        <v>VDD</v>
      </c>
      <c r="I1121" t="s">
        <v>1580</v>
      </c>
      <c r="J1121" t="s">
        <v>234</v>
      </c>
      <c r="K1121" t="s">
        <v>1012</v>
      </c>
      <c r="M1121">
        <v>60</v>
      </c>
      <c r="N1121" s="2">
        <v>9694</v>
      </c>
      <c r="O1121" s="2">
        <v>0</v>
      </c>
      <c r="P1121" s="2">
        <v>161.56</v>
      </c>
      <c r="Q1121" s="2">
        <v>880</v>
      </c>
      <c r="R1121" s="2">
        <v>0</v>
      </c>
      <c r="S1121" s="2">
        <v>2423.5</v>
      </c>
      <c r="T1121" s="2">
        <v>9694</v>
      </c>
      <c r="U1121" s="2">
        <v>9694</v>
      </c>
      <c r="V1121" s="2">
        <v>492.78</v>
      </c>
      <c r="W1121" s="2">
        <v>536.78</v>
      </c>
      <c r="X1121" s="2">
        <v>340.85</v>
      </c>
      <c r="Y1121" s="2">
        <v>0</v>
      </c>
      <c r="Z1121" s="2">
        <v>0</v>
      </c>
      <c r="AA1121" s="2">
        <v>214.71</v>
      </c>
      <c r="AB1121" s="2">
        <v>657.53</v>
      </c>
      <c r="AC1121" s="2">
        <v>0</v>
      </c>
      <c r="AD1121" s="2">
        <v>0</v>
      </c>
      <c r="AE1121" s="2"/>
    </row>
    <row r="1122" spans="1:31" x14ac:dyDescent="0.25">
      <c r="A1122" t="s">
        <v>4346</v>
      </c>
      <c r="B1122" t="s">
        <v>3637</v>
      </c>
      <c r="C1122" t="s">
        <v>5732</v>
      </c>
      <c r="D1122" t="s">
        <v>5733</v>
      </c>
      <c r="E1122" t="s">
        <v>1581</v>
      </c>
      <c r="F1122" t="s">
        <v>5734</v>
      </c>
      <c r="G1122" t="s">
        <v>1582</v>
      </c>
      <c r="H1122" t="str">
        <f t="shared" si="18"/>
        <v>VDD</v>
      </c>
      <c r="I1122" t="s">
        <v>1581</v>
      </c>
      <c r="J1122" t="s">
        <v>1582</v>
      </c>
      <c r="K1122" t="s">
        <v>1582</v>
      </c>
      <c r="M1122">
        <v>60</v>
      </c>
      <c r="N1122" s="2">
        <v>9694</v>
      </c>
      <c r="O1122" s="2">
        <v>0</v>
      </c>
      <c r="P1122" s="2">
        <v>161.56</v>
      </c>
      <c r="Q1122" s="2">
        <v>880</v>
      </c>
      <c r="R1122" s="2">
        <v>0</v>
      </c>
      <c r="S1122" s="2">
        <v>2423.5</v>
      </c>
      <c r="T1122" s="2">
        <v>9694</v>
      </c>
      <c r="U1122" s="2">
        <v>9694</v>
      </c>
      <c r="V1122" s="2">
        <v>492.78</v>
      </c>
      <c r="W1122" s="2">
        <v>536.78</v>
      </c>
      <c r="X1122" s="2">
        <v>340.85</v>
      </c>
      <c r="Y1122" s="2">
        <v>0</v>
      </c>
      <c r="Z1122" s="2">
        <v>0</v>
      </c>
      <c r="AA1122" s="2">
        <v>214.71</v>
      </c>
      <c r="AB1122" s="2">
        <v>657.53</v>
      </c>
      <c r="AC1122" s="2">
        <v>0</v>
      </c>
      <c r="AD1122" s="2">
        <v>0</v>
      </c>
      <c r="AE1122" s="2"/>
    </row>
    <row r="1123" spans="1:31" x14ac:dyDescent="0.25">
      <c r="A1123" t="s">
        <v>5736</v>
      </c>
      <c r="B1123" t="s">
        <v>2079</v>
      </c>
      <c r="C1123" t="s">
        <v>5737</v>
      </c>
      <c r="D1123" t="s">
        <v>5738</v>
      </c>
      <c r="E1123" t="s">
        <v>1583</v>
      </c>
      <c r="F1123" t="s">
        <v>5739</v>
      </c>
      <c r="G1123" t="s">
        <v>64</v>
      </c>
      <c r="H1123" t="str">
        <f t="shared" ref="H1123:H1180" si="19">IF(E1123=I1123,"VDD","FAL")</f>
        <v>VDD</v>
      </c>
      <c r="I1123" t="s">
        <v>1583</v>
      </c>
      <c r="J1123" t="s">
        <v>64</v>
      </c>
      <c r="K1123" t="s">
        <v>64</v>
      </c>
      <c r="M1123">
        <v>60</v>
      </c>
      <c r="N1123" s="2">
        <v>12722</v>
      </c>
      <c r="O1123" s="2">
        <v>0</v>
      </c>
      <c r="P1123" s="2">
        <v>212.03</v>
      </c>
      <c r="Q1123" s="2">
        <v>880</v>
      </c>
      <c r="R1123" s="2">
        <v>0</v>
      </c>
      <c r="S1123" s="2">
        <v>3180.5</v>
      </c>
      <c r="T1123" s="2">
        <v>12722</v>
      </c>
      <c r="U1123" s="2">
        <v>12722</v>
      </c>
      <c r="V1123" s="2">
        <v>646.69000000000005</v>
      </c>
      <c r="W1123" s="2">
        <v>690.69</v>
      </c>
      <c r="X1123" s="2">
        <v>438.58</v>
      </c>
      <c r="Y1123" s="2">
        <v>0</v>
      </c>
      <c r="Z1123" s="2">
        <v>0</v>
      </c>
      <c r="AA1123" s="2">
        <v>276.27999999999997</v>
      </c>
      <c r="AB1123" s="2">
        <v>846.1</v>
      </c>
      <c r="AC1123" s="2">
        <v>0</v>
      </c>
      <c r="AD1123" s="2">
        <v>0</v>
      </c>
      <c r="AE1123" s="2"/>
    </row>
    <row r="1124" spans="1:31" x14ac:dyDescent="0.25">
      <c r="A1124" t="s">
        <v>2811</v>
      </c>
      <c r="B1124" t="s">
        <v>2079</v>
      </c>
      <c r="C1124" t="s">
        <v>5740</v>
      </c>
      <c r="D1124" t="s">
        <v>5741</v>
      </c>
      <c r="E1124" t="s">
        <v>1584</v>
      </c>
      <c r="F1124" t="s">
        <v>5742</v>
      </c>
      <c r="G1124" t="s">
        <v>1585</v>
      </c>
      <c r="H1124" t="str">
        <f t="shared" si="19"/>
        <v>VDD</v>
      </c>
      <c r="I1124" t="s">
        <v>1584</v>
      </c>
      <c r="J1124" t="s">
        <v>1585</v>
      </c>
      <c r="K1124" t="s">
        <v>1585</v>
      </c>
      <c r="M1124">
        <v>60</v>
      </c>
      <c r="N1124" s="2">
        <v>16820</v>
      </c>
      <c r="O1124" s="2">
        <v>0</v>
      </c>
      <c r="P1124" s="2">
        <v>280.33</v>
      </c>
      <c r="Q1124" s="2">
        <v>2500</v>
      </c>
      <c r="R1124" s="2">
        <v>0</v>
      </c>
      <c r="S1124" s="2">
        <v>4205</v>
      </c>
      <c r="T1124" s="2">
        <v>16820</v>
      </c>
      <c r="U1124" s="2">
        <v>16820</v>
      </c>
      <c r="V1124" s="2">
        <v>855.01</v>
      </c>
      <c r="W1124" s="2">
        <v>980.01</v>
      </c>
      <c r="X1124" s="2">
        <v>622.29999999999995</v>
      </c>
      <c r="Y1124" s="2">
        <v>0</v>
      </c>
      <c r="Z1124" s="2">
        <v>0</v>
      </c>
      <c r="AA1124" s="2">
        <v>392</v>
      </c>
      <c r="AB1124" s="2">
        <v>1200.52</v>
      </c>
      <c r="AC1124" s="2">
        <v>0</v>
      </c>
      <c r="AD1124" s="2">
        <v>0</v>
      </c>
      <c r="AE1124" s="2"/>
    </row>
    <row r="1125" spans="1:31" x14ac:dyDescent="0.25">
      <c r="A1125" t="s">
        <v>2811</v>
      </c>
      <c r="B1125" t="s">
        <v>2019</v>
      </c>
      <c r="C1125" t="s">
        <v>5743</v>
      </c>
      <c r="D1125" t="s">
        <v>5744</v>
      </c>
      <c r="E1125" t="s">
        <v>1586</v>
      </c>
      <c r="F1125" t="s">
        <v>5745</v>
      </c>
      <c r="G1125" t="s">
        <v>153</v>
      </c>
      <c r="H1125" t="str">
        <f t="shared" si="19"/>
        <v>VDD</v>
      </c>
      <c r="I1125" t="s">
        <v>1586</v>
      </c>
      <c r="J1125" t="s">
        <v>153</v>
      </c>
      <c r="K1125" t="s">
        <v>153</v>
      </c>
      <c r="M1125">
        <v>60</v>
      </c>
      <c r="N1125" s="2">
        <v>11878</v>
      </c>
      <c r="O1125" s="2">
        <v>0</v>
      </c>
      <c r="P1125" s="2">
        <v>197.96</v>
      </c>
      <c r="Q1125" s="2">
        <v>880</v>
      </c>
      <c r="R1125" s="2">
        <v>0</v>
      </c>
      <c r="S1125" s="2">
        <v>2969.5</v>
      </c>
      <c r="T1125" s="2">
        <v>11878</v>
      </c>
      <c r="U1125" s="2">
        <v>11878</v>
      </c>
      <c r="V1125" s="2">
        <v>603.79999999999995</v>
      </c>
      <c r="W1125" s="2">
        <v>647.79999999999995</v>
      </c>
      <c r="X1125" s="2">
        <v>411.35</v>
      </c>
      <c r="Y1125" s="2">
        <v>0</v>
      </c>
      <c r="Z1125" s="2">
        <v>0</v>
      </c>
      <c r="AA1125" s="2">
        <v>259.11</v>
      </c>
      <c r="AB1125" s="2">
        <v>793.55</v>
      </c>
      <c r="AC1125" s="2">
        <v>0</v>
      </c>
      <c r="AD1125" s="2">
        <v>0</v>
      </c>
      <c r="AE1125" s="2"/>
    </row>
    <row r="1126" spans="1:31" x14ac:dyDescent="0.25">
      <c r="A1126" t="s">
        <v>1912</v>
      </c>
      <c r="B1126" t="s">
        <v>5746</v>
      </c>
      <c r="C1126" t="s">
        <v>5747</v>
      </c>
      <c r="D1126" t="s">
        <v>5748</v>
      </c>
      <c r="E1126" t="s">
        <v>1587</v>
      </c>
      <c r="F1126" t="s">
        <v>5749</v>
      </c>
      <c r="G1126" t="s">
        <v>1588</v>
      </c>
      <c r="H1126" t="str">
        <f t="shared" si="19"/>
        <v>VDD</v>
      </c>
      <c r="I1126" t="s">
        <v>1587</v>
      </c>
      <c r="J1126" t="s">
        <v>1588</v>
      </c>
      <c r="K1126" t="s">
        <v>1588</v>
      </c>
      <c r="M1126">
        <v>60</v>
      </c>
      <c r="N1126" s="2">
        <v>14366</v>
      </c>
      <c r="O1126" s="2">
        <v>0</v>
      </c>
      <c r="P1126" s="2">
        <v>239.43</v>
      </c>
      <c r="Q1126" s="2">
        <v>2500</v>
      </c>
      <c r="R1126" s="2">
        <v>0</v>
      </c>
      <c r="S1126" s="2">
        <v>3591.5</v>
      </c>
      <c r="T1126" s="2">
        <v>14366</v>
      </c>
      <c r="U1126" s="2">
        <v>14366</v>
      </c>
      <c r="V1126" s="2">
        <v>730.27</v>
      </c>
      <c r="W1126" s="2">
        <v>855.27</v>
      </c>
      <c r="X1126" s="2">
        <v>543.08000000000004</v>
      </c>
      <c r="Y1126" s="2">
        <v>0</v>
      </c>
      <c r="Z1126" s="2">
        <v>0</v>
      </c>
      <c r="AA1126" s="2">
        <v>342.1</v>
      </c>
      <c r="AB1126" s="2">
        <v>1047.7</v>
      </c>
      <c r="AC1126" s="2">
        <v>0</v>
      </c>
      <c r="AD1126" s="2">
        <v>0</v>
      </c>
      <c r="AE1126" s="2"/>
    </row>
    <row r="1127" spans="1:31" x14ac:dyDescent="0.25">
      <c r="A1127" t="s">
        <v>5750</v>
      </c>
      <c r="B1127" t="s">
        <v>5751</v>
      </c>
      <c r="C1127" t="s">
        <v>5226</v>
      </c>
      <c r="D1127" t="s">
        <v>5752</v>
      </c>
      <c r="E1127" t="s">
        <v>1589</v>
      </c>
      <c r="F1127" t="s">
        <v>5753</v>
      </c>
      <c r="G1127" t="s">
        <v>1590</v>
      </c>
      <c r="H1127" t="str">
        <f t="shared" si="19"/>
        <v>VDD</v>
      </c>
      <c r="I1127" t="s">
        <v>1589</v>
      </c>
      <c r="J1127" t="s">
        <v>1590</v>
      </c>
      <c r="K1127" t="s">
        <v>1590</v>
      </c>
      <c r="M1127">
        <v>60</v>
      </c>
      <c r="N1127" s="2">
        <v>15286</v>
      </c>
      <c r="O1127" s="2">
        <v>0</v>
      </c>
      <c r="P1127" s="2">
        <v>254.76</v>
      </c>
      <c r="Q1127" s="2">
        <v>440</v>
      </c>
      <c r="R1127" s="2">
        <v>0</v>
      </c>
      <c r="S1127" s="2">
        <v>3821.5</v>
      </c>
      <c r="T1127" s="2">
        <v>15286</v>
      </c>
      <c r="U1127" s="2">
        <v>15286</v>
      </c>
      <c r="V1127" s="2">
        <v>777.04</v>
      </c>
      <c r="W1127" s="2">
        <v>799.04</v>
      </c>
      <c r="X1127" s="2">
        <v>507.39</v>
      </c>
      <c r="Y1127" s="2">
        <v>0</v>
      </c>
      <c r="Z1127" s="2">
        <v>0</v>
      </c>
      <c r="AA1127" s="2">
        <v>319.61</v>
      </c>
      <c r="AB1127" s="2">
        <v>978.8</v>
      </c>
      <c r="AC1127" s="2">
        <v>0</v>
      </c>
      <c r="AD1127" s="2">
        <v>0</v>
      </c>
      <c r="AE1127" s="2"/>
    </row>
    <row r="1128" spans="1:31" x14ac:dyDescent="0.25">
      <c r="A1128" t="s">
        <v>2811</v>
      </c>
      <c r="B1128" t="s">
        <v>2267</v>
      </c>
      <c r="C1128" t="s">
        <v>5754</v>
      </c>
      <c r="D1128" t="s">
        <v>5755</v>
      </c>
      <c r="E1128" t="s">
        <v>1591</v>
      </c>
      <c r="F1128" t="s">
        <v>5756</v>
      </c>
      <c r="G1128" t="s">
        <v>1592</v>
      </c>
      <c r="H1128" t="str">
        <f t="shared" si="19"/>
        <v>VDD</v>
      </c>
      <c r="I1128" t="s">
        <v>1591</v>
      </c>
      <c r="J1128" t="s">
        <v>1592</v>
      </c>
      <c r="K1128" t="s">
        <v>1592</v>
      </c>
      <c r="M1128">
        <v>60</v>
      </c>
      <c r="N1128" s="2">
        <v>9694</v>
      </c>
      <c r="O1128" s="2">
        <v>0</v>
      </c>
      <c r="P1128" s="2">
        <v>161.56</v>
      </c>
      <c r="Q1128" s="2">
        <v>880</v>
      </c>
      <c r="R1128" s="2">
        <v>0</v>
      </c>
      <c r="S1128" s="2">
        <v>2423.5</v>
      </c>
      <c r="T1128" s="2">
        <v>9694</v>
      </c>
      <c r="U1128" s="2">
        <v>9694</v>
      </c>
      <c r="V1128" s="2">
        <v>492.78</v>
      </c>
      <c r="W1128" s="2">
        <v>536.78</v>
      </c>
      <c r="X1128" s="2">
        <v>340.85</v>
      </c>
      <c r="Y1128" s="2">
        <v>0</v>
      </c>
      <c r="Z1128" s="2">
        <v>0</v>
      </c>
      <c r="AA1128" s="2">
        <v>214.71</v>
      </c>
      <c r="AB1128" s="2">
        <v>657.53</v>
      </c>
      <c r="AC1128" s="2">
        <v>0</v>
      </c>
      <c r="AD1128" s="2">
        <v>0</v>
      </c>
      <c r="AE1128" s="2"/>
    </row>
    <row r="1129" spans="1:31" x14ac:dyDescent="0.25">
      <c r="A1129" t="s">
        <v>5757</v>
      </c>
      <c r="B1129" t="s">
        <v>1952</v>
      </c>
      <c r="C1129" t="s">
        <v>5758</v>
      </c>
      <c r="D1129" t="s">
        <v>5759</v>
      </c>
      <c r="E1129" t="s">
        <v>1593</v>
      </c>
      <c r="F1129" t="s">
        <v>5760</v>
      </c>
      <c r="G1129" t="s">
        <v>64</v>
      </c>
      <c r="H1129" t="str">
        <f t="shared" si="19"/>
        <v>VDD</v>
      </c>
      <c r="I1129" t="s">
        <v>1593</v>
      </c>
      <c r="J1129" t="s">
        <v>64</v>
      </c>
      <c r="K1129" t="s">
        <v>64</v>
      </c>
      <c r="M1129">
        <v>60</v>
      </c>
      <c r="N1129" s="2">
        <v>12722</v>
      </c>
      <c r="O1129" s="2">
        <v>0</v>
      </c>
      <c r="P1129" s="2">
        <v>212.03</v>
      </c>
      <c r="Q1129" s="2">
        <v>880</v>
      </c>
      <c r="R1129" s="2">
        <v>0</v>
      </c>
      <c r="S1129" s="2">
        <v>3180.5</v>
      </c>
      <c r="T1129" s="2">
        <v>12722</v>
      </c>
      <c r="U1129" s="2">
        <v>12722</v>
      </c>
      <c r="V1129" s="2">
        <v>646.70000000000005</v>
      </c>
      <c r="W1129" s="2">
        <v>690.7</v>
      </c>
      <c r="X1129" s="2">
        <v>438.59</v>
      </c>
      <c r="Y1129" s="2">
        <v>0</v>
      </c>
      <c r="Z1129" s="2">
        <v>0</v>
      </c>
      <c r="AA1129" s="2">
        <v>276.27999999999997</v>
      </c>
      <c r="AB1129" s="2">
        <v>846.1</v>
      </c>
      <c r="AC1129" s="2">
        <v>0</v>
      </c>
      <c r="AD1129" s="2">
        <v>0</v>
      </c>
      <c r="AE1129" s="2"/>
    </row>
    <row r="1130" spans="1:31" x14ac:dyDescent="0.25">
      <c r="A1130" t="s">
        <v>4346</v>
      </c>
      <c r="B1130" t="s">
        <v>2277</v>
      </c>
      <c r="C1130" t="s">
        <v>5761</v>
      </c>
      <c r="D1130" t="s">
        <v>5762</v>
      </c>
      <c r="E1130" t="s">
        <v>1594</v>
      </c>
      <c r="F1130" t="s">
        <v>5763</v>
      </c>
      <c r="G1130" t="s">
        <v>124</v>
      </c>
      <c r="H1130" t="str">
        <f t="shared" si="19"/>
        <v>VDD</v>
      </c>
      <c r="I1130" t="s">
        <v>1594</v>
      </c>
      <c r="J1130" t="s">
        <v>124</v>
      </c>
      <c r="K1130" t="s">
        <v>124</v>
      </c>
      <c r="M1130">
        <v>60</v>
      </c>
      <c r="N1130" s="2">
        <v>15286</v>
      </c>
      <c r="O1130" s="2">
        <v>0</v>
      </c>
      <c r="P1130" s="2">
        <v>254.76</v>
      </c>
      <c r="Q1130" s="2">
        <v>0</v>
      </c>
      <c r="R1130" s="2">
        <v>3056</v>
      </c>
      <c r="S1130" s="2">
        <v>3821.5</v>
      </c>
      <c r="T1130" s="2">
        <v>15286</v>
      </c>
      <c r="U1130" s="2">
        <v>15286</v>
      </c>
      <c r="V1130" s="2">
        <v>777.04</v>
      </c>
      <c r="W1130" s="2">
        <v>929.84</v>
      </c>
      <c r="X1130" s="2">
        <v>590.42999999999995</v>
      </c>
      <c r="Y1130" s="2">
        <v>0</v>
      </c>
      <c r="Z1130" s="2">
        <v>0</v>
      </c>
      <c r="AA1130" s="2">
        <v>371.93</v>
      </c>
      <c r="AB1130" s="2">
        <v>1139.04</v>
      </c>
      <c r="AC1130" s="2">
        <v>0</v>
      </c>
      <c r="AD1130" s="2">
        <v>0</v>
      </c>
      <c r="AE1130" s="2"/>
    </row>
    <row r="1131" spans="1:31" x14ac:dyDescent="0.25">
      <c r="A1131" t="s">
        <v>4346</v>
      </c>
      <c r="B1131" t="s">
        <v>3281</v>
      </c>
      <c r="C1131" t="s">
        <v>5764</v>
      </c>
      <c r="D1131" t="s">
        <v>5765</v>
      </c>
      <c r="E1131" t="s">
        <v>1595</v>
      </c>
      <c r="F1131" t="s">
        <v>5766</v>
      </c>
      <c r="G1131" t="s">
        <v>37</v>
      </c>
      <c r="H1131" t="str">
        <f t="shared" si="19"/>
        <v>VDD</v>
      </c>
      <c r="I1131" t="s">
        <v>1595</v>
      </c>
      <c r="J1131" t="s">
        <v>37</v>
      </c>
      <c r="K1131" t="s">
        <v>37</v>
      </c>
      <c r="M1131">
        <v>60</v>
      </c>
      <c r="N1131" s="2">
        <v>11516</v>
      </c>
      <c r="O1131" s="2">
        <v>0</v>
      </c>
      <c r="P1131" s="2">
        <v>191.93</v>
      </c>
      <c r="Q1131" s="2">
        <v>440</v>
      </c>
      <c r="R1131" s="2">
        <v>0</v>
      </c>
      <c r="S1131" s="2">
        <v>2879</v>
      </c>
      <c r="T1131" s="2">
        <v>11516</v>
      </c>
      <c r="U1131" s="2">
        <v>11516</v>
      </c>
      <c r="V1131" s="2">
        <v>585.39</v>
      </c>
      <c r="W1131" s="2">
        <v>607.39</v>
      </c>
      <c r="X1131" s="2">
        <v>385.69</v>
      </c>
      <c r="Y1131" s="2">
        <v>0</v>
      </c>
      <c r="Z1131" s="2">
        <v>0</v>
      </c>
      <c r="AA1131" s="2">
        <v>242.95</v>
      </c>
      <c r="AB1131" s="2">
        <v>744.06</v>
      </c>
      <c r="AC1131" s="2">
        <v>0</v>
      </c>
      <c r="AD1131" s="2">
        <v>0</v>
      </c>
      <c r="AE1131" s="2"/>
    </row>
    <row r="1132" spans="1:31" x14ac:dyDescent="0.25">
      <c r="A1132" t="s">
        <v>2811</v>
      </c>
      <c r="B1132" t="s">
        <v>4589</v>
      </c>
      <c r="C1132" t="s">
        <v>5767</v>
      </c>
      <c r="D1132" t="s">
        <v>5768</v>
      </c>
      <c r="E1132" t="s">
        <v>1596</v>
      </c>
      <c r="F1132" t="s">
        <v>5769</v>
      </c>
      <c r="G1132" t="s">
        <v>73</v>
      </c>
      <c r="H1132" t="str">
        <f t="shared" si="19"/>
        <v>VDD</v>
      </c>
      <c r="I1132" t="s">
        <v>1596</v>
      </c>
      <c r="J1132" t="s">
        <v>73</v>
      </c>
      <c r="K1132" t="s">
        <v>73</v>
      </c>
      <c r="M1132">
        <v>60</v>
      </c>
      <c r="N1132" s="2">
        <v>15286</v>
      </c>
      <c r="O1132" s="2">
        <v>0</v>
      </c>
      <c r="P1132" s="2">
        <v>254.76</v>
      </c>
      <c r="Q1132" s="2">
        <v>0</v>
      </c>
      <c r="R1132" s="2">
        <v>3056</v>
      </c>
      <c r="S1132" s="2">
        <v>3821.5</v>
      </c>
      <c r="T1132" s="2">
        <v>15286</v>
      </c>
      <c r="U1132" s="2">
        <v>15286</v>
      </c>
      <c r="V1132" s="2">
        <v>777.04</v>
      </c>
      <c r="W1132" s="2">
        <v>929.84</v>
      </c>
      <c r="X1132" s="2">
        <v>590.42999999999995</v>
      </c>
      <c r="Y1132" s="2">
        <v>0</v>
      </c>
      <c r="Z1132" s="2">
        <v>0</v>
      </c>
      <c r="AA1132" s="2">
        <v>371.93</v>
      </c>
      <c r="AB1132" s="2">
        <v>1139.04</v>
      </c>
      <c r="AC1132" s="2">
        <v>0</v>
      </c>
      <c r="AD1132" s="2">
        <v>0</v>
      </c>
      <c r="AE1132" s="2"/>
    </row>
    <row r="1133" spans="1:31" x14ac:dyDescent="0.25">
      <c r="A1133" t="s">
        <v>5735</v>
      </c>
      <c r="B1133" t="s">
        <v>5770</v>
      </c>
      <c r="C1133" t="s">
        <v>5771</v>
      </c>
      <c r="D1133" t="s">
        <v>5772</v>
      </c>
      <c r="E1133" t="s">
        <v>1597</v>
      </c>
      <c r="F1133" t="s">
        <v>5773</v>
      </c>
      <c r="G1133" t="s">
        <v>73</v>
      </c>
      <c r="H1133" t="str">
        <f t="shared" si="19"/>
        <v>VDD</v>
      </c>
      <c r="I1133" t="s">
        <v>1597</v>
      </c>
      <c r="J1133" t="s">
        <v>73</v>
      </c>
      <c r="K1133" t="s">
        <v>73</v>
      </c>
      <c r="M1133">
        <v>60</v>
      </c>
      <c r="N1133" s="2">
        <v>15286</v>
      </c>
      <c r="O1133" s="2">
        <v>0</v>
      </c>
      <c r="P1133" s="2">
        <v>254.76</v>
      </c>
      <c r="Q1133" s="2">
        <v>0</v>
      </c>
      <c r="R1133" s="2">
        <v>3056</v>
      </c>
      <c r="S1133" s="2">
        <v>3821.5</v>
      </c>
      <c r="T1133" s="2">
        <v>15286</v>
      </c>
      <c r="U1133" s="2">
        <v>15286</v>
      </c>
      <c r="V1133" s="2">
        <v>777.04</v>
      </c>
      <c r="W1133" s="2">
        <v>929.84</v>
      </c>
      <c r="X1133" s="2">
        <v>590.42999999999995</v>
      </c>
      <c r="Y1133" s="2">
        <v>0</v>
      </c>
      <c r="Z1133" s="2">
        <v>0</v>
      </c>
      <c r="AA1133" s="2">
        <v>371.93</v>
      </c>
      <c r="AB1133" s="2">
        <v>1139.04</v>
      </c>
      <c r="AC1133" s="2">
        <v>0</v>
      </c>
      <c r="AD1133" s="2">
        <v>0</v>
      </c>
      <c r="AE1133" s="2"/>
    </row>
    <row r="1134" spans="1:31" x14ac:dyDescent="0.25">
      <c r="A1134" t="s">
        <v>2811</v>
      </c>
      <c r="B1134" t="s">
        <v>4223</v>
      </c>
      <c r="C1134" t="s">
        <v>2430</v>
      </c>
      <c r="D1134" t="s">
        <v>5774</v>
      </c>
      <c r="E1134" t="s">
        <v>1598</v>
      </c>
      <c r="F1134" t="s">
        <v>5775</v>
      </c>
      <c r="G1134" t="s">
        <v>99</v>
      </c>
      <c r="H1134" t="str">
        <f t="shared" si="19"/>
        <v>VDD</v>
      </c>
      <c r="I1134" t="s">
        <v>1598</v>
      </c>
      <c r="J1134" t="s">
        <v>99</v>
      </c>
      <c r="K1134" t="s">
        <v>99</v>
      </c>
      <c r="M1134">
        <v>60</v>
      </c>
      <c r="N1134" s="2">
        <v>9694</v>
      </c>
      <c r="O1134" s="2">
        <v>0</v>
      </c>
      <c r="P1134" s="2">
        <v>161.56</v>
      </c>
      <c r="Q1134" s="2">
        <v>880</v>
      </c>
      <c r="R1134" s="2">
        <v>0</v>
      </c>
      <c r="S1134" s="2">
        <v>2423.5</v>
      </c>
      <c r="T1134" s="2">
        <v>9694</v>
      </c>
      <c r="U1134" s="2">
        <v>9694</v>
      </c>
      <c r="V1134" s="2">
        <v>492.77</v>
      </c>
      <c r="W1134" s="2">
        <v>536.77</v>
      </c>
      <c r="X1134" s="2">
        <v>340.85</v>
      </c>
      <c r="Y1134" s="2">
        <v>0</v>
      </c>
      <c r="Z1134" s="2">
        <v>0</v>
      </c>
      <c r="AA1134" s="2">
        <v>214.71</v>
      </c>
      <c r="AB1134" s="2">
        <v>657.53</v>
      </c>
      <c r="AC1134" s="2">
        <v>0</v>
      </c>
      <c r="AD1134" s="2">
        <v>0</v>
      </c>
      <c r="AE1134" s="2"/>
    </row>
    <row r="1135" spans="1:31" x14ac:dyDescent="0.25">
      <c r="A1135" t="s">
        <v>4346</v>
      </c>
      <c r="B1135" t="s">
        <v>1901</v>
      </c>
      <c r="C1135" t="s">
        <v>5680</v>
      </c>
      <c r="D1135" t="s">
        <v>5776</v>
      </c>
      <c r="E1135" t="s">
        <v>1599</v>
      </c>
      <c r="F1135" t="s">
        <v>5777</v>
      </c>
      <c r="G1135" t="s">
        <v>1012</v>
      </c>
      <c r="H1135" t="str">
        <f t="shared" si="19"/>
        <v>VDD</v>
      </c>
      <c r="I1135" t="s">
        <v>1599</v>
      </c>
      <c r="J1135" t="s">
        <v>1012</v>
      </c>
      <c r="K1135" t="s">
        <v>1012</v>
      </c>
      <c r="M1135">
        <v>60</v>
      </c>
      <c r="N1135" s="2">
        <v>12722</v>
      </c>
      <c r="O1135" s="2">
        <v>0</v>
      </c>
      <c r="P1135" s="2">
        <v>212.03</v>
      </c>
      <c r="Q1135" s="2">
        <v>880</v>
      </c>
      <c r="R1135" s="2">
        <v>0</v>
      </c>
      <c r="S1135" s="2">
        <v>3180.5</v>
      </c>
      <c r="T1135" s="2">
        <v>12722</v>
      </c>
      <c r="U1135" s="2">
        <v>12722</v>
      </c>
      <c r="V1135" s="2">
        <v>646.70000000000005</v>
      </c>
      <c r="W1135" s="2">
        <v>690.7</v>
      </c>
      <c r="X1135" s="2">
        <v>438.59</v>
      </c>
      <c r="Y1135" s="2">
        <v>0</v>
      </c>
      <c r="Z1135" s="2">
        <v>0</v>
      </c>
      <c r="AA1135" s="2">
        <v>276.27999999999997</v>
      </c>
      <c r="AB1135" s="2">
        <v>846.1</v>
      </c>
      <c r="AC1135" s="2">
        <v>0</v>
      </c>
      <c r="AD1135" s="2">
        <v>0</v>
      </c>
      <c r="AE1135" s="2"/>
    </row>
    <row r="1136" spans="1:31" x14ac:dyDescent="0.25">
      <c r="A1136" t="s">
        <v>2811</v>
      </c>
      <c r="B1136" t="s">
        <v>4684</v>
      </c>
      <c r="C1136" t="s">
        <v>5778</v>
      </c>
      <c r="D1136" t="s">
        <v>5779</v>
      </c>
      <c r="E1136" t="s">
        <v>1600</v>
      </c>
      <c r="F1136" t="s">
        <v>5780</v>
      </c>
      <c r="G1136" t="s">
        <v>1601</v>
      </c>
      <c r="H1136" t="str">
        <f t="shared" si="19"/>
        <v>VDD</v>
      </c>
      <c r="I1136" t="s">
        <v>1600</v>
      </c>
      <c r="J1136" t="s">
        <v>1601</v>
      </c>
      <c r="K1136" t="s">
        <v>1601</v>
      </c>
      <c r="M1136">
        <v>60</v>
      </c>
      <c r="N1136" s="2">
        <v>15286</v>
      </c>
      <c r="O1136" s="2">
        <v>0</v>
      </c>
      <c r="P1136" s="2">
        <v>254.76</v>
      </c>
      <c r="Q1136" s="2">
        <v>880</v>
      </c>
      <c r="R1136" s="2">
        <v>0</v>
      </c>
      <c r="S1136" s="2">
        <v>3821.5</v>
      </c>
      <c r="T1136" s="2">
        <v>15286</v>
      </c>
      <c r="U1136" s="2">
        <v>15286</v>
      </c>
      <c r="V1136" s="2">
        <v>777.04</v>
      </c>
      <c r="W1136" s="2">
        <v>821.04</v>
      </c>
      <c r="X1136" s="2">
        <v>521.35</v>
      </c>
      <c r="Y1136" s="2">
        <v>0</v>
      </c>
      <c r="Z1136" s="2">
        <v>0</v>
      </c>
      <c r="AA1136" s="2">
        <v>328.41</v>
      </c>
      <c r="AB1136" s="2">
        <v>1005.76</v>
      </c>
      <c r="AC1136" s="2">
        <v>0</v>
      </c>
      <c r="AD1136" s="2">
        <v>0</v>
      </c>
      <c r="AE1136" s="2"/>
    </row>
    <row r="1137" spans="1:31" x14ac:dyDescent="0.25">
      <c r="A1137" t="s">
        <v>5757</v>
      </c>
      <c r="B1137" t="s">
        <v>2320</v>
      </c>
      <c r="C1137" t="s">
        <v>5781</v>
      </c>
      <c r="D1137" t="s">
        <v>5782</v>
      </c>
      <c r="E1137" t="s">
        <v>1602</v>
      </c>
      <c r="F1137" t="s">
        <v>5783</v>
      </c>
      <c r="G1137" t="s">
        <v>1499</v>
      </c>
      <c r="H1137" t="str">
        <f t="shared" si="19"/>
        <v>VDD</v>
      </c>
      <c r="I1137" t="s">
        <v>1602</v>
      </c>
      <c r="J1137" t="s">
        <v>1499</v>
      </c>
      <c r="K1137" t="s">
        <v>1499</v>
      </c>
      <c r="M1137">
        <v>60</v>
      </c>
      <c r="N1137" s="2">
        <v>10480</v>
      </c>
      <c r="O1137" s="2">
        <v>0</v>
      </c>
      <c r="P1137" s="2">
        <v>174.66</v>
      </c>
      <c r="Q1137" s="2">
        <v>440</v>
      </c>
      <c r="R1137" s="2">
        <v>0</v>
      </c>
      <c r="S1137" s="2">
        <v>2620</v>
      </c>
      <c r="T1137" s="2">
        <v>10480</v>
      </c>
      <c r="U1137" s="2">
        <v>10480</v>
      </c>
      <c r="V1137" s="2">
        <v>532.73</v>
      </c>
      <c r="W1137" s="2">
        <v>554.73</v>
      </c>
      <c r="X1137" s="2">
        <v>352.25</v>
      </c>
      <c r="Y1137" s="2">
        <v>0</v>
      </c>
      <c r="Z1137" s="2">
        <v>0</v>
      </c>
      <c r="AA1137" s="2">
        <v>221.89</v>
      </c>
      <c r="AB1137" s="2">
        <v>679.54</v>
      </c>
      <c r="AC1137" s="2">
        <v>0</v>
      </c>
      <c r="AD1137" s="2">
        <v>0</v>
      </c>
      <c r="AE1137" s="2"/>
    </row>
    <row r="1138" spans="1:31" x14ac:dyDescent="0.25">
      <c r="A1138" t="s">
        <v>2811</v>
      </c>
      <c r="B1138" t="s">
        <v>2320</v>
      </c>
      <c r="C1138" t="s">
        <v>5784</v>
      </c>
      <c r="D1138" t="s">
        <v>5785</v>
      </c>
      <c r="E1138" t="s">
        <v>1603</v>
      </c>
      <c r="F1138" t="s">
        <v>5786</v>
      </c>
      <c r="G1138" t="s">
        <v>1604</v>
      </c>
      <c r="H1138" t="str">
        <f t="shared" si="19"/>
        <v>VDD</v>
      </c>
      <c r="I1138" t="s">
        <v>1603</v>
      </c>
      <c r="J1138" t="s">
        <v>1604</v>
      </c>
      <c r="K1138" t="s">
        <v>1604</v>
      </c>
      <c r="M1138">
        <v>60</v>
      </c>
      <c r="N1138" s="2">
        <v>16222</v>
      </c>
      <c r="O1138" s="2">
        <v>0</v>
      </c>
      <c r="P1138" s="2">
        <v>270.36</v>
      </c>
      <c r="Q1138" s="2">
        <v>880</v>
      </c>
      <c r="R1138" s="2">
        <v>0</v>
      </c>
      <c r="S1138" s="2">
        <v>4055.5</v>
      </c>
      <c r="T1138" s="2">
        <v>16222</v>
      </c>
      <c r="U1138" s="2">
        <v>16222</v>
      </c>
      <c r="V1138" s="2">
        <v>824.61</v>
      </c>
      <c r="W1138" s="2">
        <v>868.61</v>
      </c>
      <c r="X1138" s="2">
        <v>551.55999999999995</v>
      </c>
      <c r="Y1138" s="2">
        <v>0</v>
      </c>
      <c r="Z1138" s="2">
        <v>0</v>
      </c>
      <c r="AA1138" s="2">
        <v>347.44</v>
      </c>
      <c r="AB1138" s="2">
        <v>1064.04</v>
      </c>
      <c r="AC1138" s="2">
        <v>0</v>
      </c>
      <c r="AD1138" s="2">
        <v>0</v>
      </c>
      <c r="AE1138" s="2"/>
    </row>
    <row r="1139" spans="1:31" x14ac:dyDescent="0.25">
      <c r="A1139" t="s">
        <v>2811</v>
      </c>
      <c r="B1139" t="s">
        <v>5510</v>
      </c>
      <c r="C1139" t="s">
        <v>3229</v>
      </c>
      <c r="D1139" t="s">
        <v>5787</v>
      </c>
      <c r="E1139" t="s">
        <v>1736</v>
      </c>
      <c r="F1139" s="4" t="s">
        <v>5788</v>
      </c>
      <c r="G1139" t="s">
        <v>1737</v>
      </c>
      <c r="H1139" t="str">
        <f t="shared" si="19"/>
        <v>VDD</v>
      </c>
      <c r="I1139" t="s">
        <v>1736</v>
      </c>
      <c r="J1139" t="s">
        <v>1737</v>
      </c>
      <c r="K1139" t="s">
        <v>1737</v>
      </c>
      <c r="M1139">
        <v>60</v>
      </c>
      <c r="N1139" s="2">
        <v>11878</v>
      </c>
      <c r="O1139" s="2">
        <v>0</v>
      </c>
      <c r="P1139" s="2">
        <v>0</v>
      </c>
      <c r="Q1139" s="2">
        <v>0</v>
      </c>
      <c r="R1139" s="2">
        <v>0</v>
      </c>
      <c r="S1139" s="2">
        <v>2969.5</v>
      </c>
      <c r="T1139" s="2">
        <v>11878</v>
      </c>
      <c r="U1139" s="2">
        <v>11878</v>
      </c>
      <c r="V1139" s="2">
        <v>593.9</v>
      </c>
      <c r="W1139" s="2">
        <v>593.9</v>
      </c>
      <c r="X1139" s="2">
        <v>377.12</v>
      </c>
      <c r="Y1139" s="2">
        <v>0</v>
      </c>
      <c r="Z1139" s="2">
        <v>0</v>
      </c>
      <c r="AA1139" s="2">
        <v>237.56</v>
      </c>
      <c r="AB1139" s="2">
        <v>727.52</v>
      </c>
      <c r="AC1139" s="2">
        <v>0</v>
      </c>
      <c r="AD1139" s="2">
        <v>0</v>
      </c>
      <c r="AE1139" s="2"/>
    </row>
    <row r="1140" spans="1:31" x14ac:dyDescent="0.25">
      <c r="A1140" t="s">
        <v>4346</v>
      </c>
      <c r="B1140" t="s">
        <v>5789</v>
      </c>
      <c r="C1140" t="s">
        <v>5790</v>
      </c>
      <c r="D1140" t="s">
        <v>5791</v>
      </c>
      <c r="E1140" t="s">
        <v>1605</v>
      </c>
      <c r="F1140" t="s">
        <v>5792</v>
      </c>
      <c r="G1140" t="s">
        <v>1606</v>
      </c>
      <c r="H1140" t="str">
        <f t="shared" si="19"/>
        <v>VDD</v>
      </c>
      <c r="I1140" t="s">
        <v>1605</v>
      </c>
      <c r="J1140" t="s">
        <v>1606</v>
      </c>
      <c r="K1140" t="s">
        <v>1606</v>
      </c>
      <c r="M1140">
        <v>60</v>
      </c>
      <c r="N1140" s="2">
        <v>9694</v>
      </c>
      <c r="O1140" s="2">
        <v>0</v>
      </c>
      <c r="P1140" s="2">
        <v>161.56</v>
      </c>
      <c r="Q1140" s="2">
        <v>440</v>
      </c>
      <c r="R1140" s="2">
        <v>0</v>
      </c>
      <c r="S1140" s="2">
        <v>2423.5</v>
      </c>
      <c r="T1140" s="2">
        <v>9694</v>
      </c>
      <c r="U1140" s="2">
        <v>9694</v>
      </c>
      <c r="V1140" s="2">
        <v>492.78</v>
      </c>
      <c r="W1140" s="2">
        <v>514.78</v>
      </c>
      <c r="X1140" s="2">
        <v>326.87</v>
      </c>
      <c r="Y1140" s="2">
        <v>0</v>
      </c>
      <c r="Z1140" s="2">
        <v>0</v>
      </c>
      <c r="AA1140" s="2">
        <v>205.91</v>
      </c>
      <c r="AB1140" s="2">
        <v>630.6</v>
      </c>
      <c r="AC1140" s="2">
        <v>0</v>
      </c>
      <c r="AD1140" s="2">
        <v>0</v>
      </c>
      <c r="AE1140" s="2"/>
    </row>
    <row r="1141" spans="1:31" x14ac:dyDescent="0.25">
      <c r="A1141" t="s">
        <v>4346</v>
      </c>
      <c r="B1141" t="s">
        <v>5789</v>
      </c>
      <c r="C1141" t="s">
        <v>4155</v>
      </c>
      <c r="D1141" t="s">
        <v>5793</v>
      </c>
      <c r="E1141" t="s">
        <v>1607</v>
      </c>
      <c r="F1141" t="s">
        <v>5794</v>
      </c>
      <c r="G1141" t="s">
        <v>99</v>
      </c>
      <c r="H1141" t="str">
        <f t="shared" si="19"/>
        <v>VDD</v>
      </c>
      <c r="I1141" t="s">
        <v>1607</v>
      </c>
      <c r="J1141" t="s">
        <v>99</v>
      </c>
      <c r="K1141" t="s">
        <v>99</v>
      </c>
      <c r="M1141">
        <v>60</v>
      </c>
      <c r="N1141" s="2">
        <v>10480</v>
      </c>
      <c r="O1141" s="2">
        <v>0</v>
      </c>
      <c r="P1141" s="2">
        <v>174.66</v>
      </c>
      <c r="Q1141" s="2">
        <v>880</v>
      </c>
      <c r="R1141" s="2">
        <v>0</v>
      </c>
      <c r="S1141" s="2">
        <v>2620</v>
      </c>
      <c r="T1141" s="2">
        <v>10480</v>
      </c>
      <c r="U1141" s="2">
        <v>10480</v>
      </c>
      <c r="V1141" s="2">
        <v>532.73</v>
      </c>
      <c r="W1141" s="2">
        <v>576.73</v>
      </c>
      <c r="X1141" s="2">
        <v>366.22</v>
      </c>
      <c r="Y1141" s="2">
        <v>0</v>
      </c>
      <c r="Z1141" s="2">
        <v>0</v>
      </c>
      <c r="AA1141" s="2">
        <v>230.69</v>
      </c>
      <c r="AB1141" s="2">
        <v>706.49</v>
      </c>
      <c r="AC1141" s="2">
        <v>0</v>
      </c>
      <c r="AD1141" s="2">
        <v>0</v>
      </c>
      <c r="AE1141" s="2"/>
    </row>
    <row r="1142" spans="1:31" x14ac:dyDescent="0.25">
      <c r="A1142" t="s">
        <v>4346</v>
      </c>
      <c r="B1142" t="s">
        <v>2350</v>
      </c>
      <c r="C1142" t="s">
        <v>5795</v>
      </c>
      <c r="D1142" t="s">
        <v>5796</v>
      </c>
      <c r="E1142" t="s">
        <v>1608</v>
      </c>
      <c r="F1142" t="s">
        <v>5797</v>
      </c>
      <c r="G1142" t="s">
        <v>138</v>
      </c>
      <c r="H1142" t="str">
        <f t="shared" si="19"/>
        <v>VDD</v>
      </c>
      <c r="I1142" t="s">
        <v>1608</v>
      </c>
      <c r="J1142" t="s">
        <v>138</v>
      </c>
      <c r="K1142" t="s">
        <v>138</v>
      </c>
      <c r="M1142">
        <v>60</v>
      </c>
      <c r="N1142" s="2">
        <v>11878</v>
      </c>
      <c r="O1142" s="2">
        <v>0</v>
      </c>
      <c r="P1142" s="2">
        <v>197.96</v>
      </c>
      <c r="Q1142" s="2">
        <v>440</v>
      </c>
      <c r="R1142" s="2">
        <v>0</v>
      </c>
      <c r="S1142" s="2">
        <v>2969.5</v>
      </c>
      <c r="T1142" s="2">
        <v>11878</v>
      </c>
      <c r="U1142" s="2">
        <v>11878</v>
      </c>
      <c r="V1142" s="2">
        <v>603.79999999999995</v>
      </c>
      <c r="W1142" s="2">
        <v>625.79999999999995</v>
      </c>
      <c r="X1142" s="2">
        <v>397.36</v>
      </c>
      <c r="Y1142" s="2">
        <v>0</v>
      </c>
      <c r="Z1142" s="2">
        <v>0</v>
      </c>
      <c r="AA1142" s="2">
        <v>250.31</v>
      </c>
      <c r="AB1142" s="2">
        <v>766.59</v>
      </c>
      <c r="AC1142" s="2">
        <v>0</v>
      </c>
      <c r="AD1142" s="2">
        <v>0</v>
      </c>
      <c r="AE1142" s="2"/>
    </row>
    <row r="1143" spans="1:31" x14ac:dyDescent="0.25">
      <c r="A1143" t="s">
        <v>3400</v>
      </c>
      <c r="B1143" t="s">
        <v>5798</v>
      </c>
      <c r="C1143" t="s">
        <v>5799</v>
      </c>
      <c r="D1143" t="s">
        <v>5800</v>
      </c>
      <c r="E1143" t="s">
        <v>1707</v>
      </c>
      <c r="F1143" t="s">
        <v>5801</v>
      </c>
      <c r="G1143" t="s">
        <v>1708</v>
      </c>
      <c r="H1143" t="str">
        <f t="shared" si="19"/>
        <v>VDD</v>
      </c>
      <c r="I1143" t="s">
        <v>1707</v>
      </c>
      <c r="J1143" t="s">
        <v>1708</v>
      </c>
      <c r="K1143" t="s">
        <v>1708</v>
      </c>
      <c r="M1143">
        <v>60</v>
      </c>
      <c r="N1143" s="2">
        <v>11516</v>
      </c>
      <c r="O1143" s="2">
        <v>0</v>
      </c>
      <c r="P1143" s="2">
        <v>191.93</v>
      </c>
      <c r="Q1143" s="2">
        <v>0</v>
      </c>
      <c r="R1143" s="2">
        <v>0</v>
      </c>
      <c r="S1143" s="2">
        <v>2879</v>
      </c>
      <c r="T1143" s="2">
        <v>11516</v>
      </c>
      <c r="U1143" s="2">
        <v>11516</v>
      </c>
      <c r="V1143" s="2">
        <v>585.39</v>
      </c>
      <c r="W1143" s="2">
        <v>585.39</v>
      </c>
      <c r="X1143" s="2">
        <v>371.71</v>
      </c>
      <c r="Y1143" s="2">
        <v>0</v>
      </c>
      <c r="Z1143" s="2">
        <v>0</v>
      </c>
      <c r="AA1143" s="2">
        <v>234.15</v>
      </c>
      <c r="AB1143" s="2">
        <v>717.09</v>
      </c>
      <c r="AC1143" s="2">
        <v>0</v>
      </c>
      <c r="AD1143" s="2">
        <v>0</v>
      </c>
      <c r="AE1143" s="2"/>
    </row>
    <row r="1144" spans="1:31" x14ac:dyDescent="0.25">
      <c r="A1144" t="s">
        <v>3334</v>
      </c>
      <c r="B1144" t="s">
        <v>1999</v>
      </c>
      <c r="C1144" t="s">
        <v>1859</v>
      </c>
      <c r="D1144" t="s">
        <v>5802</v>
      </c>
      <c r="E1144" t="s">
        <v>1609</v>
      </c>
      <c r="F1144" t="s">
        <v>5803</v>
      </c>
      <c r="G1144" t="s">
        <v>113</v>
      </c>
      <c r="H1144" t="str">
        <f t="shared" si="19"/>
        <v>VDD</v>
      </c>
      <c r="I1144" t="s">
        <v>1609</v>
      </c>
      <c r="J1144" t="s">
        <v>113</v>
      </c>
      <c r="K1144" t="s">
        <v>113</v>
      </c>
      <c r="M1144">
        <v>60</v>
      </c>
      <c r="N1144" s="2">
        <v>16222</v>
      </c>
      <c r="O1144" s="2">
        <v>0</v>
      </c>
      <c r="P1144" s="2">
        <v>270.36</v>
      </c>
      <c r="Q1144" s="2">
        <v>0</v>
      </c>
      <c r="R1144" s="2">
        <v>0</v>
      </c>
      <c r="S1144" s="2">
        <v>4055.5</v>
      </c>
      <c r="T1144" s="2">
        <v>16222</v>
      </c>
      <c r="U1144" s="2">
        <v>16222</v>
      </c>
      <c r="V1144" s="2">
        <v>824.61</v>
      </c>
      <c r="W1144" s="2">
        <v>824.61</v>
      </c>
      <c r="X1144" s="2">
        <v>523.62</v>
      </c>
      <c r="Y1144" s="2">
        <v>0</v>
      </c>
      <c r="Z1144" s="2">
        <v>0</v>
      </c>
      <c r="AA1144" s="2">
        <v>329.84</v>
      </c>
      <c r="AB1144" s="2">
        <v>1010.13</v>
      </c>
      <c r="AC1144" s="2">
        <v>0</v>
      </c>
      <c r="AD1144" s="2">
        <v>0</v>
      </c>
      <c r="AE1144" s="2"/>
    </row>
    <row r="1145" spans="1:31" x14ac:dyDescent="0.25">
      <c r="A1145" t="s">
        <v>3334</v>
      </c>
      <c r="B1145" t="s">
        <v>2253</v>
      </c>
      <c r="C1145" t="s">
        <v>5804</v>
      </c>
      <c r="D1145" t="s">
        <v>5805</v>
      </c>
      <c r="E1145" t="s">
        <v>1610</v>
      </c>
      <c r="F1145" t="s">
        <v>5806</v>
      </c>
      <c r="G1145" t="s">
        <v>889</v>
      </c>
      <c r="H1145" t="str">
        <f t="shared" si="19"/>
        <v>VDD</v>
      </c>
      <c r="I1145" t="s">
        <v>1610</v>
      </c>
      <c r="J1145" t="s">
        <v>889</v>
      </c>
      <c r="K1145" t="s">
        <v>889</v>
      </c>
      <c r="M1145">
        <v>60</v>
      </c>
      <c r="N1145" s="2">
        <v>12722</v>
      </c>
      <c r="O1145" s="2">
        <v>0</v>
      </c>
      <c r="P1145" s="2">
        <v>212.03</v>
      </c>
      <c r="Q1145" s="2">
        <v>440</v>
      </c>
      <c r="R1145" s="2">
        <v>0</v>
      </c>
      <c r="S1145" s="2">
        <v>3180.5</v>
      </c>
      <c r="T1145" s="2">
        <v>12722</v>
      </c>
      <c r="U1145" s="2">
        <v>12722</v>
      </c>
      <c r="V1145" s="2">
        <v>646.70000000000005</v>
      </c>
      <c r="W1145" s="2">
        <v>668.7</v>
      </c>
      <c r="X1145" s="2">
        <v>424.61</v>
      </c>
      <c r="Y1145" s="2">
        <v>0</v>
      </c>
      <c r="Z1145" s="2">
        <v>0</v>
      </c>
      <c r="AA1145" s="2">
        <v>267.48</v>
      </c>
      <c r="AB1145" s="2">
        <v>819.14</v>
      </c>
      <c r="AC1145" s="2">
        <v>0</v>
      </c>
      <c r="AD1145" s="2">
        <v>0</v>
      </c>
      <c r="AE1145" s="2"/>
    </row>
    <row r="1146" spans="1:31" x14ac:dyDescent="0.25">
      <c r="A1146" t="s">
        <v>3503</v>
      </c>
      <c r="B1146" t="s">
        <v>5807</v>
      </c>
      <c r="C1146" t="s">
        <v>5808</v>
      </c>
      <c r="D1146" t="s">
        <v>5809</v>
      </c>
      <c r="E1146" t="s">
        <v>1611</v>
      </c>
      <c r="F1146" t="s">
        <v>5810</v>
      </c>
      <c r="G1146" t="s">
        <v>362</v>
      </c>
      <c r="H1146" t="str">
        <f t="shared" si="19"/>
        <v>VDD</v>
      </c>
      <c r="I1146" t="s">
        <v>1611</v>
      </c>
      <c r="J1146" t="s">
        <v>362</v>
      </c>
      <c r="K1146" t="s">
        <v>362</v>
      </c>
      <c r="M1146">
        <v>60</v>
      </c>
      <c r="N1146" s="2">
        <v>11516</v>
      </c>
      <c r="O1146" s="2">
        <v>0</v>
      </c>
      <c r="P1146" s="2">
        <v>191.93</v>
      </c>
      <c r="Q1146" s="2">
        <v>880</v>
      </c>
      <c r="R1146" s="2">
        <v>0</v>
      </c>
      <c r="S1146" s="2">
        <v>2879</v>
      </c>
      <c r="T1146" s="2">
        <v>11516</v>
      </c>
      <c r="U1146" s="2">
        <v>11516</v>
      </c>
      <c r="V1146" s="2">
        <v>585.39</v>
      </c>
      <c r="W1146" s="2">
        <v>629.39</v>
      </c>
      <c r="X1146" s="2">
        <v>399.65</v>
      </c>
      <c r="Y1146" s="2">
        <v>0</v>
      </c>
      <c r="Z1146" s="2">
        <v>0</v>
      </c>
      <c r="AA1146" s="2">
        <v>251.75</v>
      </c>
      <c r="AB1146" s="2">
        <v>770.99</v>
      </c>
      <c r="AC1146" s="2">
        <v>0</v>
      </c>
      <c r="AD1146" s="2">
        <v>0</v>
      </c>
      <c r="AE1146" s="2"/>
    </row>
    <row r="1147" spans="1:31" x14ac:dyDescent="0.25">
      <c r="A1147" t="s">
        <v>5811</v>
      </c>
      <c r="B1147" t="s">
        <v>5812</v>
      </c>
      <c r="C1147" t="s">
        <v>4730</v>
      </c>
      <c r="D1147" t="s">
        <v>5813</v>
      </c>
      <c r="E1147" t="s">
        <v>1612</v>
      </c>
      <c r="F1147" t="s">
        <v>5814</v>
      </c>
      <c r="G1147" t="s">
        <v>1613</v>
      </c>
      <c r="H1147" t="str">
        <f t="shared" si="19"/>
        <v>VDD</v>
      </c>
      <c r="I1147" t="s">
        <v>1612</v>
      </c>
      <c r="J1147" t="s">
        <v>1613</v>
      </c>
      <c r="K1147" t="s">
        <v>1613</v>
      </c>
      <c r="M1147">
        <v>60</v>
      </c>
      <c r="N1147" s="2">
        <v>9458</v>
      </c>
      <c r="O1147" s="2">
        <v>0</v>
      </c>
      <c r="P1147" s="2">
        <v>157.63</v>
      </c>
      <c r="Q1147" s="2">
        <v>1760</v>
      </c>
      <c r="R1147" s="2">
        <v>0</v>
      </c>
      <c r="S1147" s="2">
        <v>2364.5</v>
      </c>
      <c r="T1147" s="2">
        <v>9458</v>
      </c>
      <c r="U1147" s="2">
        <v>9458</v>
      </c>
      <c r="V1147" s="2">
        <v>480.78</v>
      </c>
      <c r="W1147" s="2">
        <v>568.78</v>
      </c>
      <c r="X1147" s="2">
        <v>361.16</v>
      </c>
      <c r="Y1147" s="2">
        <v>0</v>
      </c>
      <c r="Z1147" s="2">
        <v>0</v>
      </c>
      <c r="AA1147" s="2">
        <v>227.51</v>
      </c>
      <c r="AB1147" s="2">
        <v>696.76</v>
      </c>
      <c r="AC1147" s="2">
        <v>0</v>
      </c>
      <c r="AD1147" s="2">
        <v>0</v>
      </c>
      <c r="AE1147" s="2"/>
    </row>
    <row r="1148" spans="1:31" x14ac:dyDescent="0.25">
      <c r="A1148" t="s">
        <v>3779</v>
      </c>
      <c r="B1148" t="s">
        <v>5815</v>
      </c>
      <c r="C1148" t="s">
        <v>4495</v>
      </c>
      <c r="D1148" t="s">
        <v>5816</v>
      </c>
      <c r="E1148" t="s">
        <v>1614</v>
      </c>
      <c r="F1148" t="s">
        <v>5817</v>
      </c>
      <c r="G1148" t="s">
        <v>64</v>
      </c>
      <c r="H1148" t="str">
        <f t="shared" si="19"/>
        <v>VDD</v>
      </c>
      <c r="I1148" t="s">
        <v>1614</v>
      </c>
      <c r="J1148" t="s">
        <v>64</v>
      </c>
      <c r="K1148" t="s">
        <v>64</v>
      </c>
      <c r="M1148">
        <v>60</v>
      </c>
      <c r="N1148" s="2">
        <v>16222</v>
      </c>
      <c r="O1148" s="2">
        <v>0</v>
      </c>
      <c r="P1148" s="2">
        <v>270.36</v>
      </c>
      <c r="Q1148" s="2">
        <v>880</v>
      </c>
      <c r="R1148" s="2">
        <v>0</v>
      </c>
      <c r="S1148" s="2">
        <v>4055.5</v>
      </c>
      <c r="T1148" s="2">
        <v>16222</v>
      </c>
      <c r="U1148" s="2">
        <v>16222</v>
      </c>
      <c r="V1148" s="2">
        <v>824.61</v>
      </c>
      <c r="W1148" s="2">
        <v>868.61</v>
      </c>
      <c r="X1148" s="2">
        <v>551.55999999999995</v>
      </c>
      <c r="Y1148" s="2">
        <v>0</v>
      </c>
      <c r="Z1148" s="2">
        <v>0</v>
      </c>
      <c r="AA1148" s="2">
        <v>347.44</v>
      </c>
      <c r="AB1148" s="2">
        <v>1064.04</v>
      </c>
      <c r="AC1148" s="2">
        <v>0</v>
      </c>
      <c r="AD1148" s="2">
        <v>0</v>
      </c>
      <c r="AE1148" s="2"/>
    </row>
    <row r="1149" spans="1:31" x14ac:dyDescent="0.25">
      <c r="A1149" t="s">
        <v>3503</v>
      </c>
      <c r="B1149" t="s">
        <v>1937</v>
      </c>
      <c r="C1149" t="s">
        <v>5680</v>
      </c>
      <c r="D1149" t="s">
        <v>5818</v>
      </c>
      <c r="E1149" t="s">
        <v>1615</v>
      </c>
      <c r="F1149" t="s">
        <v>5819</v>
      </c>
      <c r="G1149" t="s">
        <v>1616</v>
      </c>
      <c r="H1149" t="str">
        <f t="shared" si="19"/>
        <v>VDD</v>
      </c>
      <c r="I1149" t="s">
        <v>1615</v>
      </c>
      <c r="J1149" t="s">
        <v>1616</v>
      </c>
      <c r="K1149" t="s">
        <v>1616</v>
      </c>
      <c r="M1149">
        <v>60</v>
      </c>
      <c r="N1149" s="2">
        <v>15286</v>
      </c>
      <c r="O1149" s="2">
        <v>0</v>
      </c>
      <c r="P1149" s="2">
        <v>254.76</v>
      </c>
      <c r="Q1149" s="2">
        <v>440</v>
      </c>
      <c r="R1149" s="2">
        <v>0</v>
      </c>
      <c r="S1149" s="2">
        <v>3821.5</v>
      </c>
      <c r="T1149" s="2">
        <v>15286</v>
      </c>
      <c r="U1149" s="2">
        <v>15286</v>
      </c>
      <c r="V1149" s="2">
        <v>777.04</v>
      </c>
      <c r="W1149" s="2">
        <v>799.04</v>
      </c>
      <c r="X1149" s="2">
        <v>507.39</v>
      </c>
      <c r="Y1149" s="2">
        <v>0</v>
      </c>
      <c r="Z1149" s="2">
        <v>0</v>
      </c>
      <c r="AA1149" s="2">
        <v>319.61</v>
      </c>
      <c r="AB1149" s="2">
        <v>978.8</v>
      </c>
      <c r="AC1149" s="2">
        <v>0</v>
      </c>
      <c r="AD1149" s="2">
        <v>0</v>
      </c>
      <c r="AE1149" s="2"/>
    </row>
    <row r="1150" spans="1:31" x14ac:dyDescent="0.25">
      <c r="A1150" t="s">
        <v>5811</v>
      </c>
      <c r="B1150" t="s">
        <v>2267</v>
      </c>
      <c r="C1150" t="s">
        <v>5820</v>
      </c>
      <c r="D1150" t="s">
        <v>5821</v>
      </c>
      <c r="E1150" t="s">
        <v>1617</v>
      </c>
      <c r="F1150" t="s">
        <v>5822</v>
      </c>
      <c r="G1150" t="s">
        <v>30</v>
      </c>
      <c r="H1150" t="str">
        <f t="shared" si="19"/>
        <v>VDD</v>
      </c>
      <c r="I1150" t="s">
        <v>1617</v>
      </c>
      <c r="J1150" t="s">
        <v>30</v>
      </c>
      <c r="K1150" t="s">
        <v>30</v>
      </c>
      <c r="M1150">
        <v>60</v>
      </c>
      <c r="N1150" s="2">
        <v>11092</v>
      </c>
      <c r="O1150" s="2">
        <v>0</v>
      </c>
      <c r="P1150" s="2">
        <v>161.56</v>
      </c>
      <c r="Q1150" s="2">
        <v>0</v>
      </c>
      <c r="R1150" s="2">
        <v>0</v>
      </c>
      <c r="S1150" s="2">
        <v>2423.5</v>
      </c>
      <c r="T1150" s="2">
        <v>11092</v>
      </c>
      <c r="U1150" s="2">
        <v>11092</v>
      </c>
      <c r="V1150" s="2">
        <v>562.67999999999995</v>
      </c>
      <c r="W1150" s="2">
        <v>562.67999999999995</v>
      </c>
      <c r="X1150" s="2">
        <v>357.29</v>
      </c>
      <c r="Y1150" s="2">
        <v>0</v>
      </c>
      <c r="Z1150" s="2">
        <v>0</v>
      </c>
      <c r="AA1150" s="2">
        <v>225.07</v>
      </c>
      <c r="AB1150" s="2">
        <v>689.27</v>
      </c>
      <c r="AC1150" s="2">
        <v>0</v>
      </c>
      <c r="AD1150" s="2">
        <v>0</v>
      </c>
      <c r="AE1150" s="2"/>
    </row>
    <row r="1151" spans="1:31" x14ac:dyDescent="0.25">
      <c r="A1151" t="s">
        <v>5823</v>
      </c>
      <c r="B1151" t="s">
        <v>5824</v>
      </c>
      <c r="C1151" t="s">
        <v>5825</v>
      </c>
      <c r="D1151" t="s">
        <v>5826</v>
      </c>
      <c r="E1151" t="s">
        <v>1618</v>
      </c>
      <c r="F1151" t="s">
        <v>5827</v>
      </c>
      <c r="G1151" t="s">
        <v>453</v>
      </c>
      <c r="H1151" t="str">
        <f t="shared" si="19"/>
        <v>VDD</v>
      </c>
      <c r="I1151" t="s">
        <v>1618</v>
      </c>
      <c r="J1151" t="s">
        <v>453</v>
      </c>
      <c r="K1151" t="s">
        <v>453</v>
      </c>
      <c r="M1151">
        <v>60</v>
      </c>
      <c r="N1151" s="2">
        <v>11092</v>
      </c>
      <c r="O1151" s="2">
        <v>0</v>
      </c>
      <c r="P1151" s="2">
        <v>161.56</v>
      </c>
      <c r="Q1151" s="2">
        <v>0</v>
      </c>
      <c r="R1151" s="2">
        <v>0</v>
      </c>
      <c r="S1151" s="2">
        <v>2423.5</v>
      </c>
      <c r="T1151" s="2">
        <v>11092</v>
      </c>
      <c r="U1151" s="2">
        <v>11092</v>
      </c>
      <c r="V1151" s="2">
        <v>562.67999999999995</v>
      </c>
      <c r="W1151" s="2">
        <v>562.67999999999995</v>
      </c>
      <c r="X1151" s="2">
        <v>357.29</v>
      </c>
      <c r="Y1151" s="2">
        <v>0</v>
      </c>
      <c r="Z1151" s="2">
        <v>0</v>
      </c>
      <c r="AA1151" s="2">
        <v>225.07</v>
      </c>
      <c r="AB1151" s="2">
        <v>689.27</v>
      </c>
      <c r="AC1151" s="2">
        <v>0</v>
      </c>
      <c r="AD1151" s="2">
        <v>0</v>
      </c>
      <c r="AE1151" s="2"/>
    </row>
    <row r="1152" spans="1:31" x14ac:dyDescent="0.25">
      <c r="A1152" t="s">
        <v>3400</v>
      </c>
      <c r="B1152" t="s">
        <v>2277</v>
      </c>
      <c r="C1152" t="s">
        <v>5828</v>
      </c>
      <c r="D1152" t="s">
        <v>5829</v>
      </c>
      <c r="E1152" t="s">
        <v>1619</v>
      </c>
      <c r="F1152" t="s">
        <v>5830</v>
      </c>
      <c r="G1152" t="s">
        <v>171</v>
      </c>
      <c r="H1152" t="str">
        <f t="shared" si="19"/>
        <v>VDD</v>
      </c>
      <c r="I1152" t="s">
        <v>1619</v>
      </c>
      <c r="J1152" t="s">
        <v>171</v>
      </c>
      <c r="K1152" t="s">
        <v>171</v>
      </c>
      <c r="M1152">
        <v>60</v>
      </c>
      <c r="N1152" s="2">
        <v>9694</v>
      </c>
      <c r="O1152" s="2">
        <v>0</v>
      </c>
      <c r="P1152" s="2">
        <v>161.56</v>
      </c>
      <c r="Q1152" s="2">
        <v>0</v>
      </c>
      <c r="R1152" s="2">
        <v>1450</v>
      </c>
      <c r="S1152" s="2">
        <v>2423.5</v>
      </c>
      <c r="T1152" s="2">
        <v>9694</v>
      </c>
      <c r="U1152" s="2">
        <v>9694</v>
      </c>
      <c r="V1152" s="2">
        <v>492.78</v>
      </c>
      <c r="W1152" s="2">
        <v>565.27</v>
      </c>
      <c r="X1152" s="2">
        <v>358.95</v>
      </c>
      <c r="Y1152" s="2">
        <v>0</v>
      </c>
      <c r="Z1152" s="2">
        <v>0</v>
      </c>
      <c r="AA1152" s="2">
        <v>226.11</v>
      </c>
      <c r="AB1152" s="2">
        <v>692.45</v>
      </c>
      <c r="AC1152" s="2">
        <v>0</v>
      </c>
      <c r="AD1152" s="2">
        <v>0</v>
      </c>
      <c r="AE1152" s="2"/>
    </row>
    <row r="1153" spans="1:31" x14ac:dyDescent="0.25">
      <c r="A1153" t="s">
        <v>3400</v>
      </c>
      <c r="B1153" t="s">
        <v>5831</v>
      </c>
      <c r="C1153" t="s">
        <v>5832</v>
      </c>
      <c r="D1153" t="s">
        <v>5833</v>
      </c>
      <c r="E1153" t="s">
        <v>1620</v>
      </c>
      <c r="F1153" t="s">
        <v>5834</v>
      </c>
      <c r="G1153" t="s">
        <v>73</v>
      </c>
      <c r="H1153" t="str">
        <f t="shared" si="19"/>
        <v>VDD</v>
      </c>
      <c r="I1153" t="s">
        <v>1620</v>
      </c>
      <c r="J1153" t="s">
        <v>73</v>
      </c>
      <c r="K1153" t="s">
        <v>73</v>
      </c>
      <c r="M1153">
        <v>60</v>
      </c>
      <c r="N1153" s="2">
        <v>15286</v>
      </c>
      <c r="O1153" s="2">
        <v>0</v>
      </c>
      <c r="P1153" s="2">
        <v>254.76</v>
      </c>
      <c r="Q1153" s="2">
        <v>0</v>
      </c>
      <c r="R1153" s="2">
        <v>3056</v>
      </c>
      <c r="S1153" s="2">
        <v>3821.5</v>
      </c>
      <c r="T1153" s="2">
        <v>15286</v>
      </c>
      <c r="U1153" s="2">
        <v>15286</v>
      </c>
      <c r="V1153" s="2">
        <v>777.04</v>
      </c>
      <c r="W1153" s="2">
        <v>929.84</v>
      </c>
      <c r="X1153" s="2">
        <v>590.42999999999995</v>
      </c>
      <c r="Y1153" s="2">
        <v>0</v>
      </c>
      <c r="Z1153" s="2">
        <v>0</v>
      </c>
      <c r="AA1153" s="2">
        <v>371.93</v>
      </c>
      <c r="AB1153" s="2">
        <v>1139.04</v>
      </c>
      <c r="AC1153" s="2">
        <v>0</v>
      </c>
      <c r="AD1153" s="2">
        <v>0</v>
      </c>
      <c r="AE1153" s="2"/>
    </row>
    <row r="1154" spans="1:31" x14ac:dyDescent="0.25">
      <c r="A1154" t="s">
        <v>5835</v>
      </c>
      <c r="B1154" t="s">
        <v>2121</v>
      </c>
      <c r="C1154" t="s">
        <v>5836</v>
      </c>
      <c r="D1154" t="s">
        <v>5837</v>
      </c>
      <c r="E1154" t="s">
        <v>1621</v>
      </c>
      <c r="F1154" t="s">
        <v>5838</v>
      </c>
      <c r="G1154" t="s">
        <v>105</v>
      </c>
      <c r="H1154" t="str">
        <f t="shared" si="19"/>
        <v>VDD</v>
      </c>
      <c r="I1154" t="s">
        <v>1621</v>
      </c>
      <c r="J1154" t="s">
        <v>105</v>
      </c>
      <c r="K1154" t="s">
        <v>105</v>
      </c>
      <c r="M1154">
        <v>60</v>
      </c>
      <c r="N1154" s="2">
        <v>9694</v>
      </c>
      <c r="O1154" s="2">
        <v>0</v>
      </c>
      <c r="P1154" s="2">
        <v>161.56</v>
      </c>
      <c r="Q1154" s="2">
        <v>0</v>
      </c>
      <c r="R1154" s="2">
        <v>0</v>
      </c>
      <c r="S1154" s="2">
        <v>2423.5</v>
      </c>
      <c r="T1154" s="2">
        <v>9694</v>
      </c>
      <c r="U1154" s="2">
        <v>9694</v>
      </c>
      <c r="V1154" s="2">
        <v>492.78</v>
      </c>
      <c r="W1154" s="2">
        <v>492.78</v>
      </c>
      <c r="X1154" s="2">
        <v>312.91000000000003</v>
      </c>
      <c r="Y1154" s="2">
        <v>0</v>
      </c>
      <c r="Z1154" s="2">
        <v>0</v>
      </c>
      <c r="AA1154" s="2">
        <v>197.11</v>
      </c>
      <c r="AB1154" s="2">
        <v>603.64</v>
      </c>
      <c r="AC1154" s="2">
        <v>0</v>
      </c>
      <c r="AD1154" s="2">
        <v>0</v>
      </c>
      <c r="AE1154" s="2"/>
    </row>
    <row r="1155" spans="1:31" x14ac:dyDescent="0.25">
      <c r="A1155" t="s">
        <v>3779</v>
      </c>
      <c r="B1155" t="s">
        <v>3737</v>
      </c>
      <c r="C1155" t="s">
        <v>5839</v>
      </c>
      <c r="D1155" t="s">
        <v>5840</v>
      </c>
      <c r="E1155" t="s">
        <v>1622</v>
      </c>
      <c r="F1155" t="s">
        <v>5841</v>
      </c>
      <c r="G1155" t="s">
        <v>69</v>
      </c>
      <c r="H1155" t="str">
        <f t="shared" si="19"/>
        <v>VDD</v>
      </c>
      <c r="I1155" t="s">
        <v>1622</v>
      </c>
      <c r="J1155" t="s">
        <v>69</v>
      </c>
      <c r="K1155" t="s">
        <v>69</v>
      </c>
      <c r="M1155">
        <v>60</v>
      </c>
      <c r="N1155" s="2">
        <v>15286</v>
      </c>
      <c r="O1155" s="2">
        <v>0</v>
      </c>
      <c r="P1155" s="2">
        <v>254.76</v>
      </c>
      <c r="Q1155" s="2">
        <v>440</v>
      </c>
      <c r="R1155" s="2">
        <v>3056</v>
      </c>
      <c r="S1155" s="2">
        <v>3821.5</v>
      </c>
      <c r="T1155" s="2">
        <v>15286</v>
      </c>
      <c r="U1155" s="2">
        <v>15286</v>
      </c>
      <c r="V1155" s="2">
        <v>777.04</v>
      </c>
      <c r="W1155" s="2">
        <v>951.84</v>
      </c>
      <c r="X1155" s="2">
        <v>604.41</v>
      </c>
      <c r="Y1155" s="2">
        <v>0</v>
      </c>
      <c r="Z1155" s="2">
        <v>0</v>
      </c>
      <c r="AA1155" s="2">
        <v>380.73</v>
      </c>
      <c r="AB1155" s="2">
        <v>1165.99</v>
      </c>
      <c r="AC1155" s="2">
        <v>0</v>
      </c>
      <c r="AD1155" s="2">
        <v>0</v>
      </c>
      <c r="AE1155" s="2"/>
    </row>
    <row r="1156" spans="1:31" x14ac:dyDescent="0.25">
      <c r="A1156" t="s">
        <v>4248</v>
      </c>
      <c r="B1156" t="s">
        <v>1826</v>
      </c>
      <c r="C1156" t="s">
        <v>4749</v>
      </c>
      <c r="D1156" t="s">
        <v>5842</v>
      </c>
      <c r="E1156" t="s">
        <v>1623</v>
      </c>
      <c r="F1156" t="s">
        <v>5843</v>
      </c>
      <c r="G1156" t="s">
        <v>876</v>
      </c>
      <c r="H1156" t="str">
        <f t="shared" si="19"/>
        <v>VDD</v>
      </c>
      <c r="I1156" t="s">
        <v>1623</v>
      </c>
      <c r="J1156" t="s">
        <v>876</v>
      </c>
      <c r="K1156" t="s">
        <v>876</v>
      </c>
      <c r="M1156">
        <v>60</v>
      </c>
      <c r="N1156" s="2">
        <v>15286</v>
      </c>
      <c r="O1156" s="2">
        <v>0</v>
      </c>
      <c r="P1156" s="2">
        <v>254.76</v>
      </c>
      <c r="Q1156" s="2">
        <v>1320</v>
      </c>
      <c r="R1156" s="2">
        <v>0</v>
      </c>
      <c r="S1156" s="2">
        <v>3821.5</v>
      </c>
      <c r="T1156" s="2">
        <v>15286</v>
      </c>
      <c r="U1156" s="2">
        <v>15286</v>
      </c>
      <c r="V1156" s="2">
        <v>777.04</v>
      </c>
      <c r="W1156" s="2">
        <v>843.04</v>
      </c>
      <c r="X1156" s="2">
        <v>535.32000000000005</v>
      </c>
      <c r="Y1156" s="2">
        <v>0</v>
      </c>
      <c r="Z1156" s="2">
        <v>0</v>
      </c>
      <c r="AA1156" s="2">
        <v>337.21</v>
      </c>
      <c r="AB1156" s="2">
        <v>1032.71</v>
      </c>
      <c r="AC1156" s="2">
        <v>0</v>
      </c>
      <c r="AD1156" s="2">
        <v>0</v>
      </c>
      <c r="AE1156" s="2"/>
    </row>
    <row r="1157" spans="1:31" x14ac:dyDescent="0.25">
      <c r="A1157" t="s">
        <v>5844</v>
      </c>
      <c r="B1157" t="s">
        <v>2475</v>
      </c>
      <c r="C1157" t="s">
        <v>5845</v>
      </c>
      <c r="D1157" t="s">
        <v>5846</v>
      </c>
      <c r="E1157" t="s">
        <v>1624</v>
      </c>
      <c r="F1157" t="s">
        <v>5847</v>
      </c>
      <c r="G1157" t="s">
        <v>69</v>
      </c>
      <c r="H1157" t="str">
        <f t="shared" si="19"/>
        <v>VDD</v>
      </c>
      <c r="I1157" t="s">
        <v>1624</v>
      </c>
      <c r="J1157" t="s">
        <v>69</v>
      </c>
      <c r="K1157" t="s">
        <v>69</v>
      </c>
      <c r="M1157">
        <v>60</v>
      </c>
      <c r="N1157" s="2">
        <v>12722</v>
      </c>
      <c r="O1157" s="2">
        <v>0</v>
      </c>
      <c r="P1157" s="2">
        <v>212.03</v>
      </c>
      <c r="Q1157" s="2">
        <v>440</v>
      </c>
      <c r="R1157" s="2">
        <v>2544</v>
      </c>
      <c r="S1157" s="2">
        <v>3180.5</v>
      </c>
      <c r="T1157" s="2">
        <v>12722</v>
      </c>
      <c r="U1157" s="2">
        <v>12722</v>
      </c>
      <c r="V1157" s="2">
        <v>646.70000000000005</v>
      </c>
      <c r="W1157" s="2">
        <v>795.9</v>
      </c>
      <c r="X1157" s="2">
        <v>505.39</v>
      </c>
      <c r="Y1157" s="2">
        <v>0</v>
      </c>
      <c r="Z1157" s="2">
        <v>0</v>
      </c>
      <c r="AA1157" s="2">
        <v>318.36</v>
      </c>
      <c r="AB1157" s="2">
        <v>974.97</v>
      </c>
      <c r="AC1157" s="2">
        <v>0</v>
      </c>
      <c r="AD1157" s="2">
        <v>0</v>
      </c>
      <c r="AE1157" s="2"/>
    </row>
    <row r="1158" spans="1:31" x14ac:dyDescent="0.25">
      <c r="A1158" t="s">
        <v>4248</v>
      </c>
      <c r="B1158" t="s">
        <v>2923</v>
      </c>
      <c r="C1158" t="s">
        <v>1859</v>
      </c>
      <c r="D1158" t="s">
        <v>5848</v>
      </c>
      <c r="E1158" t="s">
        <v>1625</v>
      </c>
      <c r="F1158" t="s">
        <v>5849</v>
      </c>
      <c r="G1158" t="s">
        <v>1068</v>
      </c>
      <c r="H1158" t="str">
        <f t="shared" si="19"/>
        <v>VDD</v>
      </c>
      <c r="I1158" t="s">
        <v>1625</v>
      </c>
      <c r="J1158" t="s">
        <v>1068</v>
      </c>
      <c r="K1158" t="s">
        <v>1068</v>
      </c>
      <c r="M1158">
        <v>60</v>
      </c>
      <c r="N1158" s="2">
        <v>9458</v>
      </c>
      <c r="O1158" s="2">
        <v>0</v>
      </c>
      <c r="P1158" s="2">
        <v>157.63</v>
      </c>
      <c r="Q1158" s="2">
        <v>1320</v>
      </c>
      <c r="R1158" s="2">
        <v>0</v>
      </c>
      <c r="S1158" s="2">
        <v>2364.5</v>
      </c>
      <c r="T1158" s="2">
        <v>9458</v>
      </c>
      <c r="U1158" s="2">
        <v>9458</v>
      </c>
      <c r="V1158" s="2">
        <v>480.78</v>
      </c>
      <c r="W1158" s="2">
        <v>546.78</v>
      </c>
      <c r="X1158" s="2">
        <v>347.2</v>
      </c>
      <c r="Y1158" s="2">
        <v>0</v>
      </c>
      <c r="Z1158" s="2">
        <v>0</v>
      </c>
      <c r="AA1158" s="2">
        <v>218.71</v>
      </c>
      <c r="AB1158" s="2">
        <v>669.8</v>
      </c>
      <c r="AC1158" s="2">
        <v>0</v>
      </c>
      <c r="AD1158" s="2">
        <v>0</v>
      </c>
      <c r="AE1158" s="2"/>
    </row>
    <row r="1159" spans="1:31" x14ac:dyDescent="0.25">
      <c r="A1159" t="s">
        <v>5850</v>
      </c>
      <c r="B1159" t="s">
        <v>2079</v>
      </c>
      <c r="C1159" t="s">
        <v>4268</v>
      </c>
      <c r="D1159" t="s">
        <v>5851</v>
      </c>
      <c r="E1159" t="s">
        <v>1626</v>
      </c>
      <c r="F1159" t="s">
        <v>5852</v>
      </c>
      <c r="G1159" t="s">
        <v>492</v>
      </c>
      <c r="H1159" t="str">
        <f t="shared" si="19"/>
        <v>VDD</v>
      </c>
      <c r="I1159" t="s">
        <v>1626</v>
      </c>
      <c r="J1159" t="s">
        <v>492</v>
      </c>
      <c r="K1159" t="s">
        <v>492</v>
      </c>
      <c r="M1159">
        <v>60</v>
      </c>
      <c r="N1159" s="2">
        <v>16330</v>
      </c>
      <c r="O1159" s="2">
        <v>0</v>
      </c>
      <c r="P1159" s="2">
        <v>272.16000000000003</v>
      </c>
      <c r="Q1159" s="2">
        <v>440</v>
      </c>
      <c r="R1159" s="2">
        <v>0</v>
      </c>
      <c r="S1159" s="2">
        <v>4082.5</v>
      </c>
      <c r="T1159" s="2">
        <v>16330</v>
      </c>
      <c r="U1159" s="2">
        <v>16330</v>
      </c>
      <c r="V1159" s="2">
        <v>830.1</v>
      </c>
      <c r="W1159" s="2">
        <v>852.1</v>
      </c>
      <c r="X1159" s="2">
        <v>541.08000000000004</v>
      </c>
      <c r="Y1159" s="2">
        <v>0</v>
      </c>
      <c r="Z1159" s="2">
        <v>0</v>
      </c>
      <c r="AA1159" s="2">
        <v>340.84</v>
      </c>
      <c r="AB1159" s="2">
        <v>1043.83</v>
      </c>
      <c r="AC1159" s="2">
        <v>0</v>
      </c>
      <c r="AD1159" s="2">
        <v>0</v>
      </c>
      <c r="AE1159" s="2"/>
    </row>
    <row r="1160" spans="1:31" x14ac:dyDescent="0.25">
      <c r="A1160" t="s">
        <v>5853</v>
      </c>
      <c r="B1160" t="s">
        <v>5854</v>
      </c>
      <c r="C1160" t="s">
        <v>5855</v>
      </c>
      <c r="D1160" t="s">
        <v>5856</v>
      </c>
      <c r="E1160" t="s">
        <v>1627</v>
      </c>
      <c r="F1160" t="s">
        <v>5857</v>
      </c>
      <c r="G1160" t="s">
        <v>569</v>
      </c>
      <c r="H1160" t="str">
        <f t="shared" si="19"/>
        <v>VDD</v>
      </c>
      <c r="I1160" t="s">
        <v>1627</v>
      </c>
      <c r="J1160" t="s">
        <v>569</v>
      </c>
      <c r="K1160" t="s">
        <v>569</v>
      </c>
      <c r="M1160">
        <v>60</v>
      </c>
      <c r="N1160" s="2">
        <v>9694</v>
      </c>
      <c r="O1160" s="2">
        <v>0</v>
      </c>
      <c r="P1160" s="2">
        <v>161.56</v>
      </c>
      <c r="Q1160" s="2">
        <v>1320</v>
      </c>
      <c r="R1160" s="2">
        <v>0</v>
      </c>
      <c r="S1160" s="2">
        <v>2423.5</v>
      </c>
      <c r="T1160" s="2">
        <v>9694</v>
      </c>
      <c r="U1160" s="2">
        <v>9694</v>
      </c>
      <c r="V1160" s="2">
        <v>492.78</v>
      </c>
      <c r="W1160" s="2">
        <v>558.78</v>
      </c>
      <c r="X1160" s="2">
        <v>354.81</v>
      </c>
      <c r="Y1160" s="2">
        <v>0</v>
      </c>
      <c r="Z1160" s="2">
        <v>726.4</v>
      </c>
      <c r="AA1160" s="2">
        <v>223.51</v>
      </c>
      <c r="AB1160" s="2">
        <v>684.49</v>
      </c>
      <c r="AC1160" s="2">
        <v>0</v>
      </c>
      <c r="AD1160" s="2">
        <v>223.51</v>
      </c>
      <c r="AE1160" s="2"/>
    </row>
    <row r="1161" spans="1:31" x14ac:dyDescent="0.25">
      <c r="A1161" s="3" t="s">
        <v>5884</v>
      </c>
      <c r="B1161" s="3" t="s">
        <v>2267</v>
      </c>
      <c r="C1161" s="3" t="s">
        <v>2589</v>
      </c>
      <c r="D1161" s="3"/>
      <c r="E1161" s="3"/>
      <c r="F1161" s="3"/>
      <c r="G1161" s="3" t="s">
        <v>3</v>
      </c>
      <c r="H1161" t="str">
        <f t="shared" si="19"/>
        <v>FAL</v>
      </c>
      <c r="I1161" t="s">
        <v>1629</v>
      </c>
      <c r="J1161" t="s">
        <v>113</v>
      </c>
      <c r="K1161" t="s">
        <v>113</v>
      </c>
      <c r="M1161">
        <v>60</v>
      </c>
      <c r="N1161" s="2">
        <v>12166.5</v>
      </c>
      <c r="O1161" s="2">
        <v>0</v>
      </c>
      <c r="P1161" s="2">
        <v>270.36</v>
      </c>
      <c r="Q1161" s="2">
        <v>0</v>
      </c>
      <c r="R1161" s="2">
        <v>0</v>
      </c>
      <c r="S1161" s="2">
        <v>4055.5</v>
      </c>
      <c r="T1161" s="2">
        <v>12166.5</v>
      </c>
      <c r="U1161" s="2">
        <v>12166.5</v>
      </c>
      <c r="V1161" s="2">
        <v>621.83000000000004</v>
      </c>
      <c r="W1161" s="2">
        <v>621.83000000000004</v>
      </c>
      <c r="X1161" s="2">
        <v>394.86</v>
      </c>
      <c r="Y1161" s="2">
        <v>0</v>
      </c>
      <c r="Z1161" s="2">
        <v>0</v>
      </c>
      <c r="AA1161" s="2">
        <v>248.73</v>
      </c>
      <c r="AB1161" s="2">
        <v>761.73</v>
      </c>
      <c r="AC1161" s="2">
        <v>0</v>
      </c>
      <c r="AD1161" s="2">
        <v>0</v>
      </c>
      <c r="AE1161" s="2"/>
    </row>
    <row r="1162" spans="1:31" x14ac:dyDescent="0.25">
      <c r="A1162" t="s">
        <v>5858</v>
      </c>
      <c r="B1162" t="s">
        <v>3076</v>
      </c>
      <c r="C1162" t="s">
        <v>5859</v>
      </c>
      <c r="D1162" t="s">
        <v>5860</v>
      </c>
      <c r="E1162" t="s">
        <v>1630</v>
      </c>
      <c r="F1162" t="s">
        <v>5861</v>
      </c>
      <c r="G1162" t="s">
        <v>105</v>
      </c>
      <c r="H1162" t="str">
        <f t="shared" si="19"/>
        <v>VDD</v>
      </c>
      <c r="I1162" t="s">
        <v>1630</v>
      </c>
      <c r="J1162" t="s">
        <v>105</v>
      </c>
      <c r="K1162" t="s">
        <v>105</v>
      </c>
      <c r="M1162">
        <v>60</v>
      </c>
      <c r="N1162" s="2">
        <v>9694</v>
      </c>
      <c r="O1162" s="2">
        <v>0</v>
      </c>
      <c r="P1162" s="2">
        <v>161.56</v>
      </c>
      <c r="Q1162" s="2">
        <v>0</v>
      </c>
      <c r="R1162" s="2">
        <v>0</v>
      </c>
      <c r="S1162" s="2">
        <v>2423.5</v>
      </c>
      <c r="T1162" s="2">
        <v>9694</v>
      </c>
      <c r="U1162" s="2">
        <v>9694</v>
      </c>
      <c r="V1162" s="2">
        <v>492.78</v>
      </c>
      <c r="W1162" s="2">
        <v>492.78</v>
      </c>
      <c r="X1162" s="2">
        <v>312.92</v>
      </c>
      <c r="Y1162" s="2">
        <v>0</v>
      </c>
      <c r="Z1162" s="2">
        <v>0</v>
      </c>
      <c r="AA1162" s="2">
        <v>197.11</v>
      </c>
      <c r="AB1162" s="2">
        <v>603.64</v>
      </c>
      <c r="AC1162" s="2">
        <v>0</v>
      </c>
      <c r="AD1162" s="2">
        <v>0</v>
      </c>
      <c r="AE1162" s="2"/>
    </row>
    <row r="1163" spans="1:31" x14ac:dyDescent="0.25">
      <c r="A1163" t="s">
        <v>3786</v>
      </c>
      <c r="B1163" t="s">
        <v>4379</v>
      </c>
      <c r="C1163" t="s">
        <v>5862</v>
      </c>
      <c r="D1163" t="s">
        <v>5863</v>
      </c>
      <c r="E1163" t="s">
        <v>1631</v>
      </c>
      <c r="F1163" t="s">
        <v>5864</v>
      </c>
      <c r="G1163" t="s">
        <v>1632</v>
      </c>
      <c r="H1163" t="str">
        <f t="shared" si="19"/>
        <v>VDD</v>
      </c>
      <c r="I1163" t="s">
        <v>1631</v>
      </c>
      <c r="J1163" t="s">
        <v>1632</v>
      </c>
      <c r="K1163" t="s">
        <v>1632</v>
      </c>
      <c r="M1163">
        <v>60</v>
      </c>
      <c r="N1163" s="2">
        <v>15286</v>
      </c>
      <c r="O1163" s="2">
        <v>0</v>
      </c>
      <c r="P1163" s="2">
        <v>254.76</v>
      </c>
      <c r="Q1163" s="2">
        <v>440</v>
      </c>
      <c r="R1163" s="2">
        <v>3056</v>
      </c>
      <c r="S1163" s="2">
        <v>3821.5</v>
      </c>
      <c r="T1163" s="2">
        <v>15286</v>
      </c>
      <c r="U1163" s="2">
        <v>15286</v>
      </c>
      <c r="V1163" s="2">
        <v>777.04</v>
      </c>
      <c r="W1163" s="2">
        <v>951.84</v>
      </c>
      <c r="X1163" s="2">
        <v>604.41</v>
      </c>
      <c r="Y1163" s="2">
        <v>0</v>
      </c>
      <c r="Z1163" s="2">
        <v>0</v>
      </c>
      <c r="AA1163" s="2">
        <v>380.73</v>
      </c>
      <c r="AB1163" s="2">
        <v>1165.99</v>
      </c>
      <c r="AC1163" s="2">
        <v>0</v>
      </c>
      <c r="AD1163" s="2">
        <v>0</v>
      </c>
      <c r="AE1163" s="2"/>
    </row>
    <row r="1164" spans="1:31" x14ac:dyDescent="0.25">
      <c r="A1164" t="s">
        <v>4248</v>
      </c>
      <c r="B1164" t="s">
        <v>2032</v>
      </c>
      <c r="C1164" t="s">
        <v>5865</v>
      </c>
      <c r="D1164" t="s">
        <v>5866</v>
      </c>
      <c r="E1164" t="s">
        <v>1633</v>
      </c>
      <c r="F1164" t="s">
        <v>5867</v>
      </c>
      <c r="G1164" t="s">
        <v>213</v>
      </c>
      <c r="H1164" t="str">
        <f t="shared" si="19"/>
        <v>VDD</v>
      </c>
      <c r="I1164" t="s">
        <v>1633</v>
      </c>
      <c r="J1164" t="s">
        <v>213</v>
      </c>
      <c r="K1164" t="s">
        <v>213</v>
      </c>
      <c r="M1164">
        <v>60</v>
      </c>
      <c r="N1164" s="2">
        <v>12722</v>
      </c>
      <c r="O1164" s="2">
        <v>0</v>
      </c>
      <c r="P1164" s="2">
        <v>212.03</v>
      </c>
      <c r="Q1164" s="2">
        <v>440</v>
      </c>
      <c r="R1164" s="2">
        <v>0</v>
      </c>
      <c r="S1164" s="2">
        <v>3180.5</v>
      </c>
      <c r="T1164" s="2">
        <v>12722</v>
      </c>
      <c r="U1164" s="2">
        <v>12722</v>
      </c>
      <c r="V1164" s="2">
        <v>646.70000000000005</v>
      </c>
      <c r="W1164" s="2">
        <v>668.7</v>
      </c>
      <c r="X1164" s="2">
        <v>424.61</v>
      </c>
      <c r="Y1164" s="2">
        <v>0</v>
      </c>
      <c r="Z1164" s="2">
        <v>0</v>
      </c>
      <c r="AA1164" s="2">
        <v>267.48</v>
      </c>
      <c r="AB1164" s="2">
        <v>819.14</v>
      </c>
      <c r="AC1164" s="2">
        <v>0</v>
      </c>
      <c r="AD1164" s="2">
        <v>0</v>
      </c>
      <c r="AE1164" s="2"/>
    </row>
    <row r="1165" spans="1:31" x14ac:dyDescent="0.25">
      <c r="A1165" t="s">
        <v>5868</v>
      </c>
      <c r="B1165" t="s">
        <v>5869</v>
      </c>
      <c r="C1165" t="s">
        <v>5870</v>
      </c>
      <c r="D1165" t="s">
        <v>5871</v>
      </c>
      <c r="E1165" t="s">
        <v>1763</v>
      </c>
      <c r="F1165" t="s">
        <v>5872</v>
      </c>
      <c r="G1165" t="s">
        <v>1690</v>
      </c>
      <c r="H1165" t="str">
        <f t="shared" si="19"/>
        <v>VDD</v>
      </c>
      <c r="I1165" t="s">
        <v>1763</v>
      </c>
      <c r="J1165" t="s">
        <v>1690</v>
      </c>
      <c r="K1165" t="s">
        <v>1690</v>
      </c>
      <c r="M1165">
        <v>60</v>
      </c>
      <c r="N1165" s="2">
        <v>12722</v>
      </c>
      <c r="O1165" s="2">
        <v>0</v>
      </c>
      <c r="P1165" s="2">
        <v>212.03</v>
      </c>
      <c r="Q1165" s="2">
        <v>0</v>
      </c>
      <c r="R1165" s="2">
        <v>0</v>
      </c>
      <c r="S1165" s="2">
        <v>3180.5</v>
      </c>
      <c r="T1165" s="2">
        <v>12722</v>
      </c>
      <c r="U1165" s="2">
        <v>12722</v>
      </c>
      <c r="V1165" s="2">
        <v>646.69000000000005</v>
      </c>
      <c r="W1165" s="2">
        <v>646.69000000000005</v>
      </c>
      <c r="X1165" s="2">
        <v>410.65</v>
      </c>
      <c r="Y1165" s="2">
        <v>0</v>
      </c>
      <c r="Z1165" s="2">
        <v>0</v>
      </c>
      <c r="AA1165" s="2">
        <v>258.68</v>
      </c>
      <c r="AB1165" s="2">
        <v>792.2</v>
      </c>
      <c r="AC1165" s="2">
        <v>0</v>
      </c>
      <c r="AD1165" s="2">
        <v>0</v>
      </c>
      <c r="AE1165" s="2"/>
    </row>
    <row r="1166" spans="1:31" x14ac:dyDescent="0.25">
      <c r="A1166" t="s">
        <v>4491</v>
      </c>
      <c r="B1166" t="s">
        <v>1892</v>
      </c>
      <c r="C1166" t="s">
        <v>2001</v>
      </c>
      <c r="D1166" t="s">
        <v>5873</v>
      </c>
      <c r="E1166" t="s">
        <v>1634</v>
      </c>
      <c r="F1166" t="s">
        <v>5874</v>
      </c>
      <c r="G1166" t="s">
        <v>964</v>
      </c>
      <c r="H1166" t="str">
        <f t="shared" si="19"/>
        <v>VDD</v>
      </c>
      <c r="I1166" t="s">
        <v>1634</v>
      </c>
      <c r="J1166" t="s">
        <v>964</v>
      </c>
      <c r="K1166" t="s">
        <v>964</v>
      </c>
      <c r="M1166">
        <v>60</v>
      </c>
      <c r="N1166" s="2">
        <v>10480</v>
      </c>
      <c r="O1166" s="2">
        <v>0</v>
      </c>
      <c r="P1166" s="2">
        <v>174.66</v>
      </c>
      <c r="Q1166" s="2">
        <v>1760</v>
      </c>
      <c r="R1166" s="2">
        <v>0</v>
      </c>
      <c r="S1166" s="2">
        <v>2620</v>
      </c>
      <c r="T1166" s="2">
        <v>10480</v>
      </c>
      <c r="U1166" s="2">
        <v>10480</v>
      </c>
      <c r="V1166" s="2">
        <v>532.73</v>
      </c>
      <c r="W1166" s="2">
        <v>620.73</v>
      </c>
      <c r="X1166" s="2">
        <v>394.17</v>
      </c>
      <c r="Y1166" s="2">
        <v>0</v>
      </c>
      <c r="Z1166" s="2">
        <v>0</v>
      </c>
      <c r="AA1166" s="2">
        <v>248.29</v>
      </c>
      <c r="AB1166" s="2">
        <v>760.4</v>
      </c>
      <c r="AC1166" s="2">
        <v>0</v>
      </c>
      <c r="AD1166" s="2">
        <v>0</v>
      </c>
      <c r="AE1166" s="2"/>
    </row>
    <row r="1167" spans="1:31" x14ac:dyDescent="0.25">
      <c r="A1167" t="s">
        <v>2346</v>
      </c>
      <c r="B1167" t="s">
        <v>2993</v>
      </c>
      <c r="C1167" t="s">
        <v>2113</v>
      </c>
      <c r="D1167" t="s">
        <v>5875</v>
      </c>
      <c r="E1167" t="s">
        <v>1635</v>
      </c>
      <c r="F1167" t="s">
        <v>5876</v>
      </c>
      <c r="G1167" t="s">
        <v>1636</v>
      </c>
      <c r="H1167" t="str">
        <f t="shared" si="19"/>
        <v>VDD</v>
      </c>
      <c r="I1167" t="s">
        <v>1635</v>
      </c>
      <c r="J1167" t="s">
        <v>1636</v>
      </c>
      <c r="K1167" t="s">
        <v>1636</v>
      </c>
      <c r="M1167">
        <v>60</v>
      </c>
      <c r="N1167" s="2">
        <v>10480</v>
      </c>
      <c r="O1167" s="2">
        <v>0</v>
      </c>
      <c r="P1167" s="2">
        <v>174.66</v>
      </c>
      <c r="Q1167" s="2">
        <v>1320</v>
      </c>
      <c r="R1167" s="2">
        <v>0</v>
      </c>
      <c r="S1167" s="2">
        <v>2620</v>
      </c>
      <c r="T1167" s="2">
        <v>10480</v>
      </c>
      <c r="U1167" s="2">
        <v>10480</v>
      </c>
      <c r="V1167" s="2">
        <v>532.73</v>
      </c>
      <c r="W1167" s="2">
        <v>598.73</v>
      </c>
      <c r="X1167" s="2">
        <v>380.18</v>
      </c>
      <c r="Y1167" s="2">
        <v>0</v>
      </c>
      <c r="Z1167" s="2">
        <v>0</v>
      </c>
      <c r="AA1167" s="2">
        <v>239.49</v>
      </c>
      <c r="AB1167" s="2">
        <v>733.44</v>
      </c>
      <c r="AC1167" s="2">
        <v>0</v>
      </c>
      <c r="AD1167" s="2">
        <v>0</v>
      </c>
      <c r="AE1167" s="2"/>
    </row>
    <row r="1168" spans="1:31" x14ac:dyDescent="0.25">
      <c r="A1168" t="s">
        <v>5877</v>
      </c>
      <c r="B1168" t="s">
        <v>5878</v>
      </c>
      <c r="C1168" t="s">
        <v>5879</v>
      </c>
      <c r="D1168" t="s">
        <v>5880</v>
      </c>
      <c r="E1168" t="s">
        <v>1637</v>
      </c>
      <c r="F1168" t="s">
        <v>5881</v>
      </c>
      <c r="G1168" t="s">
        <v>138</v>
      </c>
      <c r="H1168" t="str">
        <f t="shared" si="19"/>
        <v>VDD</v>
      </c>
      <c r="I1168" t="s">
        <v>1637</v>
      </c>
      <c r="J1168" t="s">
        <v>138</v>
      </c>
      <c r="K1168" t="s">
        <v>138</v>
      </c>
      <c r="M1168">
        <v>60</v>
      </c>
      <c r="N1168" s="2">
        <v>12722</v>
      </c>
      <c r="O1168" s="2">
        <v>0</v>
      </c>
      <c r="P1168" s="2">
        <v>212.03</v>
      </c>
      <c r="Q1168" s="2">
        <v>440</v>
      </c>
      <c r="R1168" s="2">
        <v>0</v>
      </c>
      <c r="S1168" s="2">
        <v>3180.5</v>
      </c>
      <c r="T1168" s="2">
        <v>12722</v>
      </c>
      <c r="U1168" s="2">
        <v>12722</v>
      </c>
      <c r="V1168" s="2">
        <v>646.70000000000005</v>
      </c>
      <c r="W1168" s="2">
        <v>668.7</v>
      </c>
      <c r="X1168" s="2">
        <v>424.61</v>
      </c>
      <c r="Y1168" s="2">
        <v>0</v>
      </c>
      <c r="Z1168" s="2">
        <v>0</v>
      </c>
      <c r="AA1168" s="2">
        <v>267.48</v>
      </c>
      <c r="AB1168" s="2">
        <v>819.14</v>
      </c>
      <c r="AC1168" s="2">
        <v>0</v>
      </c>
      <c r="AD1168" s="2">
        <v>0</v>
      </c>
      <c r="AE1168" s="2"/>
    </row>
    <row r="1169" spans="1:31" x14ac:dyDescent="0.25">
      <c r="A1169" t="s">
        <v>4248</v>
      </c>
      <c r="B1169" t="s">
        <v>1901</v>
      </c>
      <c r="C1169" t="s">
        <v>5600</v>
      </c>
      <c r="D1169" t="s">
        <v>5882</v>
      </c>
      <c r="E1169" t="s">
        <v>1638</v>
      </c>
      <c r="F1169" t="s">
        <v>5883</v>
      </c>
      <c r="G1169" t="s">
        <v>1639</v>
      </c>
      <c r="H1169" t="str">
        <f t="shared" si="19"/>
        <v>VDD</v>
      </c>
      <c r="I1169" t="s">
        <v>1638</v>
      </c>
      <c r="J1169" t="s">
        <v>1639</v>
      </c>
      <c r="K1169" t="s">
        <v>1640</v>
      </c>
      <c r="M1169">
        <v>60</v>
      </c>
      <c r="N1169" s="2">
        <v>16330</v>
      </c>
      <c r="O1169" s="2">
        <v>0</v>
      </c>
      <c r="P1169" s="2">
        <v>272.16000000000003</v>
      </c>
      <c r="Q1169" s="2">
        <v>1320</v>
      </c>
      <c r="R1169" s="2">
        <v>0</v>
      </c>
      <c r="S1169" s="2">
        <v>4082.5</v>
      </c>
      <c r="T1169" s="2">
        <v>16330</v>
      </c>
      <c r="U1169" s="2">
        <v>16330</v>
      </c>
      <c r="V1169" s="2">
        <v>830.1</v>
      </c>
      <c r="W1169" s="2">
        <v>896.1</v>
      </c>
      <c r="X1169" s="2">
        <v>569.01</v>
      </c>
      <c r="Y1169" s="2">
        <v>0</v>
      </c>
      <c r="Z1169" s="2">
        <v>0</v>
      </c>
      <c r="AA1169" s="2">
        <v>358.44</v>
      </c>
      <c r="AB1169" s="2">
        <v>1097.72</v>
      </c>
      <c r="AC1169" s="2">
        <v>0</v>
      </c>
      <c r="AD1169" s="2">
        <v>0</v>
      </c>
      <c r="AE1169" s="2"/>
    </row>
    <row r="1170" spans="1:31" x14ac:dyDescent="0.25">
      <c r="A1170" t="s">
        <v>5884</v>
      </c>
      <c r="B1170" t="s">
        <v>1967</v>
      </c>
      <c r="C1170" t="s">
        <v>3711</v>
      </c>
      <c r="D1170" t="s">
        <v>5885</v>
      </c>
      <c r="E1170" t="s">
        <v>1641</v>
      </c>
      <c r="F1170" t="s">
        <v>5886</v>
      </c>
      <c r="G1170" t="s">
        <v>1211</v>
      </c>
      <c r="H1170" t="str">
        <f t="shared" si="19"/>
        <v>VDD</v>
      </c>
      <c r="I1170" t="s">
        <v>1641</v>
      </c>
      <c r="J1170" t="s">
        <v>1211</v>
      </c>
      <c r="K1170" t="s">
        <v>1211</v>
      </c>
      <c r="M1170">
        <v>60</v>
      </c>
      <c r="N1170" s="2">
        <v>10480</v>
      </c>
      <c r="O1170" s="2">
        <v>0</v>
      </c>
      <c r="P1170" s="2">
        <v>174.66</v>
      </c>
      <c r="Q1170" s="2">
        <v>2500</v>
      </c>
      <c r="R1170" s="2">
        <v>0</v>
      </c>
      <c r="S1170" s="2">
        <v>2620</v>
      </c>
      <c r="T1170" s="2">
        <v>10480</v>
      </c>
      <c r="U1170" s="2">
        <v>10480</v>
      </c>
      <c r="V1170" s="2">
        <v>532.73</v>
      </c>
      <c r="W1170" s="2">
        <v>657.73</v>
      </c>
      <c r="X1170" s="2">
        <v>417.65</v>
      </c>
      <c r="Y1170" s="2">
        <v>0</v>
      </c>
      <c r="Z1170" s="2">
        <v>0</v>
      </c>
      <c r="AA1170" s="2">
        <v>263.08999999999997</v>
      </c>
      <c r="AB1170" s="2">
        <v>805.72</v>
      </c>
      <c r="AC1170" s="2">
        <v>0</v>
      </c>
      <c r="AD1170" s="2">
        <v>0</v>
      </c>
      <c r="AE1170" s="2"/>
    </row>
    <row r="1171" spans="1:31" x14ac:dyDescent="0.25">
      <c r="A1171" t="s">
        <v>2346</v>
      </c>
      <c r="B1171" t="s">
        <v>5887</v>
      </c>
      <c r="C1171" t="s">
        <v>5888</v>
      </c>
      <c r="D1171" t="s">
        <v>5889</v>
      </c>
      <c r="E1171" t="s">
        <v>1642</v>
      </c>
      <c r="F1171" t="s">
        <v>5890</v>
      </c>
      <c r="G1171" t="s">
        <v>1643</v>
      </c>
      <c r="H1171" t="str">
        <f t="shared" si="19"/>
        <v>VDD</v>
      </c>
      <c r="I1171" t="s">
        <v>1642</v>
      </c>
      <c r="J1171" t="s">
        <v>1643</v>
      </c>
      <c r="K1171" t="s">
        <v>1643</v>
      </c>
      <c r="M1171">
        <v>60</v>
      </c>
      <c r="N1171" s="2">
        <v>9694</v>
      </c>
      <c r="O1171" s="2">
        <v>0</v>
      </c>
      <c r="P1171" s="2">
        <v>161.56</v>
      </c>
      <c r="Q1171" s="2">
        <v>880</v>
      </c>
      <c r="R1171" s="2">
        <v>0</v>
      </c>
      <c r="S1171" s="2">
        <v>2423.5</v>
      </c>
      <c r="T1171" s="2">
        <v>9694</v>
      </c>
      <c r="U1171" s="2">
        <v>9694</v>
      </c>
      <c r="V1171" s="2">
        <v>492.78</v>
      </c>
      <c r="W1171" s="2">
        <v>536.78</v>
      </c>
      <c r="X1171" s="2">
        <v>340.85</v>
      </c>
      <c r="Y1171" s="2">
        <v>0</v>
      </c>
      <c r="Z1171" s="2">
        <v>0</v>
      </c>
      <c r="AA1171" s="2">
        <v>214.71</v>
      </c>
      <c r="AB1171" s="2">
        <v>657.53</v>
      </c>
      <c r="AC1171" s="2">
        <v>0</v>
      </c>
      <c r="AD1171" s="2">
        <v>0</v>
      </c>
      <c r="AE1171" s="2"/>
    </row>
    <row r="1172" spans="1:31" x14ac:dyDescent="0.25">
      <c r="A1172" s="3" t="s">
        <v>5858</v>
      </c>
      <c r="B1172" s="3"/>
      <c r="C1172" s="3" t="s">
        <v>5972</v>
      </c>
      <c r="D1172" s="3"/>
      <c r="E1172" s="3"/>
      <c r="F1172" s="3"/>
      <c r="G1172" s="3" t="s">
        <v>3</v>
      </c>
      <c r="H1172" t="str">
        <f t="shared" si="19"/>
        <v>FAL</v>
      </c>
      <c r="I1172" t="s">
        <v>1628</v>
      </c>
      <c r="J1172" t="s">
        <v>1183</v>
      </c>
      <c r="K1172" t="s">
        <v>1183</v>
      </c>
      <c r="M1172">
        <v>60</v>
      </c>
      <c r="N1172" s="2">
        <v>3563.4</v>
      </c>
      <c r="O1172" s="2">
        <v>0</v>
      </c>
      <c r="P1172" s="2">
        <v>0</v>
      </c>
      <c r="Q1172" s="2">
        <v>132</v>
      </c>
      <c r="R1172" s="2">
        <v>712.8</v>
      </c>
      <c r="S1172" s="2">
        <v>2969.5</v>
      </c>
      <c r="T1172" s="2">
        <v>3563.4</v>
      </c>
      <c r="U1172" s="2">
        <v>3563.4</v>
      </c>
      <c r="V1172" s="2">
        <v>178.18</v>
      </c>
      <c r="W1172" s="2">
        <v>220.41</v>
      </c>
      <c r="X1172" s="2">
        <v>139.96</v>
      </c>
      <c r="Y1172" s="2">
        <v>0</v>
      </c>
      <c r="Z1172" s="2">
        <v>0</v>
      </c>
      <c r="AA1172" s="2">
        <v>88.16</v>
      </c>
      <c r="AB1172" s="2">
        <v>270</v>
      </c>
      <c r="AC1172" s="2">
        <v>0</v>
      </c>
      <c r="AD1172" s="2">
        <v>0</v>
      </c>
      <c r="AE1172" s="2"/>
    </row>
    <row r="1173" spans="1:31" x14ac:dyDescent="0.25">
      <c r="A1173" t="s">
        <v>4248</v>
      </c>
      <c r="B1173" t="s">
        <v>2836</v>
      </c>
      <c r="C1173" t="s">
        <v>5891</v>
      </c>
      <c r="D1173" t="s">
        <v>5892</v>
      </c>
      <c r="E1173" t="s">
        <v>1691</v>
      </c>
      <c r="F1173" t="s">
        <v>5893</v>
      </c>
      <c r="G1173" t="s">
        <v>1690</v>
      </c>
      <c r="H1173" t="str">
        <f t="shared" si="19"/>
        <v>VDD</v>
      </c>
      <c r="I1173" t="s">
        <v>1691</v>
      </c>
      <c r="J1173" t="s">
        <v>1690</v>
      </c>
      <c r="K1173" t="s">
        <v>1690</v>
      </c>
      <c r="M1173">
        <v>60</v>
      </c>
      <c r="N1173" s="2">
        <v>16222</v>
      </c>
      <c r="O1173" s="2">
        <v>0</v>
      </c>
      <c r="P1173" s="2">
        <v>270.36</v>
      </c>
      <c r="Q1173" s="2">
        <v>0</v>
      </c>
      <c r="R1173" s="2">
        <v>0</v>
      </c>
      <c r="S1173" s="2">
        <v>4055.5</v>
      </c>
      <c r="T1173" s="2">
        <v>16222</v>
      </c>
      <c r="U1173" s="2">
        <v>16222</v>
      </c>
      <c r="V1173" s="2">
        <v>824.61</v>
      </c>
      <c r="W1173" s="2">
        <v>824.61</v>
      </c>
      <c r="X1173" s="2">
        <v>523.62</v>
      </c>
      <c r="Y1173" s="2">
        <v>0</v>
      </c>
      <c r="Z1173" s="2">
        <v>0</v>
      </c>
      <c r="AA1173" s="2">
        <v>329.84</v>
      </c>
      <c r="AB1173" s="2">
        <v>1010.13</v>
      </c>
      <c r="AC1173" s="2">
        <v>0</v>
      </c>
      <c r="AD1173" s="2">
        <v>0</v>
      </c>
      <c r="AE1173" s="2"/>
    </row>
    <row r="1174" spans="1:31" x14ac:dyDescent="0.25">
      <c r="A1174" t="s">
        <v>5894</v>
      </c>
      <c r="B1174" t="s">
        <v>2636</v>
      </c>
      <c r="C1174" t="s">
        <v>5895</v>
      </c>
      <c r="D1174" t="s">
        <v>5896</v>
      </c>
      <c r="E1174" t="s">
        <v>1644</v>
      </c>
      <c r="F1174" t="s">
        <v>5897</v>
      </c>
      <c r="G1174" t="s">
        <v>546</v>
      </c>
      <c r="H1174" t="str">
        <f t="shared" si="19"/>
        <v>VDD</v>
      </c>
      <c r="I1174" t="s">
        <v>1644</v>
      </c>
      <c r="J1174" t="s">
        <v>546</v>
      </c>
      <c r="K1174" t="s">
        <v>546</v>
      </c>
      <c r="M1174">
        <v>60</v>
      </c>
      <c r="N1174" s="2">
        <v>9694</v>
      </c>
      <c r="O1174" s="2">
        <v>0</v>
      </c>
      <c r="P1174" s="2">
        <v>161.56</v>
      </c>
      <c r="Q1174" s="2">
        <v>440</v>
      </c>
      <c r="R1174" s="2">
        <v>0</v>
      </c>
      <c r="S1174" s="2">
        <v>2423.5</v>
      </c>
      <c r="T1174" s="2">
        <v>9694</v>
      </c>
      <c r="U1174" s="2">
        <v>9694</v>
      </c>
      <c r="V1174" s="2">
        <v>492.78</v>
      </c>
      <c r="W1174" s="2">
        <v>514.78</v>
      </c>
      <c r="X1174" s="2">
        <v>326.87</v>
      </c>
      <c r="Y1174" s="2">
        <v>0</v>
      </c>
      <c r="Z1174" s="2">
        <v>0</v>
      </c>
      <c r="AA1174" s="2">
        <v>205.91</v>
      </c>
      <c r="AB1174" s="2">
        <v>630.6</v>
      </c>
      <c r="AC1174" s="2">
        <v>0</v>
      </c>
      <c r="AD1174" s="2">
        <v>0</v>
      </c>
      <c r="AE1174" s="2"/>
    </row>
    <row r="1175" spans="1:31" x14ac:dyDescent="0.25">
      <c r="A1175" t="s">
        <v>5898</v>
      </c>
      <c r="B1175" t="s">
        <v>3208</v>
      </c>
      <c r="C1175" t="s">
        <v>5899</v>
      </c>
      <c r="D1175" t="s">
        <v>5900</v>
      </c>
      <c r="E1175" t="s">
        <v>1645</v>
      </c>
      <c r="F1175" t="s">
        <v>5901</v>
      </c>
      <c r="G1175" t="s">
        <v>573</v>
      </c>
      <c r="H1175" t="str">
        <f t="shared" si="19"/>
        <v>VDD</v>
      </c>
      <c r="I1175" t="s">
        <v>1645</v>
      </c>
      <c r="J1175" t="s">
        <v>573</v>
      </c>
      <c r="K1175" t="s">
        <v>573</v>
      </c>
      <c r="M1175">
        <v>60</v>
      </c>
      <c r="N1175" s="2">
        <v>9694</v>
      </c>
      <c r="O1175" s="2">
        <v>0</v>
      </c>
      <c r="P1175" s="2">
        <v>161.56</v>
      </c>
      <c r="Q1175" s="2">
        <v>0</v>
      </c>
      <c r="R1175" s="2">
        <v>0</v>
      </c>
      <c r="S1175" s="2">
        <v>2423.5</v>
      </c>
      <c r="T1175" s="2">
        <v>9694</v>
      </c>
      <c r="U1175" s="2">
        <v>9694</v>
      </c>
      <c r="V1175" s="2">
        <v>492.78</v>
      </c>
      <c r="W1175" s="2">
        <v>492.78</v>
      </c>
      <c r="X1175" s="2">
        <v>312.91000000000003</v>
      </c>
      <c r="Y1175" s="2">
        <v>0</v>
      </c>
      <c r="Z1175" s="2">
        <v>0</v>
      </c>
      <c r="AA1175" s="2">
        <v>197.11</v>
      </c>
      <c r="AB1175" s="2">
        <v>603.64</v>
      </c>
      <c r="AC1175" s="2">
        <v>0</v>
      </c>
      <c r="AD1175" s="2">
        <v>0</v>
      </c>
      <c r="AE1175" s="2"/>
    </row>
    <row r="1176" spans="1:31" x14ac:dyDescent="0.25">
      <c r="A1176" t="s">
        <v>5902</v>
      </c>
      <c r="B1176" t="s">
        <v>3779</v>
      </c>
      <c r="C1176" t="s">
        <v>5903</v>
      </c>
      <c r="D1176" t="s">
        <v>5904</v>
      </c>
      <c r="E1176" t="s">
        <v>1646</v>
      </c>
      <c r="F1176" t="s">
        <v>5905</v>
      </c>
      <c r="G1176" t="s">
        <v>1647</v>
      </c>
      <c r="H1176" t="str">
        <f t="shared" si="19"/>
        <v>VDD</v>
      </c>
      <c r="I1176" t="s">
        <v>1646</v>
      </c>
      <c r="J1176" t="s">
        <v>1647</v>
      </c>
      <c r="K1176" t="s">
        <v>1647</v>
      </c>
      <c r="M1176">
        <v>60</v>
      </c>
      <c r="N1176" s="2">
        <v>12722</v>
      </c>
      <c r="O1176" s="2">
        <v>0</v>
      </c>
      <c r="P1176" s="2">
        <v>212.03</v>
      </c>
      <c r="Q1176" s="2">
        <v>0</v>
      </c>
      <c r="R1176" s="2">
        <v>2544</v>
      </c>
      <c r="S1176" s="2">
        <v>3180.5</v>
      </c>
      <c r="T1176" s="2">
        <v>12722</v>
      </c>
      <c r="U1176" s="2">
        <v>12722</v>
      </c>
      <c r="V1176" s="2">
        <v>646.70000000000005</v>
      </c>
      <c r="W1176" s="2">
        <v>773.9</v>
      </c>
      <c r="X1176" s="2">
        <v>491.41</v>
      </c>
      <c r="Y1176" s="2">
        <v>0</v>
      </c>
      <c r="Z1176" s="2">
        <v>0</v>
      </c>
      <c r="AA1176" s="2">
        <v>309.56</v>
      </c>
      <c r="AB1176" s="2">
        <v>948.02</v>
      </c>
      <c r="AC1176" s="2">
        <v>0</v>
      </c>
      <c r="AD1176" s="2">
        <v>0</v>
      </c>
      <c r="AE1176" s="2"/>
    </row>
    <row r="1177" spans="1:31" x14ac:dyDescent="0.25">
      <c r="A1177" t="s">
        <v>2895</v>
      </c>
      <c r="B1177" t="s">
        <v>3307</v>
      </c>
      <c r="C1177" t="s">
        <v>3658</v>
      </c>
      <c r="D1177" t="s">
        <v>5906</v>
      </c>
      <c r="E1177" t="s">
        <v>1648</v>
      </c>
      <c r="F1177" t="s">
        <v>5907</v>
      </c>
      <c r="G1177" t="s">
        <v>64</v>
      </c>
      <c r="H1177" t="str">
        <f t="shared" si="19"/>
        <v>VDD</v>
      </c>
      <c r="I1177" t="s">
        <v>1648</v>
      </c>
      <c r="J1177" t="s">
        <v>64</v>
      </c>
      <c r="K1177" t="s">
        <v>64</v>
      </c>
      <c r="M1177">
        <v>60</v>
      </c>
      <c r="N1177" s="2">
        <v>9458</v>
      </c>
      <c r="O1177" s="2">
        <v>0</v>
      </c>
      <c r="P1177" s="2">
        <v>157.63</v>
      </c>
      <c r="Q1177" s="2">
        <v>880</v>
      </c>
      <c r="R1177" s="2">
        <v>0</v>
      </c>
      <c r="S1177" s="2">
        <v>2364.5</v>
      </c>
      <c r="T1177" s="2">
        <v>9458</v>
      </c>
      <c r="U1177" s="2">
        <v>9458</v>
      </c>
      <c r="V1177" s="2">
        <v>480.78</v>
      </c>
      <c r="W1177" s="2">
        <v>524.78</v>
      </c>
      <c r="X1177" s="2">
        <v>333.23</v>
      </c>
      <c r="Y1177" s="2">
        <v>0</v>
      </c>
      <c r="Z1177" s="2">
        <v>0</v>
      </c>
      <c r="AA1177" s="2">
        <v>209.91</v>
      </c>
      <c r="AB1177" s="2">
        <v>642.85</v>
      </c>
      <c r="AC1177" s="2">
        <v>0</v>
      </c>
      <c r="AD1177" s="2">
        <v>0</v>
      </c>
      <c r="AE1177" s="2"/>
    </row>
    <row r="1178" spans="1:31" x14ac:dyDescent="0.25">
      <c r="A1178" t="s">
        <v>2895</v>
      </c>
      <c r="B1178" t="s">
        <v>3307</v>
      </c>
      <c r="C1178" t="s">
        <v>3099</v>
      </c>
      <c r="D1178" t="s">
        <v>5908</v>
      </c>
      <c r="E1178" t="s">
        <v>1649</v>
      </c>
      <c r="F1178" t="s">
        <v>5909</v>
      </c>
      <c r="G1178" t="s">
        <v>1650</v>
      </c>
      <c r="H1178" t="str">
        <f t="shared" si="19"/>
        <v>VDD</v>
      </c>
      <c r="I1178" t="s">
        <v>1649</v>
      </c>
      <c r="J1178" t="s">
        <v>1650</v>
      </c>
      <c r="K1178" t="s">
        <v>1650</v>
      </c>
      <c r="M1178">
        <v>60</v>
      </c>
      <c r="N1178" s="2">
        <v>9694</v>
      </c>
      <c r="O1178" s="2">
        <v>0</v>
      </c>
      <c r="P1178" s="2">
        <v>161.56</v>
      </c>
      <c r="Q1178" s="2">
        <v>1320</v>
      </c>
      <c r="R1178" s="2">
        <v>0</v>
      </c>
      <c r="S1178" s="2">
        <v>2423.5</v>
      </c>
      <c r="T1178" s="2">
        <v>9694</v>
      </c>
      <c r="U1178" s="2">
        <v>9694</v>
      </c>
      <c r="V1178" s="2">
        <v>492.78</v>
      </c>
      <c r="W1178" s="2">
        <v>558.78</v>
      </c>
      <c r="X1178" s="2">
        <v>354.81</v>
      </c>
      <c r="Y1178" s="2">
        <v>0</v>
      </c>
      <c r="Z1178" s="2">
        <v>0</v>
      </c>
      <c r="AA1178" s="2">
        <v>223.51</v>
      </c>
      <c r="AB1178" s="2">
        <v>684.49</v>
      </c>
      <c r="AC1178" s="2">
        <v>0</v>
      </c>
      <c r="AD1178" s="2">
        <v>0</v>
      </c>
      <c r="AE1178" s="2"/>
    </row>
    <row r="1179" spans="1:31" x14ac:dyDescent="0.25">
      <c r="A1179" t="s">
        <v>2895</v>
      </c>
      <c r="B1179" t="s">
        <v>5811</v>
      </c>
      <c r="C1179" t="s">
        <v>5910</v>
      </c>
      <c r="D1179" t="s">
        <v>5911</v>
      </c>
      <c r="E1179" t="s">
        <v>1651</v>
      </c>
      <c r="F1179" t="s">
        <v>5912</v>
      </c>
      <c r="G1179" t="s">
        <v>1652</v>
      </c>
      <c r="H1179" t="str">
        <f t="shared" si="19"/>
        <v>VDD</v>
      </c>
      <c r="I1179" t="s">
        <v>1651</v>
      </c>
      <c r="J1179" t="s">
        <v>1652</v>
      </c>
      <c r="K1179" t="s">
        <v>1652</v>
      </c>
      <c r="M1179">
        <v>60</v>
      </c>
      <c r="N1179" s="2">
        <v>12722</v>
      </c>
      <c r="O1179" s="2">
        <v>0</v>
      </c>
      <c r="P1179" s="2">
        <v>212.03</v>
      </c>
      <c r="Q1179" s="2">
        <v>440</v>
      </c>
      <c r="R1179" s="2">
        <v>0</v>
      </c>
      <c r="S1179" s="2">
        <v>3180.5</v>
      </c>
      <c r="T1179" s="2">
        <v>12722</v>
      </c>
      <c r="U1179" s="2">
        <v>12722</v>
      </c>
      <c r="V1179" s="2">
        <v>646.70000000000005</v>
      </c>
      <c r="W1179" s="2">
        <v>668.7</v>
      </c>
      <c r="X1179" s="2">
        <v>424.61</v>
      </c>
      <c r="Y1179" s="2">
        <v>0</v>
      </c>
      <c r="Z1179" s="2">
        <v>0</v>
      </c>
      <c r="AA1179" s="2">
        <v>267.48</v>
      </c>
      <c r="AB1179" s="2">
        <v>819.14</v>
      </c>
      <c r="AC1179" s="2">
        <v>0</v>
      </c>
      <c r="AD1179" s="2">
        <v>0</v>
      </c>
      <c r="AE1179" s="2"/>
    </row>
    <row r="1180" spans="1:31" x14ac:dyDescent="0.25">
      <c r="A1180" t="s">
        <v>3201</v>
      </c>
      <c r="B1180" t="s">
        <v>3418</v>
      </c>
      <c r="C1180" t="s">
        <v>5316</v>
      </c>
      <c r="D1180" t="s">
        <v>5913</v>
      </c>
      <c r="E1180" t="s">
        <v>1653</v>
      </c>
      <c r="F1180" t="s">
        <v>5914</v>
      </c>
      <c r="G1180" t="s">
        <v>909</v>
      </c>
      <c r="H1180" t="str">
        <f t="shared" si="19"/>
        <v>VDD</v>
      </c>
      <c r="I1180" t="s">
        <v>1653</v>
      </c>
      <c r="J1180" t="s">
        <v>909</v>
      </c>
      <c r="K1180" t="s">
        <v>909</v>
      </c>
      <c r="M1180">
        <v>60</v>
      </c>
      <c r="N1180" s="2">
        <v>14366</v>
      </c>
      <c r="O1180" s="2">
        <v>6469.6</v>
      </c>
      <c r="P1180" s="2">
        <v>239.43</v>
      </c>
      <c r="Q1180" s="2">
        <v>2500</v>
      </c>
      <c r="R1180" s="2">
        <v>0</v>
      </c>
      <c r="S1180" s="2">
        <v>3591.5</v>
      </c>
      <c r="T1180" s="2">
        <v>14366</v>
      </c>
      <c r="U1180" s="2">
        <v>14366</v>
      </c>
      <c r="V1180" s="2">
        <v>730.26</v>
      </c>
      <c r="W1180" s="2">
        <v>1178.74</v>
      </c>
      <c r="X1180" s="2">
        <v>748.49</v>
      </c>
      <c r="Y1180" s="2">
        <v>0</v>
      </c>
      <c r="Z1180" s="2">
        <v>0</v>
      </c>
      <c r="AA1180" s="2">
        <v>471.48</v>
      </c>
      <c r="AB1180" s="2">
        <v>1443.96</v>
      </c>
      <c r="AC1180" s="2">
        <v>0</v>
      </c>
      <c r="AD1180" s="2">
        <v>0</v>
      </c>
      <c r="AE1180" s="2"/>
    </row>
    <row r="1181" spans="1:31" x14ac:dyDescent="0.25">
      <c r="A1181" t="s">
        <v>3201</v>
      </c>
      <c r="B1181" t="s">
        <v>5915</v>
      </c>
      <c r="C1181" t="s">
        <v>5916</v>
      </c>
      <c r="D1181" t="s">
        <v>5917</v>
      </c>
      <c r="E1181" t="s">
        <v>1654</v>
      </c>
      <c r="F1181" t="s">
        <v>5918</v>
      </c>
      <c r="G1181" t="s">
        <v>1655</v>
      </c>
      <c r="H1181" t="str">
        <f t="shared" ref="H1181:H1193" si="20">IF(E1181=I1181,"VDD","FAL")</f>
        <v>VDD</v>
      </c>
      <c r="I1181" t="s">
        <v>1654</v>
      </c>
      <c r="J1181" t="s">
        <v>1655</v>
      </c>
      <c r="K1181" t="s">
        <v>1655</v>
      </c>
      <c r="M1181">
        <v>60</v>
      </c>
      <c r="N1181" s="2">
        <v>10480</v>
      </c>
      <c r="O1181" s="2">
        <v>0</v>
      </c>
      <c r="P1181" s="2">
        <v>174.66</v>
      </c>
      <c r="Q1181" s="2">
        <v>1760</v>
      </c>
      <c r="R1181" s="2">
        <v>0</v>
      </c>
      <c r="S1181" s="2">
        <v>2620</v>
      </c>
      <c r="T1181" s="2">
        <v>10480</v>
      </c>
      <c r="U1181" s="2">
        <v>10480</v>
      </c>
      <c r="V1181" s="2">
        <v>532.73</v>
      </c>
      <c r="W1181" s="2">
        <v>620.73</v>
      </c>
      <c r="X1181" s="2">
        <v>394.17</v>
      </c>
      <c r="Y1181" s="2">
        <v>0</v>
      </c>
      <c r="Z1181" s="2">
        <v>0</v>
      </c>
      <c r="AA1181" s="2">
        <v>248.29</v>
      </c>
      <c r="AB1181" s="2">
        <v>760.4</v>
      </c>
      <c r="AC1181" s="2">
        <v>0</v>
      </c>
      <c r="AD1181" s="2">
        <v>0</v>
      </c>
      <c r="AE1181" s="2"/>
    </row>
    <row r="1182" spans="1:31" x14ac:dyDescent="0.25">
      <c r="A1182" t="s">
        <v>3201</v>
      </c>
      <c r="B1182" t="s">
        <v>5915</v>
      </c>
      <c r="C1182" t="s">
        <v>5919</v>
      </c>
      <c r="D1182" t="s">
        <v>5920</v>
      </c>
      <c r="E1182" t="s">
        <v>1656</v>
      </c>
      <c r="F1182" t="s">
        <v>5921</v>
      </c>
      <c r="G1182" t="s">
        <v>58</v>
      </c>
      <c r="H1182" t="str">
        <f t="shared" si="20"/>
        <v>VDD</v>
      </c>
      <c r="I1182" t="s">
        <v>1656</v>
      </c>
      <c r="J1182" t="s">
        <v>58</v>
      </c>
      <c r="K1182" t="s">
        <v>58</v>
      </c>
      <c r="M1182">
        <v>60</v>
      </c>
      <c r="N1182" s="2">
        <v>14366</v>
      </c>
      <c r="O1182" s="2">
        <v>572</v>
      </c>
      <c r="P1182" s="2">
        <v>239.43</v>
      </c>
      <c r="Q1182" s="2">
        <v>2500</v>
      </c>
      <c r="R1182" s="2">
        <v>0</v>
      </c>
      <c r="S1182" s="2">
        <v>3591.5</v>
      </c>
      <c r="T1182" s="2">
        <v>14366</v>
      </c>
      <c r="U1182" s="2">
        <v>14366</v>
      </c>
      <c r="V1182" s="2">
        <v>730.27</v>
      </c>
      <c r="W1182" s="2">
        <v>883.87</v>
      </c>
      <c r="X1182" s="2">
        <v>561.24</v>
      </c>
      <c r="Y1182" s="2">
        <v>0</v>
      </c>
      <c r="Z1182" s="2">
        <v>0</v>
      </c>
      <c r="AA1182" s="2">
        <v>353.54</v>
      </c>
      <c r="AB1182" s="2">
        <v>1082.73</v>
      </c>
      <c r="AC1182" s="2">
        <v>0</v>
      </c>
      <c r="AD1182" s="2">
        <v>0</v>
      </c>
      <c r="AE1182" s="2"/>
    </row>
    <row r="1183" spans="1:31" x14ac:dyDescent="0.25">
      <c r="A1183" t="s">
        <v>3201</v>
      </c>
      <c r="B1183" t="s">
        <v>1883</v>
      </c>
      <c r="C1183" t="s">
        <v>5922</v>
      </c>
      <c r="D1183" t="s">
        <v>5923</v>
      </c>
      <c r="E1183" t="s">
        <v>1657</v>
      </c>
      <c r="F1183" t="s">
        <v>5924</v>
      </c>
      <c r="G1183" t="s">
        <v>1658</v>
      </c>
      <c r="H1183" t="str">
        <f t="shared" si="20"/>
        <v>VDD</v>
      </c>
      <c r="I1183" t="s">
        <v>1657</v>
      </c>
      <c r="J1183" t="s">
        <v>1658</v>
      </c>
      <c r="K1183" t="s">
        <v>1658</v>
      </c>
      <c r="M1183">
        <v>60</v>
      </c>
      <c r="N1183" s="2">
        <v>15286</v>
      </c>
      <c r="O1183" s="2">
        <v>0</v>
      </c>
      <c r="P1183" s="2">
        <v>254.76</v>
      </c>
      <c r="Q1183" s="2">
        <v>2500</v>
      </c>
      <c r="R1183" s="2">
        <v>0</v>
      </c>
      <c r="S1183" s="2">
        <v>3821.5</v>
      </c>
      <c r="T1183" s="2">
        <v>15286</v>
      </c>
      <c r="U1183" s="2">
        <v>15286</v>
      </c>
      <c r="V1183" s="2">
        <v>777.04</v>
      </c>
      <c r="W1183" s="2">
        <v>902.04</v>
      </c>
      <c r="X1183" s="2">
        <v>572.79</v>
      </c>
      <c r="Y1183" s="2">
        <v>0</v>
      </c>
      <c r="Z1183" s="2">
        <v>1172.6400000000001</v>
      </c>
      <c r="AA1183" s="2">
        <v>360.81</v>
      </c>
      <c r="AB1183" s="2">
        <v>1104.99</v>
      </c>
      <c r="AC1183" s="2">
        <v>0</v>
      </c>
      <c r="AD1183" s="2">
        <v>360.81</v>
      </c>
      <c r="AE1183" s="2"/>
    </row>
    <row r="1184" spans="1:31" x14ac:dyDescent="0.25">
      <c r="A1184" t="s">
        <v>3201</v>
      </c>
      <c r="B1184" t="s">
        <v>4942</v>
      </c>
      <c r="C1184" t="s">
        <v>5925</v>
      </c>
      <c r="D1184" t="s">
        <v>5926</v>
      </c>
      <c r="E1184" t="s">
        <v>1659</v>
      </c>
      <c r="F1184" t="s">
        <v>5927</v>
      </c>
      <c r="G1184" t="s">
        <v>138</v>
      </c>
      <c r="H1184" t="str">
        <f t="shared" si="20"/>
        <v>VDD</v>
      </c>
      <c r="I1184" t="s">
        <v>1659</v>
      </c>
      <c r="J1184" t="s">
        <v>138</v>
      </c>
      <c r="K1184" t="s">
        <v>138</v>
      </c>
      <c r="M1184">
        <v>60</v>
      </c>
      <c r="N1184" s="2">
        <v>15286</v>
      </c>
      <c r="O1184" s="2">
        <v>0</v>
      </c>
      <c r="P1184" s="2">
        <v>254.76</v>
      </c>
      <c r="Q1184" s="2">
        <v>440</v>
      </c>
      <c r="R1184" s="2">
        <v>0</v>
      </c>
      <c r="S1184" s="2">
        <v>3821.5</v>
      </c>
      <c r="T1184" s="2">
        <v>15286</v>
      </c>
      <c r="U1184" s="2">
        <v>15286</v>
      </c>
      <c r="V1184" s="2">
        <v>777.04</v>
      </c>
      <c r="W1184" s="2">
        <v>799.04</v>
      </c>
      <c r="X1184" s="2">
        <v>507.39</v>
      </c>
      <c r="Y1184" s="2">
        <v>0</v>
      </c>
      <c r="Z1184" s="2">
        <v>0</v>
      </c>
      <c r="AA1184" s="2">
        <v>319.61</v>
      </c>
      <c r="AB1184" s="2">
        <v>978.8</v>
      </c>
      <c r="AC1184" s="2">
        <v>0</v>
      </c>
      <c r="AD1184" s="2">
        <v>0</v>
      </c>
      <c r="AE1184" s="2"/>
    </row>
    <row r="1185" spans="1:31" x14ac:dyDescent="0.25">
      <c r="A1185" t="s">
        <v>3201</v>
      </c>
      <c r="B1185" t="s">
        <v>2804</v>
      </c>
      <c r="C1185" t="s">
        <v>5928</v>
      </c>
      <c r="D1185" t="s">
        <v>5929</v>
      </c>
      <c r="E1185" t="s">
        <v>1719</v>
      </c>
      <c r="F1185" s="4" t="s">
        <v>5930</v>
      </c>
      <c r="G1185" t="s">
        <v>1404</v>
      </c>
      <c r="H1185" t="str">
        <f t="shared" si="20"/>
        <v>VDD</v>
      </c>
      <c r="I1185" t="s">
        <v>1719</v>
      </c>
      <c r="J1185" t="s">
        <v>1404</v>
      </c>
      <c r="K1185" t="s">
        <v>1404</v>
      </c>
      <c r="M1185">
        <v>60</v>
      </c>
      <c r="N1185" s="2">
        <v>8224.7999999999993</v>
      </c>
      <c r="O1185" s="2">
        <v>0</v>
      </c>
      <c r="P1185" s="2">
        <v>0</v>
      </c>
      <c r="Q1185" s="2">
        <v>0</v>
      </c>
      <c r="R1185" s="2">
        <v>0</v>
      </c>
      <c r="S1185" s="2">
        <v>1848.3</v>
      </c>
      <c r="T1185" s="2">
        <v>8224.7999999999993</v>
      </c>
      <c r="U1185" s="2">
        <v>8224.7999999999993</v>
      </c>
      <c r="V1185" s="2">
        <v>411.26</v>
      </c>
      <c r="W1185" s="2">
        <v>411.26</v>
      </c>
      <c r="X1185" s="2">
        <v>261.12</v>
      </c>
      <c r="Y1185" s="2">
        <v>0</v>
      </c>
      <c r="Z1185" s="2">
        <v>0</v>
      </c>
      <c r="AA1185" s="2">
        <v>164.5</v>
      </c>
      <c r="AB1185" s="2">
        <v>503.78</v>
      </c>
      <c r="AC1185" s="2">
        <v>0</v>
      </c>
      <c r="AD1185" s="2">
        <v>0</v>
      </c>
      <c r="AE1185" s="2"/>
    </row>
    <row r="1186" spans="1:31" x14ac:dyDescent="0.25">
      <c r="A1186" t="s">
        <v>5931</v>
      </c>
      <c r="B1186" t="s">
        <v>4248</v>
      </c>
      <c r="C1186" t="s">
        <v>3106</v>
      </c>
      <c r="D1186" t="s">
        <v>5932</v>
      </c>
      <c r="E1186" t="s">
        <v>1660</v>
      </c>
      <c r="F1186" t="s">
        <v>5933</v>
      </c>
      <c r="G1186" t="s">
        <v>158</v>
      </c>
      <c r="H1186" t="str">
        <f t="shared" si="20"/>
        <v>VDD</v>
      </c>
      <c r="I1186" t="s">
        <v>1660</v>
      </c>
      <c r="J1186" t="s">
        <v>158</v>
      </c>
      <c r="K1186" t="s">
        <v>158</v>
      </c>
      <c r="M1186">
        <v>60</v>
      </c>
      <c r="N1186" s="2">
        <v>9694</v>
      </c>
      <c r="O1186" s="2">
        <v>0</v>
      </c>
      <c r="P1186" s="2">
        <v>161.56</v>
      </c>
      <c r="Q1186" s="2">
        <v>440</v>
      </c>
      <c r="R1186" s="2">
        <v>0</v>
      </c>
      <c r="S1186" s="2">
        <v>2423.5</v>
      </c>
      <c r="T1186" s="2">
        <v>9694</v>
      </c>
      <c r="U1186" s="2">
        <v>9694</v>
      </c>
      <c r="V1186" s="2">
        <v>492.78</v>
      </c>
      <c r="W1186" s="2">
        <v>514.78</v>
      </c>
      <c r="X1186" s="2">
        <v>326.87</v>
      </c>
      <c r="Y1186" s="2">
        <v>0</v>
      </c>
      <c r="Z1186" s="2">
        <v>0</v>
      </c>
      <c r="AA1186" s="2">
        <v>205.91</v>
      </c>
      <c r="AB1186" s="2">
        <v>630.6</v>
      </c>
      <c r="AC1186" s="2">
        <v>0</v>
      </c>
      <c r="AD1186" s="2">
        <v>0</v>
      </c>
      <c r="AE1186" s="2"/>
    </row>
    <row r="1187" spans="1:31" x14ac:dyDescent="0.25">
      <c r="A1187" t="s">
        <v>2215</v>
      </c>
      <c r="B1187" t="s">
        <v>1896</v>
      </c>
      <c r="C1187" t="s">
        <v>5934</v>
      </c>
      <c r="D1187" t="s">
        <v>5935</v>
      </c>
      <c r="E1187" t="s">
        <v>1661</v>
      </c>
      <c r="F1187" t="s">
        <v>5936</v>
      </c>
      <c r="G1187" t="s">
        <v>872</v>
      </c>
      <c r="H1187" t="str">
        <f t="shared" si="20"/>
        <v>VDD</v>
      </c>
      <c r="I1187" t="s">
        <v>1661</v>
      </c>
      <c r="J1187" t="s">
        <v>872</v>
      </c>
      <c r="K1187" t="s">
        <v>872</v>
      </c>
      <c r="M1187">
        <v>60</v>
      </c>
      <c r="N1187" s="2">
        <v>9694</v>
      </c>
      <c r="O1187" s="2">
        <v>0</v>
      </c>
      <c r="P1187" s="2">
        <v>161.56</v>
      </c>
      <c r="Q1187" s="2">
        <v>880</v>
      </c>
      <c r="R1187" s="2">
        <v>0</v>
      </c>
      <c r="S1187" s="2">
        <v>2423.5</v>
      </c>
      <c r="T1187" s="2">
        <v>9694</v>
      </c>
      <c r="U1187" s="2">
        <v>9694</v>
      </c>
      <c r="V1187" s="2">
        <v>492.78</v>
      </c>
      <c r="W1187" s="2">
        <v>536.78</v>
      </c>
      <c r="X1187" s="2">
        <v>340.85</v>
      </c>
      <c r="Y1187" s="2">
        <v>0</v>
      </c>
      <c r="Z1187" s="2">
        <v>0</v>
      </c>
      <c r="AA1187" s="2">
        <v>214.71</v>
      </c>
      <c r="AB1187" s="2">
        <v>657.53</v>
      </c>
      <c r="AC1187" s="2">
        <v>0</v>
      </c>
      <c r="AD1187" s="2">
        <v>0</v>
      </c>
      <c r="AE1187" s="2"/>
    </row>
    <row r="1188" spans="1:31" x14ac:dyDescent="0.25">
      <c r="A1188" t="s">
        <v>5937</v>
      </c>
      <c r="B1188" t="s">
        <v>5938</v>
      </c>
      <c r="C1188" t="s">
        <v>5939</v>
      </c>
      <c r="D1188" t="s">
        <v>5940</v>
      </c>
      <c r="E1188" t="s">
        <v>1662</v>
      </c>
      <c r="F1188" t="s">
        <v>5941</v>
      </c>
      <c r="G1188" t="s">
        <v>1663</v>
      </c>
      <c r="H1188" t="str">
        <f t="shared" si="20"/>
        <v>VDD</v>
      </c>
      <c r="I1188" t="s">
        <v>1662</v>
      </c>
      <c r="J1188" t="s">
        <v>1663</v>
      </c>
      <c r="K1188" t="s">
        <v>1663</v>
      </c>
      <c r="M1188">
        <v>60</v>
      </c>
      <c r="N1188" s="2">
        <v>9694</v>
      </c>
      <c r="O1188" s="2">
        <v>0</v>
      </c>
      <c r="P1188" s="2">
        <v>161.56</v>
      </c>
      <c r="Q1188" s="2">
        <v>440</v>
      </c>
      <c r="R1188" s="2">
        <v>0</v>
      </c>
      <c r="S1188" s="2">
        <v>2423.5</v>
      </c>
      <c r="T1188" s="2">
        <v>9694</v>
      </c>
      <c r="U1188" s="2">
        <v>9694</v>
      </c>
      <c r="V1188" s="2">
        <v>492.78</v>
      </c>
      <c r="W1188" s="2">
        <v>514.78</v>
      </c>
      <c r="X1188" s="2">
        <v>326.87</v>
      </c>
      <c r="Y1188" s="2">
        <v>0</v>
      </c>
      <c r="Z1188" s="2">
        <v>0</v>
      </c>
      <c r="AA1188" s="2">
        <v>205.91</v>
      </c>
      <c r="AB1188" s="2">
        <v>630.6</v>
      </c>
      <c r="AC1188" s="2">
        <v>0</v>
      </c>
      <c r="AD1188" s="2">
        <v>0</v>
      </c>
      <c r="AE1188" s="2"/>
    </row>
    <row r="1189" spans="1:31" x14ac:dyDescent="0.25">
      <c r="A1189" t="s">
        <v>5942</v>
      </c>
      <c r="B1189" t="s">
        <v>1874</v>
      </c>
      <c r="C1189" t="s">
        <v>5943</v>
      </c>
      <c r="D1189" t="s">
        <v>5944</v>
      </c>
      <c r="E1189" t="s">
        <v>1664</v>
      </c>
      <c r="F1189" t="s">
        <v>5945</v>
      </c>
      <c r="G1189" t="s">
        <v>762</v>
      </c>
      <c r="H1189" t="str">
        <f t="shared" si="20"/>
        <v>VDD</v>
      </c>
      <c r="I1189" t="s">
        <v>1664</v>
      </c>
      <c r="J1189" t="s">
        <v>762</v>
      </c>
      <c r="K1189" t="s">
        <v>762</v>
      </c>
      <c r="M1189">
        <v>60</v>
      </c>
      <c r="N1189" s="2">
        <v>9694</v>
      </c>
      <c r="O1189" s="2">
        <v>0</v>
      </c>
      <c r="P1189" s="2">
        <v>161.56</v>
      </c>
      <c r="Q1189" s="2">
        <v>440</v>
      </c>
      <c r="R1189" s="2">
        <v>1938.8</v>
      </c>
      <c r="S1189" s="2">
        <v>2423.5</v>
      </c>
      <c r="T1189" s="2">
        <v>9694</v>
      </c>
      <c r="U1189" s="2">
        <v>9694</v>
      </c>
      <c r="V1189" s="2">
        <v>492.78</v>
      </c>
      <c r="W1189" s="2">
        <v>611.71</v>
      </c>
      <c r="X1189" s="2">
        <v>388.43</v>
      </c>
      <c r="Y1189" s="2">
        <v>0</v>
      </c>
      <c r="Z1189" s="2">
        <v>0</v>
      </c>
      <c r="AA1189" s="2">
        <v>244.67</v>
      </c>
      <c r="AB1189" s="2">
        <v>749.34</v>
      </c>
      <c r="AC1189" s="2">
        <v>0</v>
      </c>
      <c r="AD1189" s="2">
        <v>0</v>
      </c>
      <c r="AE1189" s="2"/>
    </row>
    <row r="1190" spans="1:31" x14ac:dyDescent="0.25">
      <c r="A1190" t="s">
        <v>1976</v>
      </c>
      <c r="B1190" t="s">
        <v>5946</v>
      </c>
      <c r="C1190" t="s">
        <v>5947</v>
      </c>
      <c r="D1190" t="s">
        <v>5948</v>
      </c>
      <c r="E1190" t="s">
        <v>1665</v>
      </c>
      <c r="F1190" t="s">
        <v>5949</v>
      </c>
      <c r="G1190" t="s">
        <v>186</v>
      </c>
      <c r="H1190" t="str">
        <f t="shared" si="20"/>
        <v>VDD</v>
      </c>
      <c r="I1190" t="s">
        <v>1665</v>
      </c>
      <c r="J1190" t="s">
        <v>186</v>
      </c>
      <c r="K1190" t="s">
        <v>186</v>
      </c>
      <c r="M1190">
        <v>60</v>
      </c>
      <c r="N1190" s="2">
        <v>9694</v>
      </c>
      <c r="O1190" s="2">
        <v>0</v>
      </c>
      <c r="P1190" s="2">
        <v>161.56</v>
      </c>
      <c r="Q1190" s="2">
        <v>440</v>
      </c>
      <c r="R1190" s="2">
        <v>0</v>
      </c>
      <c r="S1190" s="2">
        <v>2423.5</v>
      </c>
      <c r="T1190" s="2">
        <v>9694</v>
      </c>
      <c r="U1190" s="2">
        <v>9694</v>
      </c>
      <c r="V1190" s="2">
        <v>492.78</v>
      </c>
      <c r="W1190" s="2">
        <v>514.78</v>
      </c>
      <c r="X1190" s="2">
        <v>326.87</v>
      </c>
      <c r="Y1190" s="2">
        <v>0</v>
      </c>
      <c r="Z1190" s="2">
        <v>0</v>
      </c>
      <c r="AA1190" s="2">
        <v>205.91</v>
      </c>
      <c r="AB1190" s="2">
        <v>630.6</v>
      </c>
      <c r="AC1190" s="2">
        <v>0</v>
      </c>
      <c r="AD1190" s="2">
        <v>0</v>
      </c>
      <c r="AE1190" s="2"/>
    </row>
    <row r="1191" spans="1:31" x14ac:dyDescent="0.25">
      <c r="A1191" t="s">
        <v>5950</v>
      </c>
      <c r="B1191" t="s">
        <v>5951</v>
      </c>
      <c r="C1191" t="s">
        <v>5952</v>
      </c>
      <c r="D1191" t="s">
        <v>5953</v>
      </c>
      <c r="E1191" t="s">
        <v>1666</v>
      </c>
      <c r="F1191" t="s">
        <v>5954</v>
      </c>
      <c r="G1191" t="s">
        <v>37</v>
      </c>
      <c r="H1191" t="str">
        <f t="shared" si="20"/>
        <v>VDD</v>
      </c>
      <c r="I1191" t="s">
        <v>1666</v>
      </c>
      <c r="J1191" t="s">
        <v>37</v>
      </c>
      <c r="K1191" t="s">
        <v>37</v>
      </c>
      <c r="M1191">
        <v>60</v>
      </c>
      <c r="N1191" s="2">
        <v>12722</v>
      </c>
      <c r="O1191" s="2">
        <v>0</v>
      </c>
      <c r="P1191" s="2">
        <v>212.03</v>
      </c>
      <c r="Q1191" s="2">
        <v>440</v>
      </c>
      <c r="R1191" s="2">
        <v>0</v>
      </c>
      <c r="S1191" s="2">
        <v>3180.5</v>
      </c>
      <c r="T1191" s="2">
        <v>12722</v>
      </c>
      <c r="U1191" s="2">
        <v>12722</v>
      </c>
      <c r="V1191" s="2">
        <v>646.69000000000005</v>
      </c>
      <c r="W1191" s="2">
        <v>668.69</v>
      </c>
      <c r="X1191" s="2">
        <v>424.61</v>
      </c>
      <c r="Y1191" s="2">
        <v>0</v>
      </c>
      <c r="Z1191" s="2">
        <v>0</v>
      </c>
      <c r="AA1191" s="2">
        <v>267.48</v>
      </c>
      <c r="AB1191" s="2">
        <v>819.14</v>
      </c>
      <c r="AC1191" s="2">
        <v>0</v>
      </c>
      <c r="AD1191" s="2">
        <v>0</v>
      </c>
      <c r="AE1191" s="2"/>
    </row>
    <row r="1192" spans="1:31" x14ac:dyDescent="0.25">
      <c r="A1192" t="s">
        <v>2215</v>
      </c>
      <c r="B1192" t="s">
        <v>2836</v>
      </c>
      <c r="C1192" t="s">
        <v>5955</v>
      </c>
      <c r="D1192" t="s">
        <v>5956</v>
      </c>
      <c r="E1192" t="s">
        <v>1667</v>
      </c>
      <c r="F1192" t="s">
        <v>5957</v>
      </c>
      <c r="G1192" t="s">
        <v>494</v>
      </c>
      <c r="H1192" t="str">
        <f t="shared" si="20"/>
        <v>VDD</v>
      </c>
      <c r="I1192" t="s">
        <v>1667</v>
      </c>
      <c r="J1192" t="s">
        <v>494</v>
      </c>
      <c r="K1192" t="s">
        <v>494</v>
      </c>
      <c r="M1192">
        <v>60</v>
      </c>
      <c r="N1192" s="2">
        <v>12722</v>
      </c>
      <c r="O1192" s="2">
        <v>0</v>
      </c>
      <c r="P1192" s="2">
        <v>212.03</v>
      </c>
      <c r="Q1192" s="2">
        <v>0</v>
      </c>
      <c r="R1192" s="2">
        <v>0</v>
      </c>
      <c r="S1192" s="2">
        <v>3180.5</v>
      </c>
      <c r="T1192" s="2">
        <v>12722</v>
      </c>
      <c r="U1192" s="2">
        <v>12722</v>
      </c>
      <c r="V1192" s="2">
        <v>646.69000000000005</v>
      </c>
      <c r="W1192" s="2">
        <v>646.69000000000005</v>
      </c>
      <c r="X1192" s="2">
        <v>410.65</v>
      </c>
      <c r="Y1192" s="2">
        <v>0</v>
      </c>
      <c r="Z1192" s="2">
        <v>0</v>
      </c>
      <c r="AA1192" s="2">
        <v>258.68</v>
      </c>
      <c r="AB1192" s="2">
        <v>792.2</v>
      </c>
      <c r="AC1192" s="2">
        <v>0</v>
      </c>
      <c r="AD1192" s="2">
        <v>0</v>
      </c>
      <c r="AE1192" s="2"/>
    </row>
    <row r="1193" spans="1:31" x14ac:dyDescent="0.25">
      <c r="A1193" t="s">
        <v>5958</v>
      </c>
      <c r="B1193" t="s">
        <v>1892</v>
      </c>
      <c r="C1193" t="s">
        <v>5959</v>
      </c>
      <c r="D1193" t="s">
        <v>5960</v>
      </c>
      <c r="E1193" t="s">
        <v>1668</v>
      </c>
      <c r="F1193" t="s">
        <v>5961</v>
      </c>
      <c r="G1193" t="s">
        <v>1669</v>
      </c>
      <c r="H1193" t="str">
        <f t="shared" si="20"/>
        <v>VDD</v>
      </c>
      <c r="I1193" t="s">
        <v>1668</v>
      </c>
      <c r="J1193" t="s">
        <v>1669</v>
      </c>
      <c r="K1193" t="s">
        <v>1669</v>
      </c>
      <c r="M1193">
        <v>60</v>
      </c>
      <c r="N1193" s="2">
        <v>10480</v>
      </c>
      <c r="O1193" s="2">
        <v>0</v>
      </c>
      <c r="P1193" s="2">
        <v>174.66</v>
      </c>
      <c r="Q1193" s="2">
        <v>2500</v>
      </c>
      <c r="R1193" s="2">
        <v>0</v>
      </c>
      <c r="S1193" s="2">
        <v>2620</v>
      </c>
      <c r="T1193" s="2">
        <v>10480</v>
      </c>
      <c r="U1193" s="2">
        <v>10480</v>
      </c>
      <c r="V1193" s="2">
        <v>532.73</v>
      </c>
      <c r="W1193" s="2">
        <v>657.73</v>
      </c>
      <c r="X1193" s="2">
        <v>417.65</v>
      </c>
      <c r="Y1193" s="2">
        <v>0</v>
      </c>
      <c r="Z1193" s="2">
        <v>0</v>
      </c>
      <c r="AA1193" s="2">
        <v>263.08999999999997</v>
      </c>
      <c r="AB1193" s="2">
        <v>805.72</v>
      </c>
      <c r="AC1193" s="2">
        <v>0</v>
      </c>
      <c r="AD1193" s="2">
        <v>0</v>
      </c>
      <c r="AE1193" s="2"/>
    </row>
    <row r="1194" spans="1:31" x14ac:dyDescent="0.25">
      <c r="N1194" s="2">
        <f>SUM(N2:N1193)</f>
        <v>14890773.41</v>
      </c>
      <c r="O1194" s="2">
        <f>SUM(O2:O1193)</f>
        <v>119665.16</v>
      </c>
      <c r="P1194" s="2">
        <f>SUM(P2:P1193)</f>
        <v>244381.6199999995</v>
      </c>
      <c r="Q1194" s="2">
        <f>SUM(Q2:Q1193)</f>
        <v>862681.99999999988</v>
      </c>
      <c r="R1194" s="2">
        <f>SUM(R2:R1193)</f>
        <v>609685.20000000019</v>
      </c>
      <c r="AB1194" s="2">
        <f>SUM(AB2:AB1193)</f>
        <v>1024526.6600000019</v>
      </c>
    </row>
  </sheetData>
  <sheetProtection formatCells="0" formatColumns="0" formatRows="0" insertColumns="0" insertRows="0" insertHyperlinks="0" deleteColumns="0" deleteRows="0" sort="0" autoFilter="0" pivotTables="0"/>
  <autoFilter ref="A1:AD1193" xr:uid="{00000000-0009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202"/>
  <sheetViews>
    <sheetView topLeftCell="Q1186" workbookViewId="0">
      <selection activeCell="T1207" sqref="T1207"/>
    </sheetView>
  </sheetViews>
  <sheetFormatPr baseColWidth="10" defaultColWidth="9.140625" defaultRowHeight="15" x14ac:dyDescent="0.25"/>
  <cols>
    <col min="9" max="9" width="22.28515625" bestFit="1" customWidth="1"/>
    <col min="10" max="10" width="13.85546875" bestFit="1" customWidth="1"/>
    <col min="11" max="11" width="17.7109375" bestFit="1" customWidth="1"/>
    <col min="12" max="12" width="6.28515625" bestFit="1" customWidth="1"/>
    <col min="13" max="13" width="17.7109375" bestFit="1" customWidth="1"/>
    <col min="14" max="14" width="16" customWidth="1"/>
    <col min="15" max="15" width="21.7109375" bestFit="1" customWidth="1"/>
    <col min="16" max="16" width="13.5703125" customWidth="1"/>
    <col min="17" max="17" width="15.140625" bestFit="1" customWidth="1"/>
    <col min="18" max="18" width="13.85546875" bestFit="1" customWidth="1"/>
    <col min="19" max="19" width="16.28515625" style="14" customWidth="1"/>
    <col min="20" max="20" width="21.7109375" bestFit="1" customWidth="1"/>
    <col min="21" max="22" width="14" bestFit="1" customWidth="1"/>
    <col min="23" max="23" width="24.140625" bestFit="1" customWidth="1"/>
    <col min="24" max="24" width="16.5703125" bestFit="1" customWidth="1"/>
    <col min="25" max="25" width="13.85546875" bestFit="1" customWidth="1"/>
    <col min="26" max="26" width="25.42578125" bestFit="1" customWidth="1"/>
    <col min="27" max="27" width="29.28515625" bestFit="1" customWidth="1"/>
    <col min="28" max="28" width="12.42578125" customWidth="1"/>
    <col min="29" max="29" width="19" bestFit="1" customWidth="1"/>
    <col min="30" max="30" width="21.7109375" bestFit="1" customWidth="1"/>
    <col min="31" max="31" width="20.28515625" bestFit="1" customWidth="1"/>
  </cols>
  <sheetData>
    <row r="1" spans="1:32" ht="16.5" thickBot="1" x14ac:dyDescent="0.3">
      <c r="A1" t="s">
        <v>1797</v>
      </c>
      <c r="B1" t="s">
        <v>1798</v>
      </c>
      <c r="C1" t="s">
        <v>1799</v>
      </c>
      <c r="D1" t="s">
        <v>1800</v>
      </c>
      <c r="E1" t="s">
        <v>1801</v>
      </c>
      <c r="F1" t="s">
        <v>1802</v>
      </c>
      <c r="G1" t="s">
        <v>1803</v>
      </c>
      <c r="H1" t="s">
        <v>5962</v>
      </c>
      <c r="I1" s="1" t="s">
        <v>0</v>
      </c>
      <c r="J1" s="1" t="s">
        <v>1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6</v>
      </c>
      <c r="P1" s="1" t="s">
        <v>7</v>
      </c>
      <c r="Q1" s="1" t="s">
        <v>8</v>
      </c>
      <c r="R1" s="1" t="s">
        <v>9</v>
      </c>
      <c r="S1" s="16" t="s">
        <v>5985</v>
      </c>
      <c r="T1" s="1" t="s">
        <v>10</v>
      </c>
      <c r="U1" s="1" t="s">
        <v>11</v>
      </c>
      <c r="V1" s="1" t="s">
        <v>12</v>
      </c>
      <c r="W1" s="1" t="s">
        <v>13</v>
      </c>
      <c r="X1" s="1" t="s">
        <v>14</v>
      </c>
      <c r="Y1" s="1" t="s">
        <v>15</v>
      </c>
      <c r="Z1" s="1" t="s">
        <v>16</v>
      </c>
      <c r="AA1" s="1" t="s">
        <v>17</v>
      </c>
      <c r="AB1" s="1" t="s">
        <v>18</v>
      </c>
      <c r="AC1" s="1" t="s">
        <v>19</v>
      </c>
      <c r="AD1" s="1" t="s">
        <v>20</v>
      </c>
      <c r="AE1" s="1" t="s">
        <v>21</v>
      </c>
    </row>
    <row r="2" spans="1:32" x14ac:dyDescent="0.25">
      <c r="A2" t="s">
        <v>1804</v>
      </c>
      <c r="B2" t="s">
        <v>1805</v>
      </c>
      <c r="C2" t="s">
        <v>1806</v>
      </c>
      <c r="D2" t="s">
        <v>1807</v>
      </c>
      <c r="E2" t="s">
        <v>22</v>
      </c>
      <c r="F2" t="s">
        <v>1808</v>
      </c>
      <c r="G2" t="s">
        <v>23</v>
      </c>
      <c r="H2" t="str">
        <f>IF(E2=I2,"VDD","FAL")</f>
        <v>VDD</v>
      </c>
      <c r="I2" t="s">
        <v>22</v>
      </c>
      <c r="J2" t="s">
        <v>23</v>
      </c>
      <c r="K2" t="s">
        <v>23</v>
      </c>
      <c r="M2">
        <v>60</v>
      </c>
      <c r="N2" s="2">
        <v>10480</v>
      </c>
      <c r="O2" s="2">
        <v>0</v>
      </c>
      <c r="P2" s="2">
        <v>174.66</v>
      </c>
      <c r="Q2" s="2">
        <v>1760</v>
      </c>
      <c r="R2" s="2">
        <v>0</v>
      </c>
      <c r="S2" s="17">
        <f>SUM(N2:R2)</f>
        <v>12414.66</v>
      </c>
      <c r="T2" s="2">
        <v>2620</v>
      </c>
      <c r="U2" s="2">
        <v>10480</v>
      </c>
      <c r="V2" s="2">
        <v>10480</v>
      </c>
      <c r="W2" s="2">
        <v>532.73</v>
      </c>
      <c r="X2" s="2">
        <v>620.73</v>
      </c>
      <c r="Y2" s="2">
        <v>394.17</v>
      </c>
      <c r="Z2" s="2">
        <v>0</v>
      </c>
      <c r="AA2" s="2">
        <v>0</v>
      </c>
      <c r="AB2" s="2">
        <v>248.29</v>
      </c>
      <c r="AC2" s="2">
        <v>760.4</v>
      </c>
      <c r="AD2" s="2">
        <v>0</v>
      </c>
      <c r="AE2" s="2">
        <v>0</v>
      </c>
      <c r="AF2" s="2"/>
    </row>
    <row r="3" spans="1:32" x14ac:dyDescent="0.25">
      <c r="A3" t="s">
        <v>1809</v>
      </c>
      <c r="B3" t="s">
        <v>1810</v>
      </c>
      <c r="C3" t="s">
        <v>1811</v>
      </c>
      <c r="D3" t="s">
        <v>1812</v>
      </c>
      <c r="E3" t="s">
        <v>1789</v>
      </c>
      <c r="F3" t="s">
        <v>1813</v>
      </c>
      <c r="G3" t="s">
        <v>1690</v>
      </c>
      <c r="H3" t="str">
        <f t="shared" ref="H3:H66" si="0">IF(E3=I3,"VDD","FAL")</f>
        <v>VDD</v>
      </c>
      <c r="I3" t="s">
        <v>1789</v>
      </c>
      <c r="J3" t="s">
        <v>1690</v>
      </c>
      <c r="K3" t="s">
        <v>1693</v>
      </c>
      <c r="M3">
        <v>60</v>
      </c>
      <c r="N3" s="2">
        <v>2423.5</v>
      </c>
      <c r="O3" s="2">
        <v>0</v>
      </c>
      <c r="P3" s="2">
        <v>0</v>
      </c>
      <c r="Q3" s="2">
        <v>0</v>
      </c>
      <c r="R3" s="2">
        <v>0</v>
      </c>
      <c r="S3" s="17">
        <f t="shared" ref="S3:S66" si="1">SUM(N3:R3)</f>
        <v>2423.5</v>
      </c>
      <c r="T3" s="2">
        <v>2423.5</v>
      </c>
      <c r="U3" s="2">
        <v>2423.5</v>
      </c>
      <c r="V3" s="2">
        <v>2423.5</v>
      </c>
      <c r="W3" s="2">
        <v>121.18</v>
      </c>
      <c r="X3" s="2">
        <v>121.18</v>
      </c>
      <c r="Y3" s="2">
        <v>76.95</v>
      </c>
      <c r="Z3" s="2">
        <v>0</v>
      </c>
      <c r="AA3" s="2">
        <v>0</v>
      </c>
      <c r="AB3" s="2">
        <v>48.47</v>
      </c>
      <c r="AC3" s="2">
        <v>148.44</v>
      </c>
      <c r="AD3" s="2">
        <v>0</v>
      </c>
      <c r="AE3" s="2">
        <v>0</v>
      </c>
      <c r="AF3" s="2"/>
    </row>
    <row r="4" spans="1:32" x14ac:dyDescent="0.25">
      <c r="A4" t="s">
        <v>1814</v>
      </c>
      <c r="B4" t="s">
        <v>1815</v>
      </c>
      <c r="C4" t="s">
        <v>1816</v>
      </c>
      <c r="D4" t="s">
        <v>1817</v>
      </c>
      <c r="E4" t="s">
        <v>26</v>
      </c>
      <c r="F4" t="s">
        <v>1818</v>
      </c>
      <c r="G4" t="s">
        <v>27</v>
      </c>
      <c r="H4" t="str">
        <f t="shared" si="0"/>
        <v>VDD</v>
      </c>
      <c r="I4" t="s">
        <v>26</v>
      </c>
      <c r="J4" t="s">
        <v>27</v>
      </c>
      <c r="K4" t="s">
        <v>27</v>
      </c>
      <c r="M4">
        <v>60</v>
      </c>
      <c r="N4" s="2">
        <v>15286</v>
      </c>
      <c r="O4" s="2">
        <v>0</v>
      </c>
      <c r="P4" s="2">
        <v>254.76</v>
      </c>
      <c r="Q4" s="2">
        <v>0</v>
      </c>
      <c r="R4" s="2">
        <v>3056</v>
      </c>
      <c r="S4" s="17">
        <f t="shared" si="1"/>
        <v>18596.760000000002</v>
      </c>
      <c r="T4" s="2">
        <v>3821.5</v>
      </c>
      <c r="U4" s="2">
        <v>15286</v>
      </c>
      <c r="V4" s="2">
        <v>15286</v>
      </c>
      <c r="W4" s="2">
        <v>777.03</v>
      </c>
      <c r="X4" s="2">
        <v>929.83</v>
      </c>
      <c r="Y4" s="2">
        <v>590.41999999999996</v>
      </c>
      <c r="Z4" s="2">
        <v>0</v>
      </c>
      <c r="AA4" s="2">
        <v>0</v>
      </c>
      <c r="AB4" s="2">
        <v>371.93</v>
      </c>
      <c r="AC4" s="2">
        <v>1139.04</v>
      </c>
      <c r="AD4" s="2">
        <v>0</v>
      </c>
      <c r="AE4" s="2">
        <v>0</v>
      </c>
      <c r="AF4" s="2"/>
    </row>
    <row r="5" spans="1:32" x14ac:dyDescent="0.25">
      <c r="A5" t="s">
        <v>1819</v>
      </c>
      <c r="B5" t="s">
        <v>1820</v>
      </c>
      <c r="C5" t="s">
        <v>1821</v>
      </c>
      <c r="D5" t="s">
        <v>1822</v>
      </c>
      <c r="E5" t="s">
        <v>28</v>
      </c>
      <c r="F5" t="s">
        <v>1823</v>
      </c>
      <c r="G5" t="s">
        <v>27</v>
      </c>
      <c r="H5" t="str">
        <f t="shared" si="0"/>
        <v>VDD</v>
      </c>
      <c r="I5" t="s">
        <v>28</v>
      </c>
      <c r="J5" t="s">
        <v>27</v>
      </c>
      <c r="K5" t="s">
        <v>27</v>
      </c>
      <c r="M5">
        <v>60</v>
      </c>
      <c r="N5" s="2">
        <v>9694</v>
      </c>
      <c r="O5" s="2">
        <v>0</v>
      </c>
      <c r="P5" s="2">
        <v>161.56</v>
      </c>
      <c r="Q5" s="2">
        <v>0</v>
      </c>
      <c r="R5" s="2">
        <v>1938.8</v>
      </c>
      <c r="S5" s="17">
        <f t="shared" si="1"/>
        <v>11794.359999999999</v>
      </c>
      <c r="T5" s="2">
        <v>2423.5</v>
      </c>
      <c r="U5" s="2">
        <v>9694</v>
      </c>
      <c r="V5" s="2">
        <v>9694</v>
      </c>
      <c r="W5" s="2">
        <v>492.78</v>
      </c>
      <c r="X5" s="2">
        <v>589.71</v>
      </c>
      <c r="Y5" s="2">
        <v>374.47</v>
      </c>
      <c r="Z5" s="2">
        <v>0</v>
      </c>
      <c r="AA5" s="2">
        <v>0</v>
      </c>
      <c r="AB5" s="2">
        <v>235.87</v>
      </c>
      <c r="AC5" s="2">
        <v>722.4</v>
      </c>
      <c r="AD5" s="2">
        <v>0</v>
      </c>
      <c r="AE5" s="2">
        <v>0</v>
      </c>
      <c r="AF5" s="2"/>
    </row>
    <row r="6" spans="1:32" x14ac:dyDescent="0.25">
      <c r="A6" t="s">
        <v>1826</v>
      </c>
      <c r="B6" t="s">
        <v>1827</v>
      </c>
      <c r="C6" t="s">
        <v>1828</v>
      </c>
      <c r="D6" t="s">
        <v>1829</v>
      </c>
      <c r="E6" t="s">
        <v>29</v>
      </c>
      <c r="F6" t="s">
        <v>1830</v>
      </c>
      <c r="G6" t="s">
        <v>30</v>
      </c>
      <c r="H6" t="str">
        <f t="shared" si="0"/>
        <v>VDD</v>
      </c>
      <c r="I6" t="s">
        <v>29</v>
      </c>
      <c r="J6" t="s">
        <v>30</v>
      </c>
      <c r="K6" t="s">
        <v>30</v>
      </c>
      <c r="M6">
        <v>60</v>
      </c>
      <c r="N6" s="2">
        <v>9694</v>
      </c>
      <c r="O6" s="2">
        <v>0</v>
      </c>
      <c r="P6" s="2">
        <v>161.56</v>
      </c>
      <c r="Q6" s="2">
        <v>0</v>
      </c>
      <c r="R6" s="2">
        <v>0</v>
      </c>
      <c r="S6" s="17">
        <f t="shared" si="1"/>
        <v>9855.56</v>
      </c>
      <c r="T6" s="2">
        <v>2423.5</v>
      </c>
      <c r="U6" s="2">
        <v>9694</v>
      </c>
      <c r="V6" s="2">
        <v>9694</v>
      </c>
      <c r="W6" s="2">
        <v>492.78</v>
      </c>
      <c r="X6" s="2">
        <v>492.78</v>
      </c>
      <c r="Y6" s="2">
        <v>312.91000000000003</v>
      </c>
      <c r="Z6" s="2">
        <v>0</v>
      </c>
      <c r="AA6" s="2">
        <v>0</v>
      </c>
      <c r="AB6" s="2">
        <v>197.11</v>
      </c>
      <c r="AC6" s="2">
        <v>603.64</v>
      </c>
      <c r="AD6" s="2">
        <v>0</v>
      </c>
      <c r="AE6" s="2">
        <v>0</v>
      </c>
      <c r="AF6" s="2"/>
    </row>
    <row r="7" spans="1:32" x14ac:dyDescent="0.25">
      <c r="A7" t="s">
        <v>1831</v>
      </c>
      <c r="B7" t="s">
        <v>1832</v>
      </c>
      <c r="C7" t="s">
        <v>1833</v>
      </c>
      <c r="D7" t="s">
        <v>1834</v>
      </c>
      <c r="E7" t="s">
        <v>31</v>
      </c>
      <c r="F7" t="s">
        <v>1835</v>
      </c>
      <c r="G7" t="s">
        <v>32</v>
      </c>
      <c r="H7" t="str">
        <f t="shared" si="0"/>
        <v>VDD</v>
      </c>
      <c r="I7" t="s">
        <v>31</v>
      </c>
      <c r="J7" t="s">
        <v>32</v>
      </c>
      <c r="K7" t="s">
        <v>32</v>
      </c>
      <c r="M7">
        <v>60</v>
      </c>
      <c r="N7" s="2">
        <v>16222</v>
      </c>
      <c r="O7" s="2">
        <v>0</v>
      </c>
      <c r="P7" s="2">
        <v>270.36</v>
      </c>
      <c r="Q7" s="2">
        <v>1100</v>
      </c>
      <c r="R7" s="2">
        <v>0</v>
      </c>
      <c r="S7" s="17">
        <f t="shared" si="1"/>
        <v>17592.36</v>
      </c>
      <c r="T7" s="2">
        <v>4055.5</v>
      </c>
      <c r="U7" s="2">
        <v>16222</v>
      </c>
      <c r="V7" s="2">
        <v>16222</v>
      </c>
      <c r="W7" s="2">
        <v>824.62</v>
      </c>
      <c r="X7" s="2">
        <v>879.62</v>
      </c>
      <c r="Y7" s="2">
        <v>558.54999999999995</v>
      </c>
      <c r="Z7" s="2">
        <v>0</v>
      </c>
      <c r="AA7" s="2">
        <v>1143.5</v>
      </c>
      <c r="AB7" s="2">
        <v>351.84</v>
      </c>
      <c r="AC7" s="2">
        <v>1077.52</v>
      </c>
      <c r="AD7" s="2">
        <v>0</v>
      </c>
      <c r="AE7" s="2">
        <v>351.84</v>
      </c>
      <c r="AF7" s="2"/>
    </row>
    <row r="8" spans="1:32" x14ac:dyDescent="0.25">
      <c r="A8" t="s">
        <v>1838</v>
      </c>
      <c r="B8" t="s">
        <v>1839</v>
      </c>
      <c r="C8" t="s">
        <v>1840</v>
      </c>
      <c r="D8" t="s">
        <v>1841</v>
      </c>
      <c r="E8" t="s">
        <v>33</v>
      </c>
      <c r="F8" t="s">
        <v>1842</v>
      </c>
      <c r="G8" t="s">
        <v>34</v>
      </c>
      <c r="H8" t="str">
        <f t="shared" si="0"/>
        <v>VDD</v>
      </c>
      <c r="I8" t="s">
        <v>33</v>
      </c>
      <c r="J8" t="s">
        <v>34</v>
      </c>
      <c r="K8" t="s">
        <v>35</v>
      </c>
      <c r="M8">
        <v>60</v>
      </c>
      <c r="N8" s="2">
        <v>9694</v>
      </c>
      <c r="O8" s="2">
        <v>0</v>
      </c>
      <c r="P8" s="2">
        <v>161.56</v>
      </c>
      <c r="Q8" s="2">
        <v>880</v>
      </c>
      <c r="R8" s="2">
        <v>0</v>
      </c>
      <c r="S8" s="17">
        <f t="shared" si="1"/>
        <v>10735.56</v>
      </c>
      <c r="T8" s="2">
        <v>2423.5</v>
      </c>
      <c r="U8" s="2">
        <v>9694</v>
      </c>
      <c r="V8" s="2">
        <v>9694</v>
      </c>
      <c r="W8" s="2">
        <v>492.78</v>
      </c>
      <c r="X8" s="2">
        <v>536.78</v>
      </c>
      <c r="Y8" s="2">
        <v>340.85</v>
      </c>
      <c r="Z8" s="2">
        <v>0</v>
      </c>
      <c r="AA8" s="2">
        <v>0</v>
      </c>
      <c r="AB8" s="2">
        <v>214.71</v>
      </c>
      <c r="AC8" s="2">
        <v>657.53</v>
      </c>
      <c r="AD8" s="2">
        <v>0</v>
      </c>
      <c r="AE8" s="2">
        <v>0</v>
      </c>
      <c r="AF8" s="2"/>
    </row>
    <row r="9" spans="1:32" x14ac:dyDescent="0.25">
      <c r="A9" t="s">
        <v>1843</v>
      </c>
      <c r="B9" t="s">
        <v>1844</v>
      </c>
      <c r="C9" t="s">
        <v>1845</v>
      </c>
      <c r="D9" t="s">
        <v>1846</v>
      </c>
      <c r="E9" t="s">
        <v>36</v>
      </c>
      <c r="F9" t="s">
        <v>1847</v>
      </c>
      <c r="G9" t="s">
        <v>37</v>
      </c>
      <c r="H9" t="str">
        <f t="shared" si="0"/>
        <v>VDD</v>
      </c>
      <c r="I9" t="s">
        <v>36</v>
      </c>
      <c r="J9" t="s">
        <v>37</v>
      </c>
      <c r="K9" t="s">
        <v>37</v>
      </c>
      <c r="M9">
        <v>60</v>
      </c>
      <c r="N9" s="2">
        <v>16134</v>
      </c>
      <c r="O9" s="2">
        <v>0</v>
      </c>
      <c r="P9" s="2">
        <v>268.89999999999998</v>
      </c>
      <c r="Q9" s="2">
        <v>440</v>
      </c>
      <c r="R9" s="2">
        <v>0</v>
      </c>
      <c r="S9" s="17">
        <f t="shared" si="1"/>
        <v>16842.900000000001</v>
      </c>
      <c r="T9" s="2">
        <v>4033.5</v>
      </c>
      <c r="U9" s="2">
        <v>16134</v>
      </c>
      <c r="V9" s="2">
        <v>16134</v>
      </c>
      <c r="W9" s="2">
        <v>820.15</v>
      </c>
      <c r="X9" s="2">
        <v>842.15</v>
      </c>
      <c r="Y9" s="2">
        <v>534.76</v>
      </c>
      <c r="Z9" s="2">
        <v>0</v>
      </c>
      <c r="AA9" s="2">
        <v>0</v>
      </c>
      <c r="AB9" s="2">
        <v>336.85</v>
      </c>
      <c r="AC9" s="2">
        <v>1031.6099999999999</v>
      </c>
      <c r="AD9" s="2">
        <v>0</v>
      </c>
      <c r="AE9" s="2">
        <v>0</v>
      </c>
      <c r="AF9" s="2"/>
    </row>
    <row r="10" spans="1:32" x14ac:dyDescent="0.25">
      <c r="A10" t="s">
        <v>1848</v>
      </c>
      <c r="B10" t="s">
        <v>1849</v>
      </c>
      <c r="C10" t="s">
        <v>1850</v>
      </c>
      <c r="D10" t="s">
        <v>1851</v>
      </c>
      <c r="E10" t="s">
        <v>38</v>
      </c>
      <c r="F10" t="s">
        <v>1852</v>
      </c>
      <c r="G10" t="s">
        <v>39</v>
      </c>
      <c r="H10" t="str">
        <f t="shared" si="0"/>
        <v>VDD</v>
      </c>
      <c r="I10" t="s">
        <v>38</v>
      </c>
      <c r="J10" t="s">
        <v>39</v>
      </c>
      <c r="K10" t="s">
        <v>39</v>
      </c>
      <c r="M10">
        <v>60</v>
      </c>
      <c r="N10" s="2">
        <v>10480</v>
      </c>
      <c r="O10" s="2">
        <v>0</v>
      </c>
      <c r="P10" s="2">
        <v>174.66</v>
      </c>
      <c r="Q10" s="2">
        <v>2500</v>
      </c>
      <c r="R10" s="2">
        <v>0</v>
      </c>
      <c r="S10" s="17">
        <f t="shared" si="1"/>
        <v>13154.66</v>
      </c>
      <c r="T10" s="2">
        <v>2620</v>
      </c>
      <c r="U10" s="2">
        <v>10480</v>
      </c>
      <c r="V10" s="2">
        <v>10480</v>
      </c>
      <c r="W10" s="2">
        <v>532.73</v>
      </c>
      <c r="X10" s="2">
        <v>657.73</v>
      </c>
      <c r="Y10" s="2">
        <v>417.65</v>
      </c>
      <c r="Z10" s="2">
        <v>0</v>
      </c>
      <c r="AA10" s="2">
        <v>0</v>
      </c>
      <c r="AB10" s="2">
        <v>263.08999999999997</v>
      </c>
      <c r="AC10" s="2">
        <v>805.72</v>
      </c>
      <c r="AD10" s="2">
        <v>0</v>
      </c>
      <c r="AE10" s="2">
        <v>0</v>
      </c>
      <c r="AF10" s="2"/>
    </row>
    <row r="11" spans="1:32" x14ac:dyDescent="0.25">
      <c r="A11" t="s">
        <v>1826</v>
      </c>
      <c r="B11" t="s">
        <v>1853</v>
      </c>
      <c r="C11" t="s">
        <v>1854</v>
      </c>
      <c r="D11" t="s">
        <v>1855</v>
      </c>
      <c r="E11" t="s">
        <v>1739</v>
      </c>
      <c r="F11" s="4" t="s">
        <v>1856</v>
      </c>
      <c r="G11" t="s">
        <v>1685</v>
      </c>
      <c r="H11" t="str">
        <f t="shared" si="0"/>
        <v>VDD</v>
      </c>
      <c r="I11" t="s">
        <v>1739</v>
      </c>
      <c r="J11" t="s">
        <v>1685</v>
      </c>
      <c r="K11" t="s">
        <v>1685</v>
      </c>
      <c r="M11">
        <v>60</v>
      </c>
      <c r="N11" s="2">
        <v>16222</v>
      </c>
      <c r="O11" s="2">
        <v>0</v>
      </c>
      <c r="P11" s="2">
        <v>0</v>
      </c>
      <c r="Q11" s="2">
        <v>0</v>
      </c>
      <c r="R11" s="2">
        <v>0</v>
      </c>
      <c r="S11" s="17">
        <f t="shared" si="1"/>
        <v>16222</v>
      </c>
      <c r="T11" s="2">
        <v>4055.5</v>
      </c>
      <c r="U11" s="2">
        <v>16222</v>
      </c>
      <c r="V11" s="2">
        <v>16222</v>
      </c>
      <c r="W11" s="2">
        <v>811.09</v>
      </c>
      <c r="X11" s="2">
        <v>811.09</v>
      </c>
      <c r="Y11" s="2">
        <v>515.04</v>
      </c>
      <c r="Z11" s="2">
        <v>0</v>
      </c>
      <c r="AA11" s="2">
        <v>0</v>
      </c>
      <c r="AB11" s="2">
        <v>324.44</v>
      </c>
      <c r="AC11" s="2">
        <v>993.57</v>
      </c>
      <c r="AD11" s="2">
        <v>0</v>
      </c>
      <c r="AE11" s="2">
        <v>0</v>
      </c>
      <c r="AF11" s="2"/>
    </row>
    <row r="12" spans="1:32" x14ac:dyDescent="0.25">
      <c r="A12" t="s">
        <v>1860</v>
      </c>
      <c r="B12" t="s">
        <v>1861</v>
      </c>
      <c r="C12" t="s">
        <v>1862</v>
      </c>
      <c r="D12" t="s">
        <v>1863</v>
      </c>
      <c r="E12" t="s">
        <v>40</v>
      </c>
      <c r="F12" t="s">
        <v>1864</v>
      </c>
      <c r="G12" t="s">
        <v>41</v>
      </c>
      <c r="H12" t="str">
        <f t="shared" si="0"/>
        <v>VDD</v>
      </c>
      <c r="I12" t="s">
        <v>40</v>
      </c>
      <c r="J12" t="s">
        <v>41</v>
      </c>
      <c r="K12" t="s">
        <v>41</v>
      </c>
      <c r="M12">
        <v>60</v>
      </c>
      <c r="N12" s="2">
        <v>15286</v>
      </c>
      <c r="O12" s="2">
        <v>16868</v>
      </c>
      <c r="P12" s="2">
        <v>254.76</v>
      </c>
      <c r="Q12" s="2">
        <v>1760</v>
      </c>
      <c r="R12" s="2">
        <v>0</v>
      </c>
      <c r="S12" s="17">
        <f t="shared" si="1"/>
        <v>34168.759999999995</v>
      </c>
      <c r="T12" s="2">
        <v>3821.5</v>
      </c>
      <c r="U12" s="2">
        <v>15286</v>
      </c>
      <c r="V12" s="2">
        <v>15286</v>
      </c>
      <c r="W12" s="2">
        <v>777.04</v>
      </c>
      <c r="X12" s="2">
        <v>1708.44</v>
      </c>
      <c r="Y12" s="2">
        <v>1084.8499999999999</v>
      </c>
      <c r="Z12" s="2">
        <v>0</v>
      </c>
      <c r="AA12" s="2">
        <v>0</v>
      </c>
      <c r="AB12" s="2">
        <v>683.38</v>
      </c>
      <c r="AC12" s="2">
        <v>2092.83</v>
      </c>
      <c r="AD12" s="2">
        <v>0</v>
      </c>
      <c r="AE12" s="2">
        <v>0</v>
      </c>
      <c r="AF12" s="2"/>
    </row>
    <row r="13" spans="1:32" x14ac:dyDescent="0.25">
      <c r="A13" t="s">
        <v>1865</v>
      </c>
      <c r="B13" t="s">
        <v>1866</v>
      </c>
      <c r="C13" t="s">
        <v>1867</v>
      </c>
      <c r="D13" t="s">
        <v>1868</v>
      </c>
      <c r="E13" t="s">
        <v>42</v>
      </c>
      <c r="F13" t="s">
        <v>1869</v>
      </c>
      <c r="G13" t="s">
        <v>43</v>
      </c>
      <c r="H13" t="str">
        <f t="shared" si="0"/>
        <v>VDD</v>
      </c>
      <c r="I13" t="s">
        <v>42</v>
      </c>
      <c r="J13" t="s">
        <v>43</v>
      </c>
      <c r="K13" t="s">
        <v>43</v>
      </c>
      <c r="M13">
        <v>60</v>
      </c>
      <c r="N13" s="2">
        <v>15286</v>
      </c>
      <c r="O13" s="2">
        <v>0</v>
      </c>
      <c r="P13" s="2">
        <v>254.76</v>
      </c>
      <c r="Q13" s="2">
        <v>0</v>
      </c>
      <c r="R13" s="2">
        <v>0</v>
      </c>
      <c r="S13" s="17">
        <f t="shared" si="1"/>
        <v>15540.76</v>
      </c>
      <c r="T13" s="2">
        <v>3821.5</v>
      </c>
      <c r="U13" s="2">
        <v>15286</v>
      </c>
      <c r="V13" s="2">
        <v>15286</v>
      </c>
      <c r="W13" s="2">
        <v>777.04</v>
      </c>
      <c r="X13" s="2">
        <v>777.04</v>
      </c>
      <c r="Y13" s="2">
        <v>493.41</v>
      </c>
      <c r="Z13" s="2">
        <v>0</v>
      </c>
      <c r="AA13" s="2">
        <v>0</v>
      </c>
      <c r="AB13" s="2">
        <v>310.81</v>
      </c>
      <c r="AC13" s="2">
        <v>951.87</v>
      </c>
      <c r="AD13" s="2">
        <v>0</v>
      </c>
      <c r="AE13" s="2">
        <v>0</v>
      </c>
      <c r="AF13" s="2"/>
    </row>
    <row r="14" spans="1:32" x14ac:dyDescent="0.25">
      <c r="A14" t="s">
        <v>1865</v>
      </c>
      <c r="B14" t="s">
        <v>1870</v>
      </c>
      <c r="C14" t="s">
        <v>1871</v>
      </c>
      <c r="D14" t="s">
        <v>1872</v>
      </c>
      <c r="E14" t="s">
        <v>44</v>
      </c>
      <c r="F14" t="s">
        <v>1873</v>
      </c>
      <c r="G14" t="s">
        <v>43</v>
      </c>
      <c r="H14" t="str">
        <f t="shared" si="0"/>
        <v>VDD</v>
      </c>
      <c r="I14" t="s">
        <v>44</v>
      </c>
      <c r="J14" t="s">
        <v>43</v>
      </c>
      <c r="K14" t="s">
        <v>43</v>
      </c>
      <c r="M14">
        <v>60</v>
      </c>
      <c r="N14" s="2">
        <v>15286</v>
      </c>
      <c r="O14" s="2">
        <v>0</v>
      </c>
      <c r="P14" s="2">
        <v>254.76</v>
      </c>
      <c r="Q14" s="2">
        <v>0</v>
      </c>
      <c r="R14" s="2">
        <v>3056</v>
      </c>
      <c r="S14" s="17">
        <f t="shared" si="1"/>
        <v>18596.760000000002</v>
      </c>
      <c r="T14" s="2">
        <v>3821.5</v>
      </c>
      <c r="U14" s="2">
        <v>15286</v>
      </c>
      <c r="V14" s="2">
        <v>15286</v>
      </c>
      <c r="W14" s="2">
        <v>777.03</v>
      </c>
      <c r="X14" s="2">
        <v>929.83</v>
      </c>
      <c r="Y14" s="2">
        <v>590.41999999999996</v>
      </c>
      <c r="Z14" s="2">
        <v>0</v>
      </c>
      <c r="AA14" s="2">
        <v>0</v>
      </c>
      <c r="AB14" s="2">
        <v>371.93</v>
      </c>
      <c r="AC14" s="2">
        <v>1139.04</v>
      </c>
      <c r="AD14" s="2">
        <v>0</v>
      </c>
      <c r="AE14" s="2">
        <v>0</v>
      </c>
      <c r="AF14" s="2"/>
    </row>
    <row r="15" spans="1:32" x14ac:dyDescent="0.25">
      <c r="A15" t="s">
        <v>1826</v>
      </c>
      <c r="B15" t="s">
        <v>1874</v>
      </c>
      <c r="C15" t="s">
        <v>1875</v>
      </c>
      <c r="D15" t="s">
        <v>1876</v>
      </c>
      <c r="E15" t="s">
        <v>45</v>
      </c>
      <c r="F15" t="s">
        <v>1877</v>
      </c>
      <c r="G15" t="s">
        <v>46</v>
      </c>
      <c r="H15" t="str">
        <f t="shared" si="0"/>
        <v>VDD</v>
      </c>
      <c r="I15" t="s">
        <v>45</v>
      </c>
      <c r="J15" t="s">
        <v>46</v>
      </c>
      <c r="K15" t="s">
        <v>46</v>
      </c>
      <c r="M15">
        <v>60</v>
      </c>
      <c r="N15" s="2">
        <v>15286</v>
      </c>
      <c r="O15" s="2">
        <v>0</v>
      </c>
      <c r="P15" s="2">
        <v>254.76</v>
      </c>
      <c r="Q15" s="2">
        <v>880</v>
      </c>
      <c r="R15" s="2">
        <v>0</v>
      </c>
      <c r="S15" s="17">
        <f t="shared" si="1"/>
        <v>16420.760000000002</v>
      </c>
      <c r="T15" s="2">
        <v>3821.5</v>
      </c>
      <c r="U15" s="2">
        <v>15286</v>
      </c>
      <c r="V15" s="2">
        <v>15286</v>
      </c>
      <c r="W15" s="2">
        <v>777.04</v>
      </c>
      <c r="X15" s="2">
        <v>821.04</v>
      </c>
      <c r="Y15" s="2">
        <v>521.35</v>
      </c>
      <c r="Z15" s="2">
        <v>0</v>
      </c>
      <c r="AA15" s="2">
        <v>0</v>
      </c>
      <c r="AB15" s="2">
        <v>328.41</v>
      </c>
      <c r="AC15" s="2">
        <v>1005.76</v>
      </c>
      <c r="AD15" s="2">
        <v>0</v>
      </c>
      <c r="AE15" s="2">
        <v>0</v>
      </c>
      <c r="AF15" s="2"/>
    </row>
    <row r="16" spans="1:32" x14ac:dyDescent="0.25">
      <c r="A16" t="s">
        <v>1865</v>
      </c>
      <c r="B16" t="s">
        <v>1878</v>
      </c>
      <c r="C16" t="s">
        <v>1879</v>
      </c>
      <c r="D16" t="s">
        <v>1880</v>
      </c>
      <c r="E16" t="s">
        <v>47</v>
      </c>
      <c r="F16" t="s">
        <v>1881</v>
      </c>
      <c r="G16" t="s">
        <v>48</v>
      </c>
      <c r="H16" t="str">
        <f t="shared" si="0"/>
        <v>VDD</v>
      </c>
      <c r="I16" t="s">
        <v>47</v>
      </c>
      <c r="J16" t="s">
        <v>48</v>
      </c>
      <c r="K16" t="s">
        <v>48</v>
      </c>
      <c r="M16">
        <v>60</v>
      </c>
      <c r="N16" s="2">
        <v>15286</v>
      </c>
      <c r="O16" s="2">
        <v>0</v>
      </c>
      <c r="P16" s="2">
        <v>254.76</v>
      </c>
      <c r="Q16" s="2">
        <v>880</v>
      </c>
      <c r="R16" s="2">
        <v>0</v>
      </c>
      <c r="S16" s="17">
        <f t="shared" si="1"/>
        <v>16420.760000000002</v>
      </c>
      <c r="T16" s="2">
        <v>3821.5</v>
      </c>
      <c r="U16" s="2">
        <v>15286</v>
      </c>
      <c r="V16" s="2">
        <v>15286</v>
      </c>
      <c r="W16" s="2">
        <v>777.04</v>
      </c>
      <c r="X16" s="2">
        <v>821.04</v>
      </c>
      <c r="Y16" s="2">
        <v>521.35</v>
      </c>
      <c r="Z16" s="2">
        <v>0</v>
      </c>
      <c r="AA16" s="2">
        <v>0</v>
      </c>
      <c r="AB16" s="2">
        <v>328.41</v>
      </c>
      <c r="AC16" s="2">
        <v>1005.76</v>
      </c>
      <c r="AD16" s="2">
        <v>0</v>
      </c>
      <c r="AE16" s="2">
        <v>0</v>
      </c>
      <c r="AF16" s="2"/>
    </row>
    <row r="17" spans="1:32" x14ac:dyDescent="0.25">
      <c r="A17" t="s">
        <v>1882</v>
      </c>
      <c r="B17" t="s">
        <v>1883</v>
      </c>
      <c r="C17" t="s">
        <v>1884</v>
      </c>
      <c r="D17" t="s">
        <v>1885</v>
      </c>
      <c r="E17" t="s">
        <v>49</v>
      </c>
      <c r="F17" t="s">
        <v>1886</v>
      </c>
      <c r="G17" t="s">
        <v>50</v>
      </c>
      <c r="H17" t="str">
        <f t="shared" si="0"/>
        <v>VDD</v>
      </c>
      <c r="I17" t="s">
        <v>49</v>
      </c>
      <c r="J17" t="s">
        <v>50</v>
      </c>
      <c r="K17" t="s">
        <v>50</v>
      </c>
      <c r="M17">
        <v>60</v>
      </c>
      <c r="N17" s="2">
        <v>10480</v>
      </c>
      <c r="O17" s="2">
        <v>0</v>
      </c>
      <c r="P17" s="2">
        <v>174.66</v>
      </c>
      <c r="Q17" s="2">
        <v>2500</v>
      </c>
      <c r="R17" s="2">
        <v>0</v>
      </c>
      <c r="S17" s="17">
        <f t="shared" si="1"/>
        <v>13154.66</v>
      </c>
      <c r="T17" s="2">
        <v>2620</v>
      </c>
      <c r="U17" s="2">
        <v>10480</v>
      </c>
      <c r="V17" s="2">
        <v>10480</v>
      </c>
      <c r="W17" s="2">
        <v>532.73</v>
      </c>
      <c r="X17" s="2">
        <v>657.73</v>
      </c>
      <c r="Y17" s="2">
        <v>417.64</v>
      </c>
      <c r="Z17" s="2">
        <v>0</v>
      </c>
      <c r="AA17" s="2">
        <v>0</v>
      </c>
      <c r="AB17" s="2">
        <v>263.08999999999997</v>
      </c>
      <c r="AC17" s="2">
        <v>805.71</v>
      </c>
      <c r="AD17" s="2">
        <v>0</v>
      </c>
      <c r="AE17" s="2">
        <v>0</v>
      </c>
      <c r="AF17" s="2"/>
    </row>
    <row r="18" spans="1:32" x14ac:dyDescent="0.25">
      <c r="A18" t="s">
        <v>1826</v>
      </c>
      <c r="B18" t="s">
        <v>1887</v>
      </c>
      <c r="C18" t="s">
        <v>1888</v>
      </c>
      <c r="D18" t="s">
        <v>1889</v>
      </c>
      <c r="E18" t="s">
        <v>51</v>
      </c>
      <c r="F18" t="s">
        <v>1890</v>
      </c>
      <c r="G18" t="s">
        <v>52</v>
      </c>
      <c r="H18" t="str">
        <f t="shared" si="0"/>
        <v>VDD</v>
      </c>
      <c r="I18" t="s">
        <v>51</v>
      </c>
      <c r="J18" t="s">
        <v>52</v>
      </c>
      <c r="K18" t="s">
        <v>52</v>
      </c>
      <c r="M18">
        <v>60</v>
      </c>
      <c r="N18" s="2">
        <v>12722</v>
      </c>
      <c r="O18" s="2">
        <v>0</v>
      </c>
      <c r="P18" s="2">
        <v>212.03</v>
      </c>
      <c r="Q18" s="2">
        <v>1320</v>
      </c>
      <c r="R18" s="2">
        <v>0</v>
      </c>
      <c r="S18" s="17">
        <f t="shared" si="1"/>
        <v>14254.03</v>
      </c>
      <c r="T18" s="2">
        <v>3180.5</v>
      </c>
      <c r="U18" s="2">
        <v>12722</v>
      </c>
      <c r="V18" s="2">
        <v>12722</v>
      </c>
      <c r="W18" s="2">
        <v>646.70000000000005</v>
      </c>
      <c r="X18" s="2">
        <v>712.7</v>
      </c>
      <c r="Y18" s="2">
        <v>452.56</v>
      </c>
      <c r="Z18" s="2">
        <v>0</v>
      </c>
      <c r="AA18" s="2">
        <v>926.5</v>
      </c>
      <c r="AB18" s="2">
        <v>285.08</v>
      </c>
      <c r="AC18" s="2">
        <v>873.05</v>
      </c>
      <c r="AD18" s="2">
        <v>0</v>
      </c>
      <c r="AE18" s="2">
        <v>285.08</v>
      </c>
      <c r="AF18" s="2"/>
    </row>
    <row r="19" spans="1:32" x14ac:dyDescent="0.25">
      <c r="A19" t="s">
        <v>1891</v>
      </c>
      <c r="B19" t="s">
        <v>1892</v>
      </c>
      <c r="C19" t="s">
        <v>1893</v>
      </c>
      <c r="D19" t="s">
        <v>1894</v>
      </c>
      <c r="E19" t="s">
        <v>53</v>
      </c>
      <c r="F19" t="s">
        <v>1895</v>
      </c>
      <c r="G19" t="s">
        <v>54</v>
      </c>
      <c r="H19" t="str">
        <f t="shared" si="0"/>
        <v>VDD</v>
      </c>
      <c r="I19" t="s">
        <v>53</v>
      </c>
      <c r="J19" t="s">
        <v>54</v>
      </c>
      <c r="K19" t="s">
        <v>54</v>
      </c>
      <c r="M19">
        <v>60</v>
      </c>
      <c r="N19" s="2">
        <v>9694</v>
      </c>
      <c r="O19" s="2">
        <v>0</v>
      </c>
      <c r="P19" s="2">
        <v>161.56</v>
      </c>
      <c r="Q19" s="2">
        <v>0</v>
      </c>
      <c r="R19" s="2">
        <v>0</v>
      </c>
      <c r="S19" s="17">
        <f t="shared" si="1"/>
        <v>9855.56</v>
      </c>
      <c r="T19" s="2">
        <v>2423.5</v>
      </c>
      <c r="U19" s="2">
        <v>9694</v>
      </c>
      <c r="V19" s="2">
        <v>9694</v>
      </c>
      <c r="W19" s="2">
        <v>492.78</v>
      </c>
      <c r="X19" s="2">
        <v>492.78</v>
      </c>
      <c r="Y19" s="2">
        <v>312.91000000000003</v>
      </c>
      <c r="Z19" s="2">
        <v>0</v>
      </c>
      <c r="AA19" s="2">
        <v>0</v>
      </c>
      <c r="AB19" s="2">
        <v>197.11</v>
      </c>
      <c r="AC19" s="2">
        <v>603.64</v>
      </c>
      <c r="AD19" s="2">
        <v>0</v>
      </c>
      <c r="AE19" s="2">
        <v>0</v>
      </c>
      <c r="AF19" s="2"/>
    </row>
    <row r="20" spans="1:32" x14ac:dyDescent="0.25">
      <c r="A20" t="s">
        <v>1896</v>
      </c>
      <c r="B20" t="s">
        <v>1897</v>
      </c>
      <c r="C20" t="s">
        <v>1898</v>
      </c>
      <c r="D20" t="s">
        <v>1899</v>
      </c>
      <c r="E20" t="s">
        <v>55</v>
      </c>
      <c r="F20" t="s">
        <v>1900</v>
      </c>
      <c r="G20" t="s">
        <v>56</v>
      </c>
      <c r="H20" t="str">
        <f t="shared" si="0"/>
        <v>VDD</v>
      </c>
      <c r="I20" t="s">
        <v>55</v>
      </c>
      <c r="J20" t="s">
        <v>56</v>
      </c>
      <c r="K20" t="s">
        <v>56</v>
      </c>
      <c r="M20">
        <v>60</v>
      </c>
      <c r="N20" s="2">
        <v>15286</v>
      </c>
      <c r="O20" s="2">
        <v>0</v>
      </c>
      <c r="P20" s="2">
        <v>254.76</v>
      </c>
      <c r="Q20" s="2">
        <v>1320</v>
      </c>
      <c r="R20" s="2">
        <v>0</v>
      </c>
      <c r="S20" s="17">
        <f t="shared" si="1"/>
        <v>16860.760000000002</v>
      </c>
      <c r="T20" s="2">
        <v>3821.5</v>
      </c>
      <c r="U20" s="2">
        <v>15286</v>
      </c>
      <c r="V20" s="2">
        <v>15286</v>
      </c>
      <c r="W20" s="2">
        <v>777.04</v>
      </c>
      <c r="X20" s="2">
        <v>843.04</v>
      </c>
      <c r="Y20" s="2">
        <v>535.32000000000005</v>
      </c>
      <c r="Z20" s="2">
        <v>0</v>
      </c>
      <c r="AA20" s="2">
        <v>0</v>
      </c>
      <c r="AB20" s="2">
        <v>337.21</v>
      </c>
      <c r="AC20" s="2">
        <v>1032.71</v>
      </c>
      <c r="AD20" s="2">
        <v>0</v>
      </c>
      <c r="AE20" s="2">
        <v>0</v>
      </c>
      <c r="AF20" s="2"/>
    </row>
    <row r="21" spans="1:32" x14ac:dyDescent="0.25">
      <c r="A21" t="s">
        <v>1824</v>
      </c>
      <c r="B21" t="s">
        <v>1901</v>
      </c>
      <c r="C21" t="s">
        <v>1902</v>
      </c>
      <c r="D21" t="s">
        <v>1903</v>
      </c>
      <c r="E21" t="s">
        <v>57</v>
      </c>
      <c r="F21" t="s">
        <v>1904</v>
      </c>
      <c r="G21" t="s">
        <v>58</v>
      </c>
      <c r="H21" t="str">
        <f t="shared" si="0"/>
        <v>VDD</v>
      </c>
      <c r="I21" t="s">
        <v>57</v>
      </c>
      <c r="J21" t="s">
        <v>58</v>
      </c>
      <c r="K21" t="s">
        <v>58</v>
      </c>
      <c r="M21">
        <v>60</v>
      </c>
      <c r="N21" s="2">
        <v>10480</v>
      </c>
      <c r="O21" s="2">
        <v>259.2</v>
      </c>
      <c r="P21" s="2">
        <v>174.66</v>
      </c>
      <c r="Q21" s="2">
        <v>2500</v>
      </c>
      <c r="R21" s="2">
        <v>0</v>
      </c>
      <c r="S21" s="17">
        <f t="shared" si="1"/>
        <v>13413.86</v>
      </c>
      <c r="T21" s="2">
        <v>2620</v>
      </c>
      <c r="U21" s="2">
        <v>10480</v>
      </c>
      <c r="V21" s="2">
        <v>10480</v>
      </c>
      <c r="W21" s="2">
        <v>532.73</v>
      </c>
      <c r="X21" s="2">
        <v>670.69</v>
      </c>
      <c r="Y21" s="2">
        <v>425.89</v>
      </c>
      <c r="Z21" s="2">
        <v>0</v>
      </c>
      <c r="AA21" s="2">
        <v>0</v>
      </c>
      <c r="AB21" s="2">
        <v>268.27</v>
      </c>
      <c r="AC21" s="2">
        <v>821.6</v>
      </c>
      <c r="AD21" s="2">
        <v>0</v>
      </c>
      <c r="AE21" s="2">
        <v>0</v>
      </c>
      <c r="AF21" s="2"/>
    </row>
    <row r="22" spans="1:32" x14ac:dyDescent="0.25">
      <c r="A22" t="s">
        <v>1819</v>
      </c>
      <c r="B22" t="s">
        <v>1908</v>
      </c>
      <c r="C22" t="s">
        <v>1909</v>
      </c>
      <c r="D22" t="s">
        <v>1910</v>
      </c>
      <c r="E22" t="s">
        <v>59</v>
      </c>
      <c r="F22" t="s">
        <v>1911</v>
      </c>
      <c r="G22" t="s">
        <v>60</v>
      </c>
      <c r="H22" t="str">
        <f t="shared" si="0"/>
        <v>VDD</v>
      </c>
      <c r="I22" t="s">
        <v>59</v>
      </c>
      <c r="J22" t="s">
        <v>60</v>
      </c>
      <c r="K22" t="s">
        <v>60</v>
      </c>
      <c r="M22">
        <v>60</v>
      </c>
      <c r="N22" s="2">
        <v>9694</v>
      </c>
      <c r="O22" s="2">
        <v>0</v>
      </c>
      <c r="P22" s="2">
        <v>161.56</v>
      </c>
      <c r="Q22" s="2">
        <v>0</v>
      </c>
      <c r="R22" s="2">
        <v>0</v>
      </c>
      <c r="S22" s="17">
        <f t="shared" si="1"/>
        <v>9855.56</v>
      </c>
      <c r="T22" s="2">
        <v>2423.5</v>
      </c>
      <c r="U22" s="2">
        <v>9694</v>
      </c>
      <c r="V22" s="2">
        <v>9694</v>
      </c>
      <c r="W22" s="2">
        <v>492.78</v>
      </c>
      <c r="X22" s="2">
        <v>492.78</v>
      </c>
      <c r="Y22" s="2">
        <v>312.91000000000003</v>
      </c>
      <c r="Z22" s="2">
        <v>0</v>
      </c>
      <c r="AA22" s="2">
        <v>0</v>
      </c>
      <c r="AB22" s="2">
        <v>197.11</v>
      </c>
      <c r="AC22" s="2">
        <v>603.64</v>
      </c>
      <c r="AD22" s="2">
        <v>0</v>
      </c>
      <c r="AE22" s="2">
        <v>0</v>
      </c>
      <c r="AF22" s="2"/>
    </row>
    <row r="23" spans="1:32" x14ac:dyDescent="0.25">
      <c r="A23" t="s">
        <v>1824</v>
      </c>
      <c r="B23" t="s">
        <v>1913</v>
      </c>
      <c r="C23" t="s">
        <v>1914</v>
      </c>
      <c r="D23" t="s">
        <v>1915</v>
      </c>
      <c r="E23" t="s">
        <v>61</v>
      </c>
      <c r="F23" t="s">
        <v>1916</v>
      </c>
      <c r="G23" t="s">
        <v>62</v>
      </c>
      <c r="H23" t="str">
        <f t="shared" si="0"/>
        <v>VDD</v>
      </c>
      <c r="I23" t="s">
        <v>61</v>
      </c>
      <c r="J23" t="s">
        <v>62</v>
      </c>
      <c r="K23" t="s">
        <v>62</v>
      </c>
      <c r="M23">
        <v>60</v>
      </c>
      <c r="N23" s="2">
        <v>16222</v>
      </c>
      <c r="O23" s="2">
        <v>0</v>
      </c>
      <c r="P23" s="2">
        <v>270.36</v>
      </c>
      <c r="Q23" s="2">
        <v>1760</v>
      </c>
      <c r="R23" s="2">
        <v>0</v>
      </c>
      <c r="S23" s="17">
        <f t="shared" si="1"/>
        <v>18252.36</v>
      </c>
      <c r="T23" s="2">
        <v>4055.5</v>
      </c>
      <c r="U23" s="2">
        <v>16222</v>
      </c>
      <c r="V23" s="2">
        <v>16222</v>
      </c>
      <c r="W23" s="2">
        <v>824.61</v>
      </c>
      <c r="X23" s="2">
        <v>912.61</v>
      </c>
      <c r="Y23" s="2">
        <v>579.5</v>
      </c>
      <c r="Z23" s="2">
        <v>0</v>
      </c>
      <c r="AA23" s="2">
        <v>0</v>
      </c>
      <c r="AB23" s="2">
        <v>365.04</v>
      </c>
      <c r="AC23" s="2">
        <v>1117.93</v>
      </c>
      <c r="AD23" s="2">
        <v>0</v>
      </c>
      <c r="AE23" s="2">
        <v>0</v>
      </c>
      <c r="AF23" s="2"/>
    </row>
    <row r="24" spans="1:32" x14ac:dyDescent="0.25">
      <c r="A24" t="s">
        <v>1917</v>
      </c>
      <c r="C24" t="s">
        <v>1918</v>
      </c>
      <c r="D24" t="s">
        <v>1919</v>
      </c>
      <c r="E24" t="s">
        <v>24</v>
      </c>
      <c r="F24" t="s">
        <v>1920</v>
      </c>
      <c r="G24" t="s">
        <v>25</v>
      </c>
      <c r="H24" t="str">
        <f t="shared" si="0"/>
        <v>VDD</v>
      </c>
      <c r="I24" t="s">
        <v>24</v>
      </c>
      <c r="J24" t="s">
        <v>25</v>
      </c>
      <c r="K24" t="s">
        <v>25</v>
      </c>
      <c r="M24">
        <v>60</v>
      </c>
      <c r="N24" s="2">
        <v>14366</v>
      </c>
      <c r="O24" s="2">
        <v>0</v>
      </c>
      <c r="P24" s="2">
        <v>239.43</v>
      </c>
      <c r="Q24" s="2">
        <v>2500</v>
      </c>
      <c r="R24" s="2">
        <v>0</v>
      </c>
      <c r="S24" s="17">
        <f t="shared" si="1"/>
        <v>17105.43</v>
      </c>
      <c r="T24" s="2">
        <v>3591.5</v>
      </c>
      <c r="U24" s="2">
        <v>14366</v>
      </c>
      <c r="V24" s="2">
        <v>14366</v>
      </c>
      <c r="W24" s="2">
        <v>730.27</v>
      </c>
      <c r="X24" s="2">
        <v>855.27</v>
      </c>
      <c r="Y24" s="2">
        <v>543.08000000000004</v>
      </c>
      <c r="Z24" s="2">
        <v>0</v>
      </c>
      <c r="AA24" s="2">
        <v>0</v>
      </c>
      <c r="AB24" s="2">
        <v>342.1</v>
      </c>
      <c r="AC24" s="2">
        <v>1047.7</v>
      </c>
      <c r="AD24" s="2">
        <v>0</v>
      </c>
      <c r="AE24" s="2">
        <v>0</v>
      </c>
      <c r="AF24" s="2"/>
    </row>
    <row r="25" spans="1:32" x14ac:dyDescent="0.25">
      <c r="A25" t="s">
        <v>1921</v>
      </c>
      <c r="B25" t="s">
        <v>1922</v>
      </c>
      <c r="C25" t="s">
        <v>1923</v>
      </c>
      <c r="D25" t="s">
        <v>1924</v>
      </c>
      <c r="E25" t="s">
        <v>63</v>
      </c>
      <c r="F25" t="s">
        <v>1925</v>
      </c>
      <c r="G25" t="s">
        <v>64</v>
      </c>
      <c r="H25" t="str">
        <f t="shared" si="0"/>
        <v>VDD</v>
      </c>
      <c r="I25" t="s">
        <v>63</v>
      </c>
      <c r="J25" t="s">
        <v>64</v>
      </c>
      <c r="K25" t="s">
        <v>64</v>
      </c>
      <c r="M25">
        <v>60</v>
      </c>
      <c r="N25" s="2">
        <v>12722</v>
      </c>
      <c r="O25" s="2">
        <v>0</v>
      </c>
      <c r="P25" s="2">
        <v>212.03</v>
      </c>
      <c r="Q25" s="2">
        <v>880</v>
      </c>
      <c r="R25" s="2">
        <v>0</v>
      </c>
      <c r="S25" s="17">
        <f t="shared" si="1"/>
        <v>13814.03</v>
      </c>
      <c r="T25" s="2">
        <v>3180.5</v>
      </c>
      <c r="U25" s="2">
        <v>12722</v>
      </c>
      <c r="V25" s="2">
        <v>12722</v>
      </c>
      <c r="W25" s="2">
        <v>646.70000000000005</v>
      </c>
      <c r="X25" s="2">
        <v>690.7</v>
      </c>
      <c r="Y25" s="2">
        <v>438.59</v>
      </c>
      <c r="Z25" s="2">
        <v>0</v>
      </c>
      <c r="AA25" s="2">
        <v>0</v>
      </c>
      <c r="AB25" s="2">
        <v>276.27999999999997</v>
      </c>
      <c r="AC25" s="2">
        <v>846.1</v>
      </c>
      <c r="AD25" s="2">
        <v>0</v>
      </c>
      <c r="AE25" s="2">
        <v>0</v>
      </c>
      <c r="AF25" s="2"/>
    </row>
    <row r="26" spans="1:32" x14ac:dyDescent="0.25">
      <c r="A26" t="s">
        <v>1926</v>
      </c>
      <c r="B26" t="s">
        <v>1927</v>
      </c>
      <c r="C26" t="s">
        <v>1928</v>
      </c>
      <c r="D26" t="s">
        <v>1929</v>
      </c>
      <c r="E26" t="s">
        <v>1738</v>
      </c>
      <c r="F26" t="s">
        <v>1930</v>
      </c>
      <c r="G26" t="s">
        <v>1701</v>
      </c>
      <c r="H26" t="str">
        <f t="shared" si="0"/>
        <v>VDD</v>
      </c>
      <c r="I26" t="s">
        <v>1738</v>
      </c>
      <c r="J26" t="s">
        <v>1701</v>
      </c>
      <c r="K26" t="s">
        <v>1701</v>
      </c>
      <c r="M26">
        <v>60</v>
      </c>
      <c r="N26" s="2">
        <v>12722</v>
      </c>
      <c r="O26" s="2">
        <v>0</v>
      </c>
      <c r="P26" s="2">
        <v>212.03</v>
      </c>
      <c r="Q26" s="2">
        <v>0</v>
      </c>
      <c r="R26" s="2">
        <v>2544</v>
      </c>
      <c r="S26" s="17">
        <f t="shared" si="1"/>
        <v>15478.03</v>
      </c>
      <c r="T26" s="2">
        <v>3180.5</v>
      </c>
      <c r="U26" s="2">
        <v>12722</v>
      </c>
      <c r="V26" s="2">
        <v>12722</v>
      </c>
      <c r="W26" s="2">
        <v>646.70000000000005</v>
      </c>
      <c r="X26" s="2">
        <v>773.9</v>
      </c>
      <c r="Y26" s="2">
        <v>491.41</v>
      </c>
      <c r="Z26" s="2">
        <v>0</v>
      </c>
      <c r="AA26" s="2">
        <v>0</v>
      </c>
      <c r="AB26" s="2">
        <v>309.56</v>
      </c>
      <c r="AC26" s="2">
        <v>948.02</v>
      </c>
      <c r="AD26" s="2">
        <v>0</v>
      </c>
      <c r="AE26" s="2">
        <v>0</v>
      </c>
      <c r="AF26" s="2"/>
    </row>
    <row r="27" spans="1:32" x14ac:dyDescent="0.25">
      <c r="A27" t="s">
        <v>1931</v>
      </c>
      <c r="B27" t="s">
        <v>1932</v>
      </c>
      <c r="C27" t="s">
        <v>1933</v>
      </c>
      <c r="D27" t="s">
        <v>1934</v>
      </c>
      <c r="E27" t="s">
        <v>65</v>
      </c>
      <c r="F27" t="s">
        <v>1935</v>
      </c>
      <c r="G27" t="s">
        <v>66</v>
      </c>
      <c r="H27" t="str">
        <f t="shared" si="0"/>
        <v>VDD</v>
      </c>
      <c r="I27" t="s">
        <v>65</v>
      </c>
      <c r="J27" t="s">
        <v>66</v>
      </c>
      <c r="K27" t="s">
        <v>67</v>
      </c>
      <c r="M27">
        <v>60</v>
      </c>
      <c r="N27" s="2">
        <v>14366</v>
      </c>
      <c r="O27" s="2">
        <v>0</v>
      </c>
      <c r="P27" s="2">
        <v>239.43</v>
      </c>
      <c r="Q27" s="2">
        <v>2500</v>
      </c>
      <c r="R27" s="2">
        <v>0</v>
      </c>
      <c r="S27" s="17">
        <f t="shared" si="1"/>
        <v>17105.43</v>
      </c>
      <c r="T27" s="2">
        <v>3591.5</v>
      </c>
      <c r="U27" s="2">
        <v>14366</v>
      </c>
      <c r="V27" s="2">
        <v>14366</v>
      </c>
      <c r="W27" s="2">
        <v>730.27</v>
      </c>
      <c r="X27" s="2">
        <v>855.27</v>
      </c>
      <c r="Y27" s="2">
        <v>543.08000000000004</v>
      </c>
      <c r="Z27" s="2">
        <v>0</v>
      </c>
      <c r="AA27" s="2">
        <v>0</v>
      </c>
      <c r="AB27" s="2">
        <v>342.1</v>
      </c>
      <c r="AC27" s="2">
        <v>1047.7</v>
      </c>
      <c r="AD27" s="2">
        <v>0</v>
      </c>
      <c r="AE27" s="2">
        <v>0</v>
      </c>
      <c r="AF27" s="2"/>
    </row>
    <row r="28" spans="1:32" x14ac:dyDescent="0.25">
      <c r="A28" t="s">
        <v>1936</v>
      </c>
      <c r="B28" t="s">
        <v>1937</v>
      </c>
      <c r="C28" t="s">
        <v>1938</v>
      </c>
      <c r="D28" t="s">
        <v>1939</v>
      </c>
      <c r="E28" t="s">
        <v>68</v>
      </c>
      <c r="F28" t="s">
        <v>1940</v>
      </c>
      <c r="G28" t="s">
        <v>69</v>
      </c>
      <c r="H28" t="str">
        <f t="shared" si="0"/>
        <v>VDD</v>
      </c>
      <c r="I28" t="s">
        <v>68</v>
      </c>
      <c r="J28" t="s">
        <v>69</v>
      </c>
      <c r="K28" t="s">
        <v>69</v>
      </c>
      <c r="M28">
        <v>60</v>
      </c>
      <c r="N28" s="2">
        <v>9694</v>
      </c>
      <c r="O28" s="2">
        <v>0</v>
      </c>
      <c r="P28" s="2">
        <v>161.56</v>
      </c>
      <c r="Q28" s="2">
        <v>440</v>
      </c>
      <c r="R28" s="2">
        <v>1448</v>
      </c>
      <c r="S28" s="17">
        <f t="shared" si="1"/>
        <v>11743.56</v>
      </c>
      <c r="T28" s="2">
        <v>2423.5</v>
      </c>
      <c r="U28" s="2">
        <v>9694</v>
      </c>
      <c r="V28" s="2">
        <v>9694</v>
      </c>
      <c r="W28" s="2">
        <v>492.78</v>
      </c>
      <c r="X28" s="2">
        <v>587.17999999999995</v>
      </c>
      <c r="Y28" s="2">
        <v>372.85</v>
      </c>
      <c r="Z28" s="2">
        <v>0</v>
      </c>
      <c r="AA28" s="2">
        <v>0</v>
      </c>
      <c r="AB28" s="2">
        <v>234.87</v>
      </c>
      <c r="AC28" s="2">
        <v>719.28</v>
      </c>
      <c r="AD28" s="2">
        <v>0</v>
      </c>
      <c r="AE28" s="2">
        <v>0</v>
      </c>
      <c r="AF28" s="2"/>
    </row>
    <row r="29" spans="1:32" x14ac:dyDescent="0.25">
      <c r="A29" t="s">
        <v>1941</v>
      </c>
      <c r="B29" t="s">
        <v>1942</v>
      </c>
      <c r="C29" t="s">
        <v>1943</v>
      </c>
      <c r="D29" t="s">
        <v>1944</v>
      </c>
      <c r="E29" t="s">
        <v>70</v>
      </c>
      <c r="F29" t="s">
        <v>1945</v>
      </c>
      <c r="G29" t="s">
        <v>71</v>
      </c>
      <c r="H29" t="str">
        <f t="shared" si="0"/>
        <v>VDD</v>
      </c>
      <c r="I29" t="s">
        <v>70</v>
      </c>
      <c r="J29" t="s">
        <v>71</v>
      </c>
      <c r="K29" t="s">
        <v>71</v>
      </c>
      <c r="M29">
        <v>60</v>
      </c>
      <c r="N29" s="2">
        <v>9694</v>
      </c>
      <c r="O29" s="2">
        <v>0</v>
      </c>
      <c r="P29" s="2">
        <v>161.56</v>
      </c>
      <c r="Q29" s="2">
        <v>0</v>
      </c>
      <c r="R29" s="2">
        <v>0</v>
      </c>
      <c r="S29" s="17">
        <f t="shared" si="1"/>
        <v>9855.56</v>
      </c>
      <c r="T29" s="2">
        <v>2423.5</v>
      </c>
      <c r="U29" s="2">
        <v>9694</v>
      </c>
      <c r="V29" s="2">
        <v>9694</v>
      </c>
      <c r="W29" s="2">
        <v>492.78</v>
      </c>
      <c r="X29" s="2">
        <v>492.78</v>
      </c>
      <c r="Y29" s="2">
        <v>312.91000000000003</v>
      </c>
      <c r="Z29" s="2">
        <v>0</v>
      </c>
      <c r="AA29" s="2">
        <v>0</v>
      </c>
      <c r="AB29" s="2">
        <v>197.11</v>
      </c>
      <c r="AC29" s="2">
        <v>603.64</v>
      </c>
      <c r="AD29" s="2">
        <v>0</v>
      </c>
      <c r="AE29" s="2">
        <v>0</v>
      </c>
      <c r="AF29" s="2"/>
    </row>
    <row r="30" spans="1:32" x14ac:dyDescent="0.25">
      <c r="A30" t="s">
        <v>1946</v>
      </c>
      <c r="B30" t="s">
        <v>1947</v>
      </c>
      <c r="C30" t="s">
        <v>1948</v>
      </c>
      <c r="D30" t="s">
        <v>1949</v>
      </c>
      <c r="E30" t="s">
        <v>72</v>
      </c>
      <c r="F30" t="s">
        <v>1950</v>
      </c>
      <c r="G30" t="s">
        <v>73</v>
      </c>
      <c r="H30" t="str">
        <f t="shared" si="0"/>
        <v>VDD</v>
      </c>
      <c r="I30" t="s">
        <v>72</v>
      </c>
      <c r="J30" t="s">
        <v>73</v>
      </c>
      <c r="K30" t="s">
        <v>73</v>
      </c>
      <c r="M30">
        <v>60</v>
      </c>
      <c r="N30" s="2">
        <v>16222</v>
      </c>
      <c r="O30" s="2">
        <v>0</v>
      </c>
      <c r="P30" s="2">
        <v>270.36</v>
      </c>
      <c r="Q30" s="2">
        <v>0</v>
      </c>
      <c r="R30" s="2">
        <v>3244</v>
      </c>
      <c r="S30" s="17">
        <f t="shared" si="1"/>
        <v>19736.36</v>
      </c>
      <c r="T30" s="2">
        <v>4055.5</v>
      </c>
      <c r="U30" s="2">
        <v>16222</v>
      </c>
      <c r="V30" s="2">
        <v>16222</v>
      </c>
      <c r="W30" s="2">
        <v>824.61</v>
      </c>
      <c r="X30" s="2">
        <v>986.81</v>
      </c>
      <c r="Y30" s="2">
        <v>626.62</v>
      </c>
      <c r="Z30" s="2">
        <v>0</v>
      </c>
      <c r="AA30" s="2">
        <v>0</v>
      </c>
      <c r="AB30" s="2">
        <v>394.72</v>
      </c>
      <c r="AC30" s="2">
        <v>1208.8399999999999</v>
      </c>
      <c r="AD30" s="2">
        <v>0</v>
      </c>
      <c r="AE30" s="2">
        <v>0</v>
      </c>
      <c r="AF30" s="2"/>
    </row>
    <row r="31" spans="1:32" x14ac:dyDescent="0.25">
      <c r="A31" t="s">
        <v>1941</v>
      </c>
      <c r="B31" t="s">
        <v>1942</v>
      </c>
      <c r="C31" t="s">
        <v>1953</v>
      </c>
      <c r="D31" t="s">
        <v>1954</v>
      </c>
      <c r="E31" t="s">
        <v>74</v>
      </c>
      <c r="F31" t="s">
        <v>1955</v>
      </c>
      <c r="G31" t="s">
        <v>75</v>
      </c>
      <c r="H31" t="str">
        <f t="shared" si="0"/>
        <v>VDD</v>
      </c>
      <c r="I31" t="s">
        <v>74</v>
      </c>
      <c r="J31" t="s">
        <v>75</v>
      </c>
      <c r="K31" t="s">
        <v>75</v>
      </c>
      <c r="M31">
        <v>60</v>
      </c>
      <c r="N31" s="2">
        <v>12722</v>
      </c>
      <c r="O31" s="2">
        <v>0</v>
      </c>
      <c r="P31" s="2">
        <v>212.03</v>
      </c>
      <c r="Q31" s="2">
        <v>440</v>
      </c>
      <c r="R31" s="2">
        <v>0</v>
      </c>
      <c r="S31" s="17">
        <f t="shared" si="1"/>
        <v>13374.03</v>
      </c>
      <c r="T31" s="2">
        <v>3180.5</v>
      </c>
      <c r="U31" s="2">
        <v>12722</v>
      </c>
      <c r="V31" s="2">
        <v>12722</v>
      </c>
      <c r="W31" s="2">
        <v>646.70000000000005</v>
      </c>
      <c r="X31" s="2">
        <v>668.7</v>
      </c>
      <c r="Y31" s="2">
        <v>424.61</v>
      </c>
      <c r="Z31" s="2">
        <v>0</v>
      </c>
      <c r="AA31" s="2">
        <v>0</v>
      </c>
      <c r="AB31" s="2">
        <v>267.48</v>
      </c>
      <c r="AC31" s="2">
        <v>819.14</v>
      </c>
      <c r="AD31" s="2">
        <v>0</v>
      </c>
      <c r="AE31" s="2">
        <v>0</v>
      </c>
      <c r="AF31" s="2"/>
    </row>
    <row r="32" spans="1:32" x14ac:dyDescent="0.25">
      <c r="A32" t="s">
        <v>1936</v>
      </c>
      <c r="B32" t="s">
        <v>1956</v>
      </c>
      <c r="C32" t="s">
        <v>1957</v>
      </c>
      <c r="D32" t="s">
        <v>1958</v>
      </c>
      <c r="E32" t="s">
        <v>76</v>
      </c>
      <c r="F32" t="s">
        <v>1959</v>
      </c>
      <c r="G32" t="s">
        <v>77</v>
      </c>
      <c r="H32" t="str">
        <f t="shared" si="0"/>
        <v>VDD</v>
      </c>
      <c r="I32" t="s">
        <v>76</v>
      </c>
      <c r="J32" t="s">
        <v>77</v>
      </c>
      <c r="K32" t="s">
        <v>77</v>
      </c>
      <c r="M32">
        <v>60</v>
      </c>
      <c r="N32" s="2">
        <v>12722</v>
      </c>
      <c r="O32" s="2">
        <v>0</v>
      </c>
      <c r="P32" s="2">
        <v>212.03</v>
      </c>
      <c r="Q32" s="2">
        <v>0</v>
      </c>
      <c r="R32" s="2">
        <v>0</v>
      </c>
      <c r="S32" s="17">
        <f t="shared" si="1"/>
        <v>12934.03</v>
      </c>
      <c r="T32" s="2">
        <v>3180.5</v>
      </c>
      <c r="U32" s="2">
        <v>12722</v>
      </c>
      <c r="V32" s="2">
        <v>12722</v>
      </c>
      <c r="W32" s="2">
        <v>646.70000000000005</v>
      </c>
      <c r="X32" s="2">
        <v>646.70000000000005</v>
      </c>
      <c r="Y32" s="2">
        <v>410.65</v>
      </c>
      <c r="Z32" s="2">
        <v>0</v>
      </c>
      <c r="AA32" s="2">
        <v>0</v>
      </c>
      <c r="AB32" s="2">
        <v>258.68</v>
      </c>
      <c r="AC32" s="2">
        <v>792.21</v>
      </c>
      <c r="AD32" s="2">
        <v>0</v>
      </c>
      <c r="AE32" s="2">
        <v>0</v>
      </c>
      <c r="AF32" s="2"/>
    </row>
    <row r="33" spans="1:32" x14ac:dyDescent="0.25">
      <c r="A33" t="s">
        <v>1926</v>
      </c>
      <c r="B33" t="s">
        <v>1878</v>
      </c>
      <c r="C33" t="s">
        <v>1960</v>
      </c>
      <c r="D33" t="s">
        <v>1961</v>
      </c>
      <c r="E33" t="s">
        <v>78</v>
      </c>
      <c r="F33" t="s">
        <v>1962</v>
      </c>
      <c r="G33" t="s">
        <v>79</v>
      </c>
      <c r="H33" t="str">
        <f t="shared" si="0"/>
        <v>VDD</v>
      </c>
      <c r="I33" t="s">
        <v>78</v>
      </c>
      <c r="J33" t="s">
        <v>79</v>
      </c>
      <c r="K33" t="s">
        <v>79</v>
      </c>
      <c r="M33">
        <v>60</v>
      </c>
      <c r="N33" s="2">
        <v>15286</v>
      </c>
      <c r="O33" s="2">
        <v>0</v>
      </c>
      <c r="P33" s="2">
        <v>254.76</v>
      </c>
      <c r="Q33" s="2">
        <v>0</v>
      </c>
      <c r="R33" s="2">
        <v>0</v>
      </c>
      <c r="S33" s="17">
        <f t="shared" si="1"/>
        <v>15540.76</v>
      </c>
      <c r="T33" s="2">
        <v>3821.5</v>
      </c>
      <c r="U33" s="2">
        <v>15286</v>
      </c>
      <c r="V33" s="2">
        <v>15286</v>
      </c>
      <c r="W33" s="2">
        <v>777.04</v>
      </c>
      <c r="X33" s="2">
        <v>777.04</v>
      </c>
      <c r="Y33" s="2">
        <v>493.41</v>
      </c>
      <c r="Z33" s="2">
        <v>0</v>
      </c>
      <c r="AA33" s="2">
        <v>0</v>
      </c>
      <c r="AB33" s="2">
        <v>310.81</v>
      </c>
      <c r="AC33" s="2">
        <v>951.87</v>
      </c>
      <c r="AD33" s="2">
        <v>0</v>
      </c>
      <c r="AE33" s="2">
        <v>0</v>
      </c>
      <c r="AF33" s="2"/>
    </row>
    <row r="34" spans="1:32" x14ac:dyDescent="0.25">
      <c r="A34" t="s">
        <v>1926</v>
      </c>
      <c r="B34" t="s">
        <v>1878</v>
      </c>
      <c r="C34" t="s">
        <v>1963</v>
      </c>
      <c r="D34" t="s">
        <v>1964</v>
      </c>
      <c r="E34" t="s">
        <v>80</v>
      </c>
      <c r="F34" t="s">
        <v>1965</v>
      </c>
      <c r="G34" t="s">
        <v>81</v>
      </c>
      <c r="H34" t="str">
        <f t="shared" si="0"/>
        <v>VDD</v>
      </c>
      <c r="I34" t="s">
        <v>80</v>
      </c>
      <c r="J34" t="s">
        <v>81</v>
      </c>
      <c r="K34" t="s">
        <v>81</v>
      </c>
      <c r="M34">
        <v>60</v>
      </c>
      <c r="N34" s="2">
        <v>15286</v>
      </c>
      <c r="O34" s="2">
        <v>0</v>
      </c>
      <c r="P34" s="2">
        <v>254.76</v>
      </c>
      <c r="Q34" s="2">
        <v>0</v>
      </c>
      <c r="R34" s="2">
        <v>0</v>
      </c>
      <c r="S34" s="17">
        <f t="shared" si="1"/>
        <v>15540.76</v>
      </c>
      <c r="T34" s="2">
        <v>3821.5</v>
      </c>
      <c r="U34" s="2">
        <v>15286</v>
      </c>
      <c r="V34" s="2">
        <v>15286</v>
      </c>
      <c r="W34" s="2">
        <v>777.04</v>
      </c>
      <c r="X34" s="2">
        <v>777.04</v>
      </c>
      <c r="Y34" s="2">
        <v>493.41</v>
      </c>
      <c r="Z34" s="2">
        <v>0</v>
      </c>
      <c r="AA34" s="2">
        <v>0</v>
      </c>
      <c r="AB34" s="2">
        <v>310.81</v>
      </c>
      <c r="AC34" s="2">
        <v>951.87</v>
      </c>
      <c r="AD34" s="2">
        <v>0</v>
      </c>
      <c r="AE34" s="2">
        <v>0</v>
      </c>
      <c r="AF34" s="2"/>
    </row>
    <row r="35" spans="1:32" x14ac:dyDescent="0.25">
      <c r="A35" t="s">
        <v>1966</v>
      </c>
      <c r="B35" t="s">
        <v>1967</v>
      </c>
      <c r="C35" t="s">
        <v>1968</v>
      </c>
      <c r="D35" t="s">
        <v>1969</v>
      </c>
      <c r="E35" t="s">
        <v>82</v>
      </c>
      <c r="F35" t="s">
        <v>1970</v>
      </c>
      <c r="G35" t="s">
        <v>83</v>
      </c>
      <c r="H35" t="str">
        <f t="shared" si="0"/>
        <v>VDD</v>
      </c>
      <c r="I35" t="s">
        <v>82</v>
      </c>
      <c r="J35" t="s">
        <v>83</v>
      </c>
      <c r="K35" t="s">
        <v>83</v>
      </c>
      <c r="M35">
        <v>60</v>
      </c>
      <c r="N35" s="2">
        <v>9694</v>
      </c>
      <c r="O35" s="2">
        <v>0</v>
      </c>
      <c r="P35" s="2">
        <v>161.56</v>
      </c>
      <c r="Q35" s="2">
        <v>1320</v>
      </c>
      <c r="R35" s="2">
        <v>0</v>
      </c>
      <c r="S35" s="17">
        <f t="shared" si="1"/>
        <v>11175.56</v>
      </c>
      <c r="T35" s="2">
        <v>2423.5</v>
      </c>
      <c r="U35" s="2">
        <v>9694</v>
      </c>
      <c r="V35" s="2">
        <v>9694</v>
      </c>
      <c r="W35" s="2">
        <v>492.78</v>
      </c>
      <c r="X35" s="2">
        <v>558.78</v>
      </c>
      <c r="Y35" s="2">
        <v>354.81</v>
      </c>
      <c r="Z35" s="2">
        <v>0</v>
      </c>
      <c r="AA35" s="2">
        <v>0</v>
      </c>
      <c r="AB35" s="2">
        <v>223.51</v>
      </c>
      <c r="AC35" s="2">
        <v>684.49</v>
      </c>
      <c r="AD35" s="2">
        <v>0</v>
      </c>
      <c r="AE35" s="2">
        <v>0</v>
      </c>
      <c r="AF35" s="2"/>
    </row>
    <row r="36" spans="1:32" x14ac:dyDescent="0.25">
      <c r="A36" t="s">
        <v>1971</v>
      </c>
      <c r="B36" t="s">
        <v>1972</v>
      </c>
      <c r="C36" t="s">
        <v>1973</v>
      </c>
      <c r="D36" t="s">
        <v>1974</v>
      </c>
      <c r="E36" t="s">
        <v>84</v>
      </c>
      <c r="F36" t="s">
        <v>1975</v>
      </c>
      <c r="G36" t="s">
        <v>85</v>
      </c>
      <c r="H36" t="str">
        <f t="shared" si="0"/>
        <v>VDD</v>
      </c>
      <c r="I36" t="s">
        <v>84</v>
      </c>
      <c r="J36" t="s">
        <v>85</v>
      </c>
      <c r="K36" t="s">
        <v>85</v>
      </c>
      <c r="M36">
        <v>60</v>
      </c>
      <c r="N36" s="2">
        <v>16330</v>
      </c>
      <c r="O36" s="2">
        <v>0</v>
      </c>
      <c r="P36" s="2">
        <v>272.16000000000003</v>
      </c>
      <c r="Q36" s="2">
        <v>0</v>
      </c>
      <c r="R36" s="2">
        <v>0</v>
      </c>
      <c r="S36" s="17">
        <f t="shared" si="1"/>
        <v>16602.16</v>
      </c>
      <c r="T36" s="2">
        <v>4082.5</v>
      </c>
      <c r="U36" s="2">
        <v>16330</v>
      </c>
      <c r="V36" s="2">
        <v>16330</v>
      </c>
      <c r="W36" s="2">
        <v>830.1</v>
      </c>
      <c r="X36" s="2">
        <v>830.1</v>
      </c>
      <c r="Y36" s="2">
        <v>527.1</v>
      </c>
      <c r="Z36" s="2">
        <v>0</v>
      </c>
      <c r="AA36" s="2">
        <v>1079.1300000000001</v>
      </c>
      <c r="AB36" s="2">
        <v>332.04</v>
      </c>
      <c r="AC36" s="2">
        <v>1016.87</v>
      </c>
      <c r="AD36" s="2">
        <v>0</v>
      </c>
      <c r="AE36" s="2">
        <v>332.04</v>
      </c>
      <c r="AF36" s="2"/>
    </row>
    <row r="37" spans="1:32" x14ac:dyDescent="0.25">
      <c r="A37" t="s">
        <v>1951</v>
      </c>
      <c r="B37" t="s">
        <v>1976</v>
      </c>
      <c r="C37" t="s">
        <v>1977</v>
      </c>
      <c r="D37" t="s">
        <v>1978</v>
      </c>
      <c r="E37" t="s">
        <v>86</v>
      </c>
      <c r="F37" t="s">
        <v>1979</v>
      </c>
      <c r="G37" t="s">
        <v>87</v>
      </c>
      <c r="H37" t="str">
        <f t="shared" si="0"/>
        <v>VDD</v>
      </c>
      <c r="I37" t="s">
        <v>86</v>
      </c>
      <c r="J37" t="s">
        <v>87</v>
      </c>
      <c r="K37" t="s">
        <v>87</v>
      </c>
      <c r="M37">
        <v>60</v>
      </c>
      <c r="N37" s="2">
        <v>9458</v>
      </c>
      <c r="O37" s="2">
        <v>0</v>
      </c>
      <c r="P37" s="2">
        <v>157.63</v>
      </c>
      <c r="Q37" s="2">
        <v>1320</v>
      </c>
      <c r="R37" s="2">
        <v>0</v>
      </c>
      <c r="S37" s="17">
        <f t="shared" si="1"/>
        <v>10935.63</v>
      </c>
      <c r="T37" s="2">
        <v>2364.5</v>
      </c>
      <c r="U37" s="2">
        <v>9458</v>
      </c>
      <c r="V37" s="2">
        <v>9458</v>
      </c>
      <c r="W37" s="2">
        <v>480.78</v>
      </c>
      <c r="X37" s="2">
        <v>546.78</v>
      </c>
      <c r="Y37" s="2">
        <v>347.2</v>
      </c>
      <c r="Z37" s="2">
        <v>0</v>
      </c>
      <c r="AA37" s="2">
        <v>0</v>
      </c>
      <c r="AB37" s="2">
        <v>218.71</v>
      </c>
      <c r="AC37" s="2">
        <v>669.8</v>
      </c>
      <c r="AD37" s="2">
        <v>0</v>
      </c>
      <c r="AE37" s="2">
        <v>0</v>
      </c>
      <c r="AF37" s="2"/>
    </row>
    <row r="38" spans="1:32" x14ac:dyDescent="0.25">
      <c r="A38" t="s">
        <v>1980</v>
      </c>
      <c r="B38" t="s">
        <v>1981</v>
      </c>
      <c r="C38" t="s">
        <v>1982</v>
      </c>
      <c r="D38" t="s">
        <v>1983</v>
      </c>
      <c r="E38" t="s">
        <v>88</v>
      </c>
      <c r="F38" t="s">
        <v>1984</v>
      </c>
      <c r="G38" t="s">
        <v>89</v>
      </c>
      <c r="H38" t="str">
        <f t="shared" si="0"/>
        <v>VDD</v>
      </c>
      <c r="I38" t="s">
        <v>88</v>
      </c>
      <c r="J38" t="s">
        <v>89</v>
      </c>
      <c r="K38" t="s">
        <v>89</v>
      </c>
      <c r="M38">
        <v>60</v>
      </c>
      <c r="N38" s="2">
        <v>10480</v>
      </c>
      <c r="O38" s="2">
        <v>0</v>
      </c>
      <c r="P38" s="2">
        <v>174.66</v>
      </c>
      <c r="Q38" s="2">
        <v>1760</v>
      </c>
      <c r="R38" s="2">
        <v>0</v>
      </c>
      <c r="S38" s="17">
        <f t="shared" si="1"/>
        <v>12414.66</v>
      </c>
      <c r="T38" s="2">
        <v>2620</v>
      </c>
      <c r="U38" s="2">
        <v>10480</v>
      </c>
      <c r="V38" s="2">
        <v>10480</v>
      </c>
      <c r="W38" s="2">
        <v>532.73</v>
      </c>
      <c r="X38" s="2">
        <v>620.73</v>
      </c>
      <c r="Y38" s="2">
        <v>394.17</v>
      </c>
      <c r="Z38" s="2">
        <v>0</v>
      </c>
      <c r="AA38" s="2">
        <v>0</v>
      </c>
      <c r="AB38" s="2">
        <v>248.29</v>
      </c>
      <c r="AC38" s="2">
        <v>760.4</v>
      </c>
      <c r="AD38" s="2">
        <v>0</v>
      </c>
      <c r="AE38" s="2">
        <v>0</v>
      </c>
      <c r="AF38" s="2"/>
    </row>
    <row r="39" spans="1:32" x14ac:dyDescent="0.25">
      <c r="A39" t="s">
        <v>1986</v>
      </c>
      <c r="B39" t="s">
        <v>1832</v>
      </c>
      <c r="C39" t="s">
        <v>1987</v>
      </c>
      <c r="D39" t="s">
        <v>1988</v>
      </c>
      <c r="E39" t="s">
        <v>90</v>
      </c>
      <c r="F39" t="s">
        <v>1989</v>
      </c>
      <c r="G39" t="s">
        <v>91</v>
      </c>
      <c r="H39" t="str">
        <f t="shared" si="0"/>
        <v>VDD</v>
      </c>
      <c r="I39" t="s">
        <v>90</v>
      </c>
      <c r="J39" t="s">
        <v>91</v>
      </c>
      <c r="K39" t="s">
        <v>91</v>
      </c>
      <c r="M39">
        <v>60</v>
      </c>
      <c r="N39" s="2">
        <v>9694</v>
      </c>
      <c r="O39" s="2">
        <v>0</v>
      </c>
      <c r="P39" s="2">
        <v>161.56</v>
      </c>
      <c r="Q39" s="2">
        <v>440</v>
      </c>
      <c r="R39" s="2">
        <v>0</v>
      </c>
      <c r="S39" s="17">
        <f t="shared" si="1"/>
        <v>10295.56</v>
      </c>
      <c r="T39" s="2">
        <v>2423.5</v>
      </c>
      <c r="U39" s="2">
        <v>9694</v>
      </c>
      <c r="V39" s="2">
        <v>9694</v>
      </c>
      <c r="W39" s="2">
        <v>492.78</v>
      </c>
      <c r="X39" s="2">
        <v>514.78</v>
      </c>
      <c r="Y39" s="2">
        <v>326.87</v>
      </c>
      <c r="Z39" s="2">
        <v>0</v>
      </c>
      <c r="AA39" s="2">
        <v>0</v>
      </c>
      <c r="AB39" s="2">
        <v>205.91</v>
      </c>
      <c r="AC39" s="2">
        <v>630.6</v>
      </c>
      <c r="AD39" s="2">
        <v>0</v>
      </c>
      <c r="AE39" s="2">
        <v>0</v>
      </c>
      <c r="AF39" s="2"/>
    </row>
    <row r="40" spans="1:32" x14ac:dyDescent="0.25">
      <c r="A40" t="s">
        <v>1990</v>
      </c>
      <c r="B40" t="s">
        <v>1991</v>
      </c>
      <c r="C40" t="s">
        <v>1992</v>
      </c>
      <c r="D40" t="s">
        <v>1993</v>
      </c>
      <c r="E40" t="s">
        <v>92</v>
      </c>
      <c r="F40" t="s">
        <v>1994</v>
      </c>
      <c r="G40" t="s">
        <v>93</v>
      </c>
      <c r="H40" t="str">
        <f t="shared" si="0"/>
        <v>VDD</v>
      </c>
      <c r="I40" t="s">
        <v>92</v>
      </c>
      <c r="J40" t="s">
        <v>93</v>
      </c>
      <c r="K40" t="s">
        <v>93</v>
      </c>
      <c r="M40">
        <v>60</v>
      </c>
      <c r="N40" s="2">
        <v>16222</v>
      </c>
      <c r="O40" s="2">
        <v>0</v>
      </c>
      <c r="P40" s="2">
        <v>270.36</v>
      </c>
      <c r="Q40" s="2">
        <v>880</v>
      </c>
      <c r="R40" s="2">
        <v>0</v>
      </c>
      <c r="S40" s="17">
        <f t="shared" si="1"/>
        <v>17372.36</v>
      </c>
      <c r="T40" s="2">
        <v>4055.5</v>
      </c>
      <c r="U40" s="2">
        <v>16222</v>
      </c>
      <c r="V40" s="2">
        <v>16222</v>
      </c>
      <c r="W40" s="2">
        <v>824.61</v>
      </c>
      <c r="X40" s="2">
        <v>868.61</v>
      </c>
      <c r="Y40" s="2">
        <v>551.55999999999995</v>
      </c>
      <c r="Z40" s="2">
        <v>0</v>
      </c>
      <c r="AA40" s="2">
        <v>0</v>
      </c>
      <c r="AB40" s="2">
        <v>347.44</v>
      </c>
      <c r="AC40" s="2">
        <v>1064.04</v>
      </c>
      <c r="AD40" s="2">
        <v>0</v>
      </c>
      <c r="AE40" s="2">
        <v>0</v>
      </c>
      <c r="AF40" s="2"/>
    </row>
    <row r="41" spans="1:32" x14ac:dyDescent="0.25">
      <c r="A41" t="s">
        <v>1990</v>
      </c>
      <c r="B41" t="s">
        <v>1995</v>
      </c>
      <c r="C41" t="s">
        <v>1996</v>
      </c>
      <c r="D41" t="s">
        <v>1997</v>
      </c>
      <c r="E41" t="s">
        <v>94</v>
      </c>
      <c r="F41" t="s">
        <v>1998</v>
      </c>
      <c r="G41" t="s">
        <v>95</v>
      </c>
      <c r="H41" t="str">
        <f t="shared" si="0"/>
        <v>VDD</v>
      </c>
      <c r="I41" t="s">
        <v>94</v>
      </c>
      <c r="J41" t="s">
        <v>95</v>
      </c>
      <c r="K41" t="s">
        <v>95</v>
      </c>
      <c r="M41">
        <v>60</v>
      </c>
      <c r="N41" s="2">
        <v>10480</v>
      </c>
      <c r="O41" s="2">
        <v>0</v>
      </c>
      <c r="P41" s="2">
        <v>174.66</v>
      </c>
      <c r="Q41" s="2">
        <v>1760</v>
      </c>
      <c r="R41" s="2">
        <v>0</v>
      </c>
      <c r="S41" s="17">
        <f t="shared" si="1"/>
        <v>12414.66</v>
      </c>
      <c r="T41" s="2">
        <v>2620</v>
      </c>
      <c r="U41" s="2">
        <v>10480</v>
      </c>
      <c r="V41" s="2">
        <v>10480</v>
      </c>
      <c r="W41" s="2">
        <v>532.73</v>
      </c>
      <c r="X41" s="2">
        <v>620.73</v>
      </c>
      <c r="Y41" s="2">
        <v>394.17</v>
      </c>
      <c r="Z41" s="2">
        <v>0</v>
      </c>
      <c r="AA41" s="2">
        <v>0</v>
      </c>
      <c r="AB41" s="2">
        <v>248.29</v>
      </c>
      <c r="AC41" s="2">
        <v>760.4</v>
      </c>
      <c r="AD41" s="2">
        <v>0</v>
      </c>
      <c r="AE41" s="2">
        <v>0</v>
      </c>
      <c r="AF41" s="2"/>
    </row>
    <row r="42" spans="1:32" x14ac:dyDescent="0.25">
      <c r="A42" t="s">
        <v>1999</v>
      </c>
      <c r="B42" t="s">
        <v>2000</v>
      </c>
      <c r="C42" t="s">
        <v>2001</v>
      </c>
      <c r="D42" t="s">
        <v>2002</v>
      </c>
      <c r="E42" t="s">
        <v>96</v>
      </c>
      <c r="F42" t="s">
        <v>2003</v>
      </c>
      <c r="G42" t="s">
        <v>37</v>
      </c>
      <c r="H42" t="str">
        <f t="shared" si="0"/>
        <v>VDD</v>
      </c>
      <c r="I42" t="s">
        <v>96</v>
      </c>
      <c r="J42" t="s">
        <v>37</v>
      </c>
      <c r="K42" t="s">
        <v>37</v>
      </c>
      <c r="M42">
        <v>60</v>
      </c>
      <c r="N42" s="2">
        <v>15286</v>
      </c>
      <c r="O42" s="2">
        <v>0</v>
      </c>
      <c r="P42" s="2">
        <v>254.76</v>
      </c>
      <c r="Q42" s="2">
        <v>440</v>
      </c>
      <c r="R42" s="2">
        <v>0</v>
      </c>
      <c r="S42" s="17">
        <f t="shared" si="1"/>
        <v>15980.76</v>
      </c>
      <c r="T42" s="2">
        <v>3821.5</v>
      </c>
      <c r="U42" s="2">
        <v>15286</v>
      </c>
      <c r="V42" s="2">
        <v>15286</v>
      </c>
      <c r="W42" s="2">
        <v>777.04</v>
      </c>
      <c r="X42" s="2">
        <v>799.04</v>
      </c>
      <c r="Y42" s="2">
        <v>507.39</v>
      </c>
      <c r="Z42" s="2">
        <v>0</v>
      </c>
      <c r="AA42" s="2">
        <v>0</v>
      </c>
      <c r="AB42" s="2">
        <v>319.61</v>
      </c>
      <c r="AC42" s="2">
        <v>978.8</v>
      </c>
      <c r="AD42" s="2">
        <v>0</v>
      </c>
      <c r="AE42" s="2">
        <v>0</v>
      </c>
      <c r="AF42" s="2"/>
    </row>
    <row r="43" spans="1:32" x14ac:dyDescent="0.25">
      <c r="A43" t="s">
        <v>1999</v>
      </c>
      <c r="B43" t="s">
        <v>2000</v>
      </c>
      <c r="C43" t="s">
        <v>2004</v>
      </c>
      <c r="D43" t="s">
        <v>2005</v>
      </c>
      <c r="E43" t="s">
        <v>97</v>
      </c>
      <c r="F43" t="s">
        <v>2006</v>
      </c>
      <c r="G43" t="s">
        <v>64</v>
      </c>
      <c r="H43" t="str">
        <f t="shared" si="0"/>
        <v>VDD</v>
      </c>
      <c r="I43" t="s">
        <v>97</v>
      </c>
      <c r="J43" t="s">
        <v>64</v>
      </c>
      <c r="K43" t="s">
        <v>64</v>
      </c>
      <c r="M43">
        <v>60</v>
      </c>
      <c r="N43" s="2">
        <v>12722</v>
      </c>
      <c r="O43" s="2">
        <v>0</v>
      </c>
      <c r="P43" s="2">
        <v>212.03</v>
      </c>
      <c r="Q43" s="2">
        <v>880</v>
      </c>
      <c r="R43" s="2">
        <v>0</v>
      </c>
      <c r="S43" s="17">
        <f t="shared" si="1"/>
        <v>13814.03</v>
      </c>
      <c r="T43" s="2">
        <v>3180.5</v>
      </c>
      <c r="U43" s="2">
        <v>12722</v>
      </c>
      <c r="V43" s="2">
        <v>12722</v>
      </c>
      <c r="W43" s="2">
        <v>646.70000000000005</v>
      </c>
      <c r="X43" s="2">
        <v>690.7</v>
      </c>
      <c r="Y43" s="2">
        <v>438.59</v>
      </c>
      <c r="Z43" s="2">
        <v>0</v>
      </c>
      <c r="AA43" s="2">
        <v>0</v>
      </c>
      <c r="AB43" s="2">
        <v>276.27999999999997</v>
      </c>
      <c r="AC43" s="2">
        <v>846.1</v>
      </c>
      <c r="AD43" s="2">
        <v>0</v>
      </c>
      <c r="AE43" s="2">
        <v>0</v>
      </c>
      <c r="AF43" s="2"/>
    </row>
    <row r="44" spans="1:32" x14ac:dyDescent="0.25">
      <c r="A44" t="s">
        <v>1999</v>
      </c>
      <c r="B44" t="s">
        <v>2000</v>
      </c>
      <c r="C44" t="s">
        <v>2007</v>
      </c>
      <c r="D44" t="s">
        <v>2008</v>
      </c>
      <c r="E44" t="s">
        <v>98</v>
      </c>
      <c r="F44" t="s">
        <v>2009</v>
      </c>
      <c r="G44" t="s">
        <v>99</v>
      </c>
      <c r="H44" t="str">
        <f t="shared" si="0"/>
        <v>VDD</v>
      </c>
      <c r="I44" t="s">
        <v>98</v>
      </c>
      <c r="J44" t="s">
        <v>99</v>
      </c>
      <c r="K44" t="s">
        <v>99</v>
      </c>
      <c r="M44">
        <v>60</v>
      </c>
      <c r="N44" s="2">
        <v>12458.5</v>
      </c>
      <c r="O44" s="2">
        <v>0</v>
      </c>
      <c r="P44" s="2">
        <v>191.93</v>
      </c>
      <c r="Q44" s="2">
        <v>880</v>
      </c>
      <c r="R44" s="2">
        <v>0</v>
      </c>
      <c r="S44" s="17">
        <f t="shared" si="1"/>
        <v>13530.43</v>
      </c>
      <c r="T44" s="2">
        <v>2879</v>
      </c>
      <c r="U44" s="2">
        <v>12458.5</v>
      </c>
      <c r="V44" s="2">
        <v>12458.5</v>
      </c>
      <c r="W44" s="2">
        <v>632.52</v>
      </c>
      <c r="X44" s="2">
        <v>676.52</v>
      </c>
      <c r="Y44" s="2">
        <v>429.58</v>
      </c>
      <c r="Z44" s="2">
        <v>0</v>
      </c>
      <c r="AA44" s="2">
        <v>0</v>
      </c>
      <c r="AB44" s="2">
        <v>270.60000000000002</v>
      </c>
      <c r="AC44" s="2">
        <v>828.72</v>
      </c>
      <c r="AD44" s="2">
        <v>0</v>
      </c>
      <c r="AE44" s="2">
        <v>0</v>
      </c>
      <c r="AF44" s="2"/>
    </row>
    <row r="45" spans="1:32" x14ac:dyDescent="0.25">
      <c r="A45" t="s">
        <v>2010</v>
      </c>
      <c r="B45" t="s">
        <v>2011</v>
      </c>
      <c r="C45" t="s">
        <v>2012</v>
      </c>
      <c r="D45" t="s">
        <v>2013</v>
      </c>
      <c r="E45" t="s">
        <v>100</v>
      </c>
      <c r="F45" t="s">
        <v>2014</v>
      </c>
      <c r="G45" t="s">
        <v>101</v>
      </c>
      <c r="H45" t="str">
        <f t="shared" si="0"/>
        <v>VDD</v>
      </c>
      <c r="I45" t="s">
        <v>100</v>
      </c>
      <c r="J45" t="s">
        <v>101</v>
      </c>
      <c r="K45" t="s">
        <v>101</v>
      </c>
      <c r="M45">
        <v>60</v>
      </c>
      <c r="N45" s="2">
        <v>9694</v>
      </c>
      <c r="O45" s="2">
        <v>0</v>
      </c>
      <c r="P45" s="2">
        <v>161.56</v>
      </c>
      <c r="Q45" s="2">
        <v>1760</v>
      </c>
      <c r="R45" s="2">
        <v>0</v>
      </c>
      <c r="S45" s="17">
        <f t="shared" si="1"/>
        <v>11615.56</v>
      </c>
      <c r="T45" s="2">
        <v>2423.5</v>
      </c>
      <c r="U45" s="2">
        <v>9694</v>
      </c>
      <c r="V45" s="2">
        <v>9694</v>
      </c>
      <c r="W45" s="2">
        <v>492.78</v>
      </c>
      <c r="X45" s="2">
        <v>580.78</v>
      </c>
      <c r="Y45" s="2">
        <v>368.79</v>
      </c>
      <c r="Z45" s="2">
        <v>0</v>
      </c>
      <c r="AA45" s="2">
        <v>0</v>
      </c>
      <c r="AB45" s="2">
        <v>232.31</v>
      </c>
      <c r="AC45" s="2">
        <v>711.44</v>
      </c>
      <c r="AD45" s="2">
        <v>0</v>
      </c>
      <c r="AE45" s="2">
        <v>0</v>
      </c>
      <c r="AF45" s="2"/>
    </row>
    <row r="46" spans="1:32" x14ac:dyDescent="0.25">
      <c r="A46" t="s">
        <v>1980</v>
      </c>
      <c r="B46" t="s">
        <v>2015</v>
      </c>
      <c r="C46" t="s">
        <v>2016</v>
      </c>
      <c r="D46" t="s">
        <v>2017</v>
      </c>
      <c r="E46" t="s">
        <v>102</v>
      </c>
      <c r="F46" t="s">
        <v>2018</v>
      </c>
      <c r="G46" t="s">
        <v>103</v>
      </c>
      <c r="H46" t="str">
        <f t="shared" si="0"/>
        <v>VDD</v>
      </c>
      <c r="I46" t="s">
        <v>102</v>
      </c>
      <c r="J46" t="s">
        <v>103</v>
      </c>
      <c r="K46" t="s">
        <v>103</v>
      </c>
      <c r="M46">
        <v>60</v>
      </c>
      <c r="N46" s="2">
        <v>10480</v>
      </c>
      <c r="O46" s="2">
        <v>0</v>
      </c>
      <c r="P46" s="2">
        <v>174.66</v>
      </c>
      <c r="Q46" s="2">
        <v>2500</v>
      </c>
      <c r="R46" s="2">
        <v>0</v>
      </c>
      <c r="S46" s="17">
        <f t="shared" si="1"/>
        <v>13154.66</v>
      </c>
      <c r="T46" s="2">
        <v>2620</v>
      </c>
      <c r="U46" s="2">
        <v>10480</v>
      </c>
      <c r="V46" s="2">
        <v>10480</v>
      </c>
      <c r="W46" s="2">
        <v>532.73</v>
      </c>
      <c r="X46" s="2">
        <v>657.73</v>
      </c>
      <c r="Y46" s="2">
        <v>417.65</v>
      </c>
      <c r="Z46" s="2">
        <v>0</v>
      </c>
      <c r="AA46" s="2">
        <v>0</v>
      </c>
      <c r="AB46" s="2">
        <v>263.08999999999997</v>
      </c>
      <c r="AC46" s="2">
        <v>805.72</v>
      </c>
      <c r="AD46" s="2">
        <v>0</v>
      </c>
      <c r="AE46" s="2">
        <v>0</v>
      </c>
      <c r="AF46" s="2"/>
    </row>
    <row r="47" spans="1:32" x14ac:dyDescent="0.25">
      <c r="A47" t="s">
        <v>1980</v>
      </c>
      <c r="B47" t="s">
        <v>2019</v>
      </c>
      <c r="C47" t="s">
        <v>2020</v>
      </c>
      <c r="D47" t="s">
        <v>2021</v>
      </c>
      <c r="E47" t="s">
        <v>104</v>
      </c>
      <c r="F47" t="s">
        <v>2022</v>
      </c>
      <c r="G47" t="s">
        <v>105</v>
      </c>
      <c r="H47" t="str">
        <f t="shared" si="0"/>
        <v>VDD</v>
      </c>
      <c r="I47" t="s">
        <v>104</v>
      </c>
      <c r="J47" t="s">
        <v>105</v>
      </c>
      <c r="K47" t="s">
        <v>105</v>
      </c>
      <c r="M47">
        <v>60</v>
      </c>
      <c r="N47" s="2">
        <v>9694</v>
      </c>
      <c r="O47" s="2">
        <v>0</v>
      </c>
      <c r="P47" s="2">
        <v>161.56</v>
      </c>
      <c r="Q47" s="2">
        <v>0</v>
      </c>
      <c r="R47" s="2">
        <v>0</v>
      </c>
      <c r="S47" s="17">
        <f t="shared" si="1"/>
        <v>9855.56</v>
      </c>
      <c r="T47" s="2">
        <v>2423.5</v>
      </c>
      <c r="U47" s="2">
        <v>9694</v>
      </c>
      <c r="V47" s="2">
        <v>9694</v>
      </c>
      <c r="W47" s="2">
        <v>492.78</v>
      </c>
      <c r="X47" s="2">
        <v>492.78</v>
      </c>
      <c r="Y47" s="2">
        <v>312.91000000000003</v>
      </c>
      <c r="Z47" s="2">
        <v>0</v>
      </c>
      <c r="AA47" s="2">
        <v>0</v>
      </c>
      <c r="AB47" s="2">
        <v>197.11</v>
      </c>
      <c r="AC47" s="2">
        <v>603.64</v>
      </c>
      <c r="AD47" s="2">
        <v>0</v>
      </c>
      <c r="AE47" s="2">
        <v>0</v>
      </c>
      <c r="AF47" s="2"/>
    </row>
    <row r="48" spans="1:32" x14ac:dyDescent="0.25">
      <c r="A48" t="s">
        <v>1980</v>
      </c>
      <c r="B48" t="s">
        <v>2023</v>
      </c>
      <c r="C48" t="s">
        <v>2024</v>
      </c>
      <c r="D48" t="s">
        <v>2025</v>
      </c>
      <c r="E48" t="s">
        <v>106</v>
      </c>
      <c r="F48" t="s">
        <v>2026</v>
      </c>
      <c r="G48" t="s">
        <v>107</v>
      </c>
      <c r="H48" t="str">
        <f t="shared" si="0"/>
        <v>VDD</v>
      </c>
      <c r="I48" t="s">
        <v>106</v>
      </c>
      <c r="J48" t="s">
        <v>107</v>
      </c>
      <c r="K48" t="s">
        <v>107</v>
      </c>
      <c r="M48">
        <v>60</v>
      </c>
      <c r="N48" s="2">
        <v>9694</v>
      </c>
      <c r="O48" s="2">
        <v>0</v>
      </c>
      <c r="P48" s="2">
        <v>161.56</v>
      </c>
      <c r="Q48" s="2">
        <v>880</v>
      </c>
      <c r="R48" s="2">
        <v>0</v>
      </c>
      <c r="S48" s="17">
        <f t="shared" si="1"/>
        <v>10735.56</v>
      </c>
      <c r="T48" s="2">
        <v>2423.5</v>
      </c>
      <c r="U48" s="2">
        <v>9694</v>
      </c>
      <c r="V48" s="2">
        <v>9694</v>
      </c>
      <c r="W48" s="2">
        <v>492.78</v>
      </c>
      <c r="X48" s="2">
        <v>536.78</v>
      </c>
      <c r="Y48" s="2">
        <v>340.85</v>
      </c>
      <c r="Z48" s="2">
        <v>0</v>
      </c>
      <c r="AA48" s="2">
        <v>0</v>
      </c>
      <c r="AB48" s="2">
        <v>214.71</v>
      </c>
      <c r="AC48" s="2">
        <v>657.54</v>
      </c>
      <c r="AD48" s="2">
        <v>0</v>
      </c>
      <c r="AE48" s="2">
        <v>0</v>
      </c>
      <c r="AF48" s="2"/>
    </row>
    <row r="49" spans="1:32" x14ac:dyDescent="0.25">
      <c r="A49" t="s">
        <v>2010</v>
      </c>
      <c r="B49" t="s">
        <v>2027</v>
      </c>
      <c r="C49" t="s">
        <v>2028</v>
      </c>
      <c r="D49" t="s">
        <v>2029</v>
      </c>
      <c r="E49" t="s">
        <v>1791</v>
      </c>
      <c r="F49" t="s">
        <v>2030</v>
      </c>
      <c r="G49" t="s">
        <v>1792</v>
      </c>
      <c r="H49" t="str">
        <f t="shared" si="0"/>
        <v>VDD</v>
      </c>
      <c r="I49" t="s">
        <v>1791</v>
      </c>
      <c r="J49" t="s">
        <v>1792</v>
      </c>
      <c r="K49" t="s">
        <v>1792</v>
      </c>
      <c r="M49">
        <v>60</v>
      </c>
      <c r="N49" s="2">
        <v>15286</v>
      </c>
      <c r="O49" s="2">
        <v>0</v>
      </c>
      <c r="P49" s="2">
        <v>254.76</v>
      </c>
      <c r="Q49" s="2">
        <v>1320</v>
      </c>
      <c r="R49" s="2">
        <v>0</v>
      </c>
      <c r="S49" s="17">
        <f t="shared" si="1"/>
        <v>16860.760000000002</v>
      </c>
      <c r="T49" s="2">
        <v>3821.5</v>
      </c>
      <c r="U49" s="2">
        <v>15286</v>
      </c>
      <c r="V49" s="2">
        <v>15286</v>
      </c>
      <c r="W49" s="2">
        <v>777.04</v>
      </c>
      <c r="X49" s="2">
        <v>843.04</v>
      </c>
      <c r="Y49" s="2">
        <v>535.32000000000005</v>
      </c>
      <c r="Z49" s="2">
        <v>0</v>
      </c>
      <c r="AA49" s="2">
        <v>0</v>
      </c>
      <c r="AB49" s="2">
        <v>337.21</v>
      </c>
      <c r="AC49" s="2">
        <v>1032.71</v>
      </c>
      <c r="AD49" s="2">
        <v>0</v>
      </c>
      <c r="AE49" s="2">
        <v>0</v>
      </c>
      <c r="AF49" s="2"/>
    </row>
    <row r="50" spans="1:32" x14ac:dyDescent="0.25">
      <c r="A50" t="s">
        <v>1999</v>
      </c>
      <c r="B50" t="s">
        <v>2032</v>
      </c>
      <c r="C50" t="s">
        <v>2033</v>
      </c>
      <c r="D50" t="s">
        <v>2034</v>
      </c>
      <c r="E50" t="s">
        <v>108</v>
      </c>
      <c r="F50" t="s">
        <v>2035</v>
      </c>
      <c r="G50" t="s">
        <v>109</v>
      </c>
      <c r="H50" t="str">
        <f t="shared" si="0"/>
        <v>VDD</v>
      </c>
      <c r="I50" t="s">
        <v>108</v>
      </c>
      <c r="J50" t="s">
        <v>109</v>
      </c>
      <c r="K50" t="s">
        <v>109</v>
      </c>
      <c r="M50">
        <v>60</v>
      </c>
      <c r="N50" s="2">
        <v>16222</v>
      </c>
      <c r="O50" s="2">
        <v>0</v>
      </c>
      <c r="P50" s="2">
        <v>270.36</v>
      </c>
      <c r="Q50" s="2">
        <v>0</v>
      </c>
      <c r="R50" s="2">
        <v>0</v>
      </c>
      <c r="S50" s="17">
        <f t="shared" si="1"/>
        <v>16492.36</v>
      </c>
      <c r="T50" s="2">
        <v>4055.5</v>
      </c>
      <c r="U50" s="2">
        <v>16222</v>
      </c>
      <c r="V50" s="2">
        <v>16222</v>
      </c>
      <c r="W50" s="2">
        <v>824.61</v>
      </c>
      <c r="X50" s="2">
        <v>824.61</v>
      </c>
      <c r="Y50" s="2">
        <v>523.62</v>
      </c>
      <c r="Z50" s="2">
        <v>0</v>
      </c>
      <c r="AA50" s="2">
        <v>0</v>
      </c>
      <c r="AB50" s="2">
        <v>329.84</v>
      </c>
      <c r="AC50" s="2">
        <v>1010.13</v>
      </c>
      <c r="AD50" s="2">
        <v>0</v>
      </c>
      <c r="AE50" s="2">
        <v>0</v>
      </c>
      <c r="AF50" s="2"/>
    </row>
    <row r="51" spans="1:32" x14ac:dyDescent="0.25">
      <c r="A51" t="s">
        <v>2036</v>
      </c>
      <c r="B51" t="s">
        <v>2037</v>
      </c>
      <c r="C51" t="s">
        <v>2038</v>
      </c>
      <c r="D51" t="s">
        <v>2039</v>
      </c>
      <c r="E51" t="s">
        <v>110</v>
      </c>
      <c r="F51" t="s">
        <v>2040</v>
      </c>
      <c r="G51" t="s">
        <v>111</v>
      </c>
      <c r="H51" t="str">
        <f t="shared" si="0"/>
        <v>VDD</v>
      </c>
      <c r="I51" t="s">
        <v>110</v>
      </c>
      <c r="J51" t="s">
        <v>111</v>
      </c>
      <c r="K51" t="s">
        <v>111</v>
      </c>
      <c r="M51">
        <v>60</v>
      </c>
      <c r="N51" s="2">
        <v>12722</v>
      </c>
      <c r="O51" s="2">
        <v>0</v>
      </c>
      <c r="P51" s="2">
        <v>212.03</v>
      </c>
      <c r="Q51" s="2">
        <v>440</v>
      </c>
      <c r="R51" s="2">
        <v>0</v>
      </c>
      <c r="S51" s="17">
        <f t="shared" si="1"/>
        <v>13374.03</v>
      </c>
      <c r="T51" s="2">
        <v>3180.5</v>
      </c>
      <c r="U51" s="2">
        <v>12722</v>
      </c>
      <c r="V51" s="2">
        <v>12722</v>
      </c>
      <c r="W51" s="2">
        <v>646.70000000000005</v>
      </c>
      <c r="X51" s="2">
        <v>668.7</v>
      </c>
      <c r="Y51" s="2">
        <v>424.61</v>
      </c>
      <c r="Z51" s="2">
        <v>0</v>
      </c>
      <c r="AA51" s="2">
        <v>0</v>
      </c>
      <c r="AB51" s="2">
        <v>267.48</v>
      </c>
      <c r="AC51" s="2">
        <v>819.14</v>
      </c>
      <c r="AD51" s="2">
        <v>0</v>
      </c>
      <c r="AE51" s="2">
        <v>0</v>
      </c>
      <c r="AF51" s="2"/>
    </row>
    <row r="52" spans="1:32" x14ac:dyDescent="0.25">
      <c r="A52" t="s">
        <v>2041</v>
      </c>
      <c r="B52" t="s">
        <v>2042</v>
      </c>
      <c r="C52" t="s">
        <v>2043</v>
      </c>
      <c r="D52" t="s">
        <v>2044</v>
      </c>
      <c r="E52" t="s">
        <v>112</v>
      </c>
      <c r="F52" t="s">
        <v>2045</v>
      </c>
      <c r="G52" t="s">
        <v>113</v>
      </c>
      <c r="H52" t="str">
        <f t="shared" si="0"/>
        <v>VDD</v>
      </c>
      <c r="I52" t="s">
        <v>112</v>
      </c>
      <c r="J52" t="s">
        <v>113</v>
      </c>
      <c r="K52" t="s">
        <v>113</v>
      </c>
      <c r="M52">
        <v>60</v>
      </c>
      <c r="N52" s="2">
        <v>15286</v>
      </c>
      <c r="O52" s="2">
        <v>0</v>
      </c>
      <c r="P52" s="2">
        <v>254.76</v>
      </c>
      <c r="Q52" s="2">
        <v>0</v>
      </c>
      <c r="R52" s="2">
        <v>0</v>
      </c>
      <c r="S52" s="17">
        <f t="shared" si="1"/>
        <v>15540.76</v>
      </c>
      <c r="T52" s="2">
        <v>3821.5</v>
      </c>
      <c r="U52" s="2">
        <v>15286</v>
      </c>
      <c r="V52" s="2">
        <v>15286</v>
      </c>
      <c r="W52" s="2">
        <v>777.03</v>
      </c>
      <c r="X52" s="2">
        <v>777.03</v>
      </c>
      <c r="Y52" s="2">
        <v>493.41</v>
      </c>
      <c r="Z52" s="2">
        <v>0</v>
      </c>
      <c r="AA52" s="2">
        <v>0</v>
      </c>
      <c r="AB52" s="2">
        <v>310.81</v>
      </c>
      <c r="AC52" s="2">
        <v>951.86</v>
      </c>
      <c r="AD52" s="2">
        <v>0</v>
      </c>
      <c r="AE52" s="2">
        <v>0</v>
      </c>
      <c r="AF52" s="2"/>
    </row>
    <row r="53" spans="1:32" x14ac:dyDescent="0.25">
      <c r="A53" t="s">
        <v>2046</v>
      </c>
      <c r="B53" t="s">
        <v>2047</v>
      </c>
      <c r="C53" t="s">
        <v>2048</v>
      </c>
      <c r="D53" t="s">
        <v>2049</v>
      </c>
      <c r="E53" t="s">
        <v>114</v>
      </c>
      <c r="F53" t="s">
        <v>2050</v>
      </c>
      <c r="G53" t="s">
        <v>115</v>
      </c>
      <c r="H53" t="str">
        <f t="shared" si="0"/>
        <v>VDD</v>
      </c>
      <c r="I53" t="s">
        <v>114</v>
      </c>
      <c r="J53" t="s">
        <v>115</v>
      </c>
      <c r="K53" t="s">
        <v>115</v>
      </c>
      <c r="M53">
        <v>60</v>
      </c>
      <c r="N53" s="2">
        <v>16222</v>
      </c>
      <c r="O53" s="2">
        <v>0</v>
      </c>
      <c r="P53" s="2">
        <v>270.36</v>
      </c>
      <c r="Q53" s="2">
        <v>440</v>
      </c>
      <c r="R53" s="2">
        <v>0</v>
      </c>
      <c r="S53" s="17">
        <f t="shared" si="1"/>
        <v>16932.36</v>
      </c>
      <c r="T53" s="2">
        <v>4055.5</v>
      </c>
      <c r="U53" s="2">
        <v>16222</v>
      </c>
      <c r="V53" s="2">
        <v>16222</v>
      </c>
      <c r="W53" s="2">
        <v>824.61</v>
      </c>
      <c r="X53" s="2">
        <v>846.61</v>
      </c>
      <c r="Y53" s="2">
        <v>537.58000000000004</v>
      </c>
      <c r="Z53" s="2">
        <v>0</v>
      </c>
      <c r="AA53" s="2">
        <v>0</v>
      </c>
      <c r="AB53" s="2">
        <v>338.64</v>
      </c>
      <c r="AC53" s="2">
        <v>1037.0899999999999</v>
      </c>
      <c r="AD53" s="2">
        <v>0</v>
      </c>
      <c r="AE53" s="2">
        <v>0</v>
      </c>
      <c r="AF53" s="2"/>
    </row>
    <row r="54" spans="1:32" x14ac:dyDescent="0.25">
      <c r="A54" t="s">
        <v>1980</v>
      </c>
      <c r="B54" t="s">
        <v>1967</v>
      </c>
      <c r="C54" t="s">
        <v>2051</v>
      </c>
      <c r="D54" t="s">
        <v>2052</v>
      </c>
      <c r="E54" t="s">
        <v>116</v>
      </c>
      <c r="F54" t="s">
        <v>2053</v>
      </c>
      <c r="G54" t="s">
        <v>117</v>
      </c>
      <c r="H54" t="str">
        <f t="shared" si="0"/>
        <v>VDD</v>
      </c>
      <c r="I54" t="s">
        <v>116</v>
      </c>
      <c r="J54" t="s">
        <v>117</v>
      </c>
      <c r="K54" t="s">
        <v>117</v>
      </c>
      <c r="M54">
        <v>60</v>
      </c>
      <c r="N54" s="2">
        <v>12722</v>
      </c>
      <c r="O54" s="2">
        <v>0</v>
      </c>
      <c r="P54" s="2">
        <v>212.03</v>
      </c>
      <c r="Q54" s="2">
        <v>440</v>
      </c>
      <c r="R54" s="2">
        <v>0</v>
      </c>
      <c r="S54" s="17">
        <f t="shared" si="1"/>
        <v>13374.03</v>
      </c>
      <c r="T54" s="2">
        <v>3180.5</v>
      </c>
      <c r="U54" s="2">
        <v>12722</v>
      </c>
      <c r="V54" s="2">
        <v>12722</v>
      </c>
      <c r="W54" s="2">
        <v>646.70000000000005</v>
      </c>
      <c r="X54" s="2">
        <v>668.7</v>
      </c>
      <c r="Y54" s="2">
        <v>424.61</v>
      </c>
      <c r="Z54" s="2">
        <v>0</v>
      </c>
      <c r="AA54" s="2">
        <v>0</v>
      </c>
      <c r="AB54" s="2">
        <v>267.48</v>
      </c>
      <c r="AC54" s="2">
        <v>819.14</v>
      </c>
      <c r="AD54" s="2">
        <v>0</v>
      </c>
      <c r="AE54" s="2">
        <v>0</v>
      </c>
      <c r="AF54" s="2"/>
    </row>
    <row r="55" spans="1:32" x14ac:dyDescent="0.25">
      <c r="A55" t="s">
        <v>2055</v>
      </c>
      <c r="B55" t="s">
        <v>2056</v>
      </c>
      <c r="C55" t="s">
        <v>2057</v>
      </c>
      <c r="D55" t="s">
        <v>2058</v>
      </c>
      <c r="E55" t="s">
        <v>118</v>
      </c>
      <c r="F55" t="s">
        <v>2059</v>
      </c>
      <c r="G55" t="s">
        <v>69</v>
      </c>
      <c r="H55" t="str">
        <f t="shared" si="0"/>
        <v>VDD</v>
      </c>
      <c r="I55" t="s">
        <v>118</v>
      </c>
      <c r="J55" t="s">
        <v>69</v>
      </c>
      <c r="K55" t="s">
        <v>69</v>
      </c>
      <c r="M55">
        <v>60</v>
      </c>
      <c r="N55" s="2">
        <v>12722</v>
      </c>
      <c r="O55" s="2">
        <v>0</v>
      </c>
      <c r="P55" s="2">
        <v>212.03</v>
      </c>
      <c r="Q55" s="2">
        <v>440</v>
      </c>
      <c r="R55" s="2">
        <v>2544</v>
      </c>
      <c r="S55" s="17">
        <f t="shared" si="1"/>
        <v>15918.03</v>
      </c>
      <c r="T55" s="2">
        <v>3180.5</v>
      </c>
      <c r="U55" s="2">
        <v>12722</v>
      </c>
      <c r="V55" s="2">
        <v>12722</v>
      </c>
      <c r="W55" s="2">
        <v>646.70000000000005</v>
      </c>
      <c r="X55" s="2">
        <v>795.9</v>
      </c>
      <c r="Y55" s="2">
        <v>505.39</v>
      </c>
      <c r="Z55" s="2">
        <v>0</v>
      </c>
      <c r="AA55" s="2">
        <v>0</v>
      </c>
      <c r="AB55" s="2">
        <v>318.36</v>
      </c>
      <c r="AC55" s="2">
        <v>974.97</v>
      </c>
      <c r="AD55" s="2">
        <v>0</v>
      </c>
      <c r="AE55" s="2">
        <v>0</v>
      </c>
      <c r="AF55" s="2"/>
    </row>
    <row r="56" spans="1:32" x14ac:dyDescent="0.25">
      <c r="A56" t="s">
        <v>1990</v>
      </c>
      <c r="B56" t="s">
        <v>2060</v>
      </c>
      <c r="C56" t="s">
        <v>1806</v>
      </c>
      <c r="D56" t="s">
        <v>2061</v>
      </c>
      <c r="E56" t="s">
        <v>119</v>
      </c>
      <c r="F56" t="s">
        <v>2062</v>
      </c>
      <c r="G56" t="s">
        <v>120</v>
      </c>
      <c r="H56" t="str">
        <f t="shared" si="0"/>
        <v>VDD</v>
      </c>
      <c r="I56" t="s">
        <v>119</v>
      </c>
      <c r="J56" t="s">
        <v>120</v>
      </c>
      <c r="K56" t="s">
        <v>120</v>
      </c>
      <c r="M56">
        <v>60</v>
      </c>
      <c r="N56" s="2">
        <v>10480</v>
      </c>
      <c r="O56" s="2">
        <v>0</v>
      </c>
      <c r="P56" s="2">
        <v>174.66</v>
      </c>
      <c r="Q56" s="2">
        <v>880</v>
      </c>
      <c r="R56" s="2">
        <v>0</v>
      </c>
      <c r="S56" s="17">
        <f t="shared" si="1"/>
        <v>11534.66</v>
      </c>
      <c r="T56" s="2">
        <v>2620</v>
      </c>
      <c r="U56" s="2">
        <v>10480</v>
      </c>
      <c r="V56" s="2">
        <v>10480</v>
      </c>
      <c r="W56" s="2">
        <v>532.73</v>
      </c>
      <c r="X56" s="2">
        <v>576.73</v>
      </c>
      <c r="Y56" s="2">
        <v>366.22</v>
      </c>
      <c r="Z56" s="2">
        <v>0</v>
      </c>
      <c r="AA56" s="2">
        <v>0</v>
      </c>
      <c r="AB56" s="2">
        <v>230.69</v>
      </c>
      <c r="AC56" s="2">
        <v>706.49</v>
      </c>
      <c r="AD56" s="2">
        <v>0</v>
      </c>
      <c r="AE56" s="2">
        <v>0</v>
      </c>
      <c r="AF56" s="2"/>
    </row>
    <row r="57" spans="1:32" x14ac:dyDescent="0.25">
      <c r="A57" t="s">
        <v>2063</v>
      </c>
      <c r="B57" t="s">
        <v>2064</v>
      </c>
      <c r="C57" t="s">
        <v>2065</v>
      </c>
      <c r="D57" t="s">
        <v>2066</v>
      </c>
      <c r="E57" t="s">
        <v>121</v>
      </c>
      <c r="F57" t="s">
        <v>2067</v>
      </c>
      <c r="G57" t="s">
        <v>122</v>
      </c>
      <c r="H57" t="str">
        <f t="shared" si="0"/>
        <v>VDD</v>
      </c>
      <c r="I57" t="s">
        <v>121</v>
      </c>
      <c r="J57" t="s">
        <v>122</v>
      </c>
      <c r="K57" t="s">
        <v>122</v>
      </c>
      <c r="M57">
        <v>60</v>
      </c>
      <c r="N57" s="2">
        <v>10480</v>
      </c>
      <c r="O57" s="2">
        <v>0</v>
      </c>
      <c r="P57" s="2">
        <v>174.66</v>
      </c>
      <c r="Q57" s="2">
        <v>2500</v>
      </c>
      <c r="R57" s="2">
        <v>0</v>
      </c>
      <c r="S57" s="17">
        <f t="shared" si="1"/>
        <v>13154.66</v>
      </c>
      <c r="T57" s="2">
        <v>2620</v>
      </c>
      <c r="U57" s="2">
        <v>10480</v>
      </c>
      <c r="V57" s="2">
        <v>10480</v>
      </c>
      <c r="W57" s="2">
        <v>532.73</v>
      </c>
      <c r="X57" s="2">
        <v>657.73</v>
      </c>
      <c r="Y57" s="2">
        <v>417.65</v>
      </c>
      <c r="Z57" s="2">
        <v>0</v>
      </c>
      <c r="AA57" s="2">
        <v>0</v>
      </c>
      <c r="AB57" s="2">
        <v>263.08999999999997</v>
      </c>
      <c r="AC57" s="2">
        <v>805.72</v>
      </c>
      <c r="AD57" s="2">
        <v>0</v>
      </c>
      <c r="AE57" s="2">
        <v>0</v>
      </c>
      <c r="AF57" s="2"/>
    </row>
    <row r="58" spans="1:32" x14ac:dyDescent="0.25">
      <c r="A58" t="s">
        <v>2063</v>
      </c>
      <c r="B58" t="s">
        <v>2068</v>
      </c>
      <c r="C58" t="s">
        <v>2069</v>
      </c>
      <c r="D58" t="s">
        <v>2070</v>
      </c>
      <c r="E58" t="s">
        <v>123</v>
      </c>
      <c r="F58" t="s">
        <v>2071</v>
      </c>
      <c r="G58" t="s">
        <v>124</v>
      </c>
      <c r="H58" t="str">
        <f t="shared" si="0"/>
        <v>VDD</v>
      </c>
      <c r="I58" t="s">
        <v>123</v>
      </c>
      <c r="J58" t="s">
        <v>124</v>
      </c>
      <c r="K58" t="s">
        <v>124</v>
      </c>
      <c r="M58">
        <v>60</v>
      </c>
      <c r="N58" s="2">
        <v>9694</v>
      </c>
      <c r="O58" s="2">
        <v>0</v>
      </c>
      <c r="P58" s="2">
        <v>161.56</v>
      </c>
      <c r="Q58" s="2">
        <v>0</v>
      </c>
      <c r="R58" s="2">
        <v>0</v>
      </c>
      <c r="S58" s="17">
        <f t="shared" si="1"/>
        <v>9855.56</v>
      </c>
      <c r="T58" s="2">
        <v>2423.5</v>
      </c>
      <c r="U58" s="2">
        <v>9694</v>
      </c>
      <c r="V58" s="2">
        <v>9694</v>
      </c>
      <c r="W58" s="2">
        <v>492.78</v>
      </c>
      <c r="X58" s="2">
        <v>492.78</v>
      </c>
      <c r="Y58" s="2">
        <v>312.91000000000003</v>
      </c>
      <c r="Z58" s="2">
        <v>0</v>
      </c>
      <c r="AA58" s="2">
        <v>0</v>
      </c>
      <c r="AB58" s="2">
        <v>197.11</v>
      </c>
      <c r="AC58" s="2">
        <v>603.64</v>
      </c>
      <c r="AD58" s="2">
        <v>0</v>
      </c>
      <c r="AE58" s="2">
        <v>0</v>
      </c>
      <c r="AF58" s="2"/>
    </row>
    <row r="59" spans="1:32" x14ac:dyDescent="0.25">
      <c r="A59" t="s">
        <v>2074</v>
      </c>
      <c r="B59" t="s">
        <v>2011</v>
      </c>
      <c r="C59" t="s">
        <v>2075</v>
      </c>
      <c r="D59" t="s">
        <v>2076</v>
      </c>
      <c r="E59" t="s">
        <v>125</v>
      </c>
      <c r="F59" t="s">
        <v>2077</v>
      </c>
      <c r="G59" t="s">
        <v>126</v>
      </c>
      <c r="H59" t="str">
        <f t="shared" si="0"/>
        <v>VDD</v>
      </c>
      <c r="I59" t="s">
        <v>125</v>
      </c>
      <c r="J59" t="s">
        <v>126</v>
      </c>
      <c r="K59" t="s">
        <v>126</v>
      </c>
      <c r="M59">
        <v>60</v>
      </c>
      <c r="N59" s="2">
        <v>15286</v>
      </c>
      <c r="O59" s="2">
        <v>0</v>
      </c>
      <c r="P59" s="2">
        <v>254.76</v>
      </c>
      <c r="Q59" s="2">
        <v>440</v>
      </c>
      <c r="R59" s="2">
        <v>3056</v>
      </c>
      <c r="S59" s="17">
        <f t="shared" si="1"/>
        <v>19036.760000000002</v>
      </c>
      <c r="T59" s="2">
        <v>3821.5</v>
      </c>
      <c r="U59" s="2">
        <v>15286</v>
      </c>
      <c r="V59" s="2">
        <v>15286</v>
      </c>
      <c r="W59" s="2">
        <v>777.04</v>
      </c>
      <c r="X59" s="2">
        <v>951.84</v>
      </c>
      <c r="Y59" s="2">
        <v>604.41</v>
      </c>
      <c r="Z59" s="2">
        <v>0</v>
      </c>
      <c r="AA59" s="2">
        <v>0</v>
      </c>
      <c r="AB59" s="2">
        <v>380.73</v>
      </c>
      <c r="AC59" s="2">
        <v>1165.99</v>
      </c>
      <c r="AD59" s="2">
        <v>0</v>
      </c>
      <c r="AE59" s="2">
        <v>0</v>
      </c>
      <c r="AF59" s="2"/>
    </row>
    <row r="60" spans="1:32" x14ac:dyDescent="0.25">
      <c r="A60" t="s">
        <v>2078</v>
      </c>
      <c r="B60" t="s">
        <v>2079</v>
      </c>
      <c r="C60" t="s">
        <v>2080</v>
      </c>
      <c r="D60" t="s">
        <v>2081</v>
      </c>
      <c r="E60" t="s">
        <v>127</v>
      </c>
      <c r="F60" t="s">
        <v>2082</v>
      </c>
      <c r="G60" t="s">
        <v>128</v>
      </c>
      <c r="H60" t="str">
        <f t="shared" si="0"/>
        <v>VDD</v>
      </c>
      <c r="I60" t="s">
        <v>127</v>
      </c>
      <c r="J60" t="s">
        <v>128</v>
      </c>
      <c r="K60" t="s">
        <v>128</v>
      </c>
      <c r="M60">
        <v>60</v>
      </c>
      <c r="N60" s="2">
        <v>15286</v>
      </c>
      <c r="O60" s="2">
        <v>0</v>
      </c>
      <c r="P60" s="2">
        <v>254.76</v>
      </c>
      <c r="Q60" s="2">
        <v>0</v>
      </c>
      <c r="R60" s="2">
        <v>3056</v>
      </c>
      <c r="S60" s="17">
        <f t="shared" si="1"/>
        <v>18596.760000000002</v>
      </c>
      <c r="T60" s="2">
        <v>3821.5</v>
      </c>
      <c r="U60" s="2">
        <v>15286</v>
      </c>
      <c r="V60" s="2">
        <v>15286</v>
      </c>
      <c r="W60" s="2">
        <v>777.04</v>
      </c>
      <c r="X60" s="2">
        <v>929.84</v>
      </c>
      <c r="Y60" s="2">
        <v>590.42999999999995</v>
      </c>
      <c r="Z60" s="2">
        <v>0</v>
      </c>
      <c r="AA60" s="2">
        <v>0</v>
      </c>
      <c r="AB60" s="2">
        <v>371.93</v>
      </c>
      <c r="AC60" s="2">
        <v>1139.04</v>
      </c>
      <c r="AD60" s="2">
        <v>0</v>
      </c>
      <c r="AE60" s="2">
        <v>0</v>
      </c>
      <c r="AF60" s="2"/>
    </row>
    <row r="61" spans="1:32" x14ac:dyDescent="0.25">
      <c r="A61" t="s">
        <v>2083</v>
      </c>
      <c r="B61" t="s">
        <v>1937</v>
      </c>
      <c r="C61" t="s">
        <v>2084</v>
      </c>
      <c r="D61" t="s">
        <v>2085</v>
      </c>
      <c r="E61" t="s">
        <v>129</v>
      </c>
      <c r="F61" t="s">
        <v>2086</v>
      </c>
      <c r="G61" t="s">
        <v>130</v>
      </c>
      <c r="H61" t="str">
        <f t="shared" si="0"/>
        <v>VDD</v>
      </c>
      <c r="I61" t="s">
        <v>129</v>
      </c>
      <c r="J61" t="s">
        <v>130</v>
      </c>
      <c r="K61" t="s">
        <v>130</v>
      </c>
      <c r="M61">
        <v>60</v>
      </c>
      <c r="N61" s="2">
        <v>11516</v>
      </c>
      <c r="O61" s="2">
        <v>0</v>
      </c>
      <c r="P61" s="2">
        <v>191.93</v>
      </c>
      <c r="Q61" s="2">
        <v>1320</v>
      </c>
      <c r="R61" s="2">
        <v>0</v>
      </c>
      <c r="S61" s="17">
        <f t="shared" si="1"/>
        <v>13027.93</v>
      </c>
      <c r="T61" s="2">
        <v>2879</v>
      </c>
      <c r="U61" s="2">
        <v>11516</v>
      </c>
      <c r="V61" s="2">
        <v>11516</v>
      </c>
      <c r="W61" s="2">
        <v>585.39</v>
      </c>
      <c r="X61" s="2">
        <v>651.39</v>
      </c>
      <c r="Y61" s="2">
        <v>413.63</v>
      </c>
      <c r="Z61" s="2">
        <v>0</v>
      </c>
      <c r="AA61" s="2">
        <v>0</v>
      </c>
      <c r="AB61" s="2">
        <v>260.55</v>
      </c>
      <c r="AC61" s="2">
        <v>797.95</v>
      </c>
      <c r="AD61" s="2">
        <v>0</v>
      </c>
      <c r="AE61" s="2">
        <v>0</v>
      </c>
      <c r="AF61" s="2"/>
    </row>
    <row r="62" spans="1:32" x14ac:dyDescent="0.25">
      <c r="A62" t="s">
        <v>2087</v>
      </c>
      <c r="B62" t="s">
        <v>2019</v>
      </c>
      <c r="C62" t="s">
        <v>2088</v>
      </c>
      <c r="D62" t="s">
        <v>2089</v>
      </c>
      <c r="E62" t="s">
        <v>131</v>
      </c>
      <c r="F62" t="s">
        <v>2090</v>
      </c>
      <c r="G62" t="s">
        <v>132</v>
      </c>
      <c r="H62" t="str">
        <f t="shared" si="0"/>
        <v>VDD</v>
      </c>
      <c r="I62" t="s">
        <v>131</v>
      </c>
      <c r="J62" t="s">
        <v>132</v>
      </c>
      <c r="K62" t="s">
        <v>132</v>
      </c>
      <c r="M62">
        <v>60</v>
      </c>
      <c r="N62" s="2">
        <v>11516</v>
      </c>
      <c r="O62" s="2">
        <v>0</v>
      </c>
      <c r="P62" s="2">
        <v>191.93</v>
      </c>
      <c r="Q62" s="2">
        <v>880</v>
      </c>
      <c r="R62" s="2">
        <v>0</v>
      </c>
      <c r="S62" s="17">
        <f t="shared" si="1"/>
        <v>12587.93</v>
      </c>
      <c r="T62" s="2">
        <v>2879</v>
      </c>
      <c r="U62" s="2">
        <v>11516</v>
      </c>
      <c r="V62" s="2">
        <v>11516</v>
      </c>
      <c r="W62" s="2">
        <v>585.39</v>
      </c>
      <c r="X62" s="2">
        <v>629.39</v>
      </c>
      <c r="Y62" s="2">
        <v>399.65</v>
      </c>
      <c r="Z62" s="2">
        <v>0</v>
      </c>
      <c r="AA62" s="2">
        <v>0</v>
      </c>
      <c r="AB62" s="2">
        <v>251.75</v>
      </c>
      <c r="AC62" s="2">
        <v>770.99</v>
      </c>
      <c r="AD62" s="2">
        <v>0</v>
      </c>
      <c r="AE62" s="2">
        <v>0</v>
      </c>
      <c r="AF62" s="2"/>
    </row>
    <row r="63" spans="1:32" x14ac:dyDescent="0.25">
      <c r="A63" t="s">
        <v>2063</v>
      </c>
      <c r="B63" t="s">
        <v>2091</v>
      </c>
      <c r="C63" t="s">
        <v>2092</v>
      </c>
      <c r="D63" t="s">
        <v>2093</v>
      </c>
      <c r="E63" t="s">
        <v>133</v>
      </c>
      <c r="F63" t="s">
        <v>2094</v>
      </c>
      <c r="G63" t="s">
        <v>134</v>
      </c>
      <c r="H63" t="str">
        <f t="shared" si="0"/>
        <v>VDD</v>
      </c>
      <c r="I63" t="s">
        <v>133</v>
      </c>
      <c r="J63" t="s">
        <v>134</v>
      </c>
      <c r="K63" t="s">
        <v>134</v>
      </c>
      <c r="M63">
        <v>60</v>
      </c>
      <c r="N63" s="2">
        <v>15286</v>
      </c>
      <c r="O63" s="2">
        <v>0</v>
      </c>
      <c r="P63" s="2">
        <v>254.76</v>
      </c>
      <c r="Q63" s="2">
        <v>0</v>
      </c>
      <c r="R63" s="2">
        <v>3056</v>
      </c>
      <c r="S63" s="17">
        <f t="shared" si="1"/>
        <v>18596.760000000002</v>
      </c>
      <c r="T63" s="2">
        <v>3821.5</v>
      </c>
      <c r="U63" s="2">
        <v>15286</v>
      </c>
      <c r="V63" s="2">
        <v>15286</v>
      </c>
      <c r="W63" s="2">
        <v>777.04</v>
      </c>
      <c r="X63" s="2">
        <v>929.84</v>
      </c>
      <c r="Y63" s="2">
        <v>590.42999999999995</v>
      </c>
      <c r="Z63" s="2">
        <v>0</v>
      </c>
      <c r="AA63" s="2">
        <v>0</v>
      </c>
      <c r="AB63" s="2">
        <v>371.93</v>
      </c>
      <c r="AC63" s="2">
        <v>1139.04</v>
      </c>
      <c r="AD63" s="2">
        <v>0</v>
      </c>
      <c r="AE63" s="2">
        <v>0</v>
      </c>
      <c r="AF63" s="2"/>
    </row>
    <row r="64" spans="1:32" x14ac:dyDescent="0.25">
      <c r="A64" t="s">
        <v>2095</v>
      </c>
      <c r="B64" t="s">
        <v>2096</v>
      </c>
      <c r="C64" t="s">
        <v>2097</v>
      </c>
      <c r="D64" t="s">
        <v>2098</v>
      </c>
      <c r="E64" t="s">
        <v>135</v>
      </c>
      <c r="F64" t="s">
        <v>2099</v>
      </c>
      <c r="G64" t="s">
        <v>136</v>
      </c>
      <c r="H64" t="str">
        <f t="shared" si="0"/>
        <v>VDD</v>
      </c>
      <c r="I64" t="s">
        <v>135</v>
      </c>
      <c r="J64" t="s">
        <v>136</v>
      </c>
      <c r="K64" t="s">
        <v>136</v>
      </c>
      <c r="M64">
        <v>60</v>
      </c>
      <c r="N64" s="2">
        <v>15286</v>
      </c>
      <c r="O64" s="2">
        <v>0</v>
      </c>
      <c r="P64" s="2">
        <v>254.76</v>
      </c>
      <c r="Q64" s="2">
        <v>0</v>
      </c>
      <c r="R64" s="2">
        <v>3056</v>
      </c>
      <c r="S64" s="17">
        <f t="shared" si="1"/>
        <v>18596.760000000002</v>
      </c>
      <c r="T64" s="2">
        <v>3821.5</v>
      </c>
      <c r="U64" s="2">
        <v>15286</v>
      </c>
      <c r="V64" s="2">
        <v>15286</v>
      </c>
      <c r="W64" s="2">
        <v>777.04</v>
      </c>
      <c r="X64" s="2">
        <v>929.84</v>
      </c>
      <c r="Y64" s="2">
        <v>590.42999999999995</v>
      </c>
      <c r="Z64" s="2">
        <v>0</v>
      </c>
      <c r="AA64" s="2">
        <v>0</v>
      </c>
      <c r="AB64" s="2">
        <v>371.93</v>
      </c>
      <c r="AC64" s="2">
        <v>1139.04</v>
      </c>
      <c r="AD64" s="2">
        <v>0</v>
      </c>
      <c r="AE64" s="2">
        <v>0</v>
      </c>
      <c r="AF64" s="2"/>
    </row>
    <row r="65" spans="1:32" x14ac:dyDescent="0.25">
      <c r="A65" t="s">
        <v>2100</v>
      </c>
      <c r="B65" t="s">
        <v>2032</v>
      </c>
      <c r="C65" t="s">
        <v>2101</v>
      </c>
      <c r="D65" t="s">
        <v>2102</v>
      </c>
      <c r="E65" t="s">
        <v>137</v>
      </c>
      <c r="F65" t="s">
        <v>2103</v>
      </c>
      <c r="G65" t="s">
        <v>138</v>
      </c>
      <c r="H65" t="str">
        <f t="shared" si="0"/>
        <v>VDD</v>
      </c>
      <c r="I65" t="s">
        <v>137</v>
      </c>
      <c r="J65" t="s">
        <v>138</v>
      </c>
      <c r="K65" t="s">
        <v>138</v>
      </c>
      <c r="M65">
        <v>60</v>
      </c>
      <c r="N65" s="2">
        <v>12722</v>
      </c>
      <c r="O65" s="2">
        <v>0</v>
      </c>
      <c r="P65" s="2">
        <v>212.03</v>
      </c>
      <c r="Q65" s="2">
        <v>440</v>
      </c>
      <c r="R65" s="2">
        <v>0</v>
      </c>
      <c r="S65" s="17">
        <f t="shared" si="1"/>
        <v>13374.03</v>
      </c>
      <c r="T65" s="2">
        <v>3180.5</v>
      </c>
      <c r="U65" s="2">
        <v>12722</v>
      </c>
      <c r="V65" s="2">
        <v>12722</v>
      </c>
      <c r="W65" s="2">
        <v>646.70000000000005</v>
      </c>
      <c r="X65" s="2">
        <v>668.7</v>
      </c>
      <c r="Y65" s="2">
        <v>424.61</v>
      </c>
      <c r="Z65" s="2">
        <v>0</v>
      </c>
      <c r="AA65" s="2">
        <v>0</v>
      </c>
      <c r="AB65" s="2">
        <v>267.48</v>
      </c>
      <c r="AC65" s="2">
        <v>819.14</v>
      </c>
      <c r="AD65" s="2">
        <v>0</v>
      </c>
      <c r="AE65" s="2">
        <v>0</v>
      </c>
      <c r="AF65" s="2"/>
    </row>
    <row r="66" spans="1:32" x14ac:dyDescent="0.25">
      <c r="A66" t="s">
        <v>2104</v>
      </c>
      <c r="B66" t="s">
        <v>1878</v>
      </c>
      <c r="C66" t="s">
        <v>2105</v>
      </c>
      <c r="D66" t="s">
        <v>2106</v>
      </c>
      <c r="E66" t="s">
        <v>139</v>
      </c>
      <c r="F66" t="s">
        <v>2107</v>
      </c>
      <c r="G66" t="s">
        <v>140</v>
      </c>
      <c r="H66" t="str">
        <f t="shared" si="0"/>
        <v>VDD</v>
      </c>
      <c r="I66" t="s">
        <v>139</v>
      </c>
      <c r="J66" t="s">
        <v>140</v>
      </c>
      <c r="K66" t="s">
        <v>140</v>
      </c>
      <c r="M66">
        <v>60</v>
      </c>
      <c r="N66" s="2">
        <v>9694</v>
      </c>
      <c r="O66" s="2">
        <v>0</v>
      </c>
      <c r="P66" s="2">
        <v>161.56</v>
      </c>
      <c r="Q66" s="2">
        <v>1320</v>
      </c>
      <c r="R66" s="2">
        <v>0</v>
      </c>
      <c r="S66" s="17">
        <f t="shared" si="1"/>
        <v>11175.56</v>
      </c>
      <c r="T66" s="2">
        <v>2423.5</v>
      </c>
      <c r="U66" s="2">
        <v>9694</v>
      </c>
      <c r="V66" s="2">
        <v>9694</v>
      </c>
      <c r="W66" s="2">
        <v>492.77</v>
      </c>
      <c r="X66" s="2">
        <v>558.77</v>
      </c>
      <c r="Y66" s="2">
        <v>354.81</v>
      </c>
      <c r="Z66" s="2">
        <v>0</v>
      </c>
      <c r="AA66" s="2">
        <v>0</v>
      </c>
      <c r="AB66" s="2">
        <v>223.51</v>
      </c>
      <c r="AC66" s="2">
        <v>684.49</v>
      </c>
      <c r="AD66" s="2">
        <v>0</v>
      </c>
      <c r="AE66" s="2">
        <v>0</v>
      </c>
      <c r="AF66" s="2"/>
    </row>
    <row r="67" spans="1:32" x14ac:dyDescent="0.25">
      <c r="A67" t="s">
        <v>2108</v>
      </c>
      <c r="B67" t="s">
        <v>1892</v>
      </c>
      <c r="C67" t="s">
        <v>2109</v>
      </c>
      <c r="D67" t="s">
        <v>2110</v>
      </c>
      <c r="E67" t="s">
        <v>141</v>
      </c>
      <c r="F67" t="s">
        <v>2111</v>
      </c>
      <c r="G67" t="s">
        <v>142</v>
      </c>
      <c r="H67" t="str">
        <f t="shared" ref="H67:H130" si="2">IF(E67=I67,"VDD","FAL")</f>
        <v>VDD</v>
      </c>
      <c r="I67" t="s">
        <v>141</v>
      </c>
      <c r="J67" t="s">
        <v>142</v>
      </c>
      <c r="K67" t="s">
        <v>142</v>
      </c>
      <c r="M67">
        <v>60</v>
      </c>
      <c r="N67" s="2">
        <v>9694</v>
      </c>
      <c r="O67" s="2">
        <v>0</v>
      </c>
      <c r="P67" s="2">
        <v>161.56</v>
      </c>
      <c r="Q67" s="2">
        <v>880</v>
      </c>
      <c r="R67" s="2">
        <v>0</v>
      </c>
      <c r="S67" s="17">
        <f t="shared" ref="S67:S130" si="3">SUM(N67:R67)</f>
        <v>10735.56</v>
      </c>
      <c r="T67" s="2">
        <v>2423.5</v>
      </c>
      <c r="U67" s="2">
        <v>9694</v>
      </c>
      <c r="V67" s="2">
        <v>9694</v>
      </c>
      <c r="W67" s="2">
        <v>492.77</v>
      </c>
      <c r="X67" s="2">
        <v>536.77</v>
      </c>
      <c r="Y67" s="2">
        <v>340.85</v>
      </c>
      <c r="Z67" s="2">
        <v>0</v>
      </c>
      <c r="AA67" s="2">
        <v>0</v>
      </c>
      <c r="AB67" s="2">
        <v>214.71</v>
      </c>
      <c r="AC67" s="2">
        <v>657.53</v>
      </c>
      <c r="AD67" s="2">
        <v>0</v>
      </c>
      <c r="AE67" s="2">
        <v>0</v>
      </c>
      <c r="AF67" s="2"/>
    </row>
    <row r="68" spans="1:32" x14ac:dyDescent="0.25">
      <c r="A68" t="s">
        <v>2072</v>
      </c>
      <c r="B68" t="s">
        <v>2112</v>
      </c>
      <c r="C68" t="s">
        <v>2113</v>
      </c>
      <c r="D68" t="s">
        <v>2114</v>
      </c>
      <c r="E68" t="s">
        <v>1679</v>
      </c>
      <c r="F68" t="s">
        <v>2115</v>
      </c>
      <c r="G68" t="s">
        <v>1678</v>
      </c>
      <c r="H68" t="str">
        <f t="shared" si="2"/>
        <v>VDD</v>
      </c>
      <c r="I68" t="s">
        <v>1679</v>
      </c>
      <c r="J68" t="s">
        <v>1678</v>
      </c>
      <c r="K68" t="s">
        <v>1678</v>
      </c>
      <c r="M68">
        <v>60</v>
      </c>
      <c r="N68" s="2">
        <v>11878</v>
      </c>
      <c r="O68" s="2">
        <v>0</v>
      </c>
      <c r="P68" s="2">
        <v>197.96</v>
      </c>
      <c r="Q68" s="2">
        <v>0</v>
      </c>
      <c r="R68" s="2">
        <v>2376</v>
      </c>
      <c r="S68" s="17">
        <f t="shared" si="3"/>
        <v>14451.96</v>
      </c>
      <c r="T68" s="2">
        <v>2969.5</v>
      </c>
      <c r="U68" s="2">
        <v>11878</v>
      </c>
      <c r="V68" s="2">
        <v>11878</v>
      </c>
      <c r="W68" s="2">
        <v>603.79999999999995</v>
      </c>
      <c r="X68" s="2">
        <v>722.6</v>
      </c>
      <c r="Y68" s="2">
        <v>458.84</v>
      </c>
      <c r="Z68" s="2">
        <v>0</v>
      </c>
      <c r="AA68" s="2">
        <v>0</v>
      </c>
      <c r="AB68" s="2">
        <v>289.02999999999997</v>
      </c>
      <c r="AC68" s="2">
        <v>885.16</v>
      </c>
      <c r="AD68" s="2">
        <v>0</v>
      </c>
      <c r="AE68" s="2">
        <v>0</v>
      </c>
      <c r="AF68" s="2"/>
    </row>
    <row r="69" spans="1:32" x14ac:dyDescent="0.25">
      <c r="A69" t="s">
        <v>2116</v>
      </c>
      <c r="B69" t="s">
        <v>2117</v>
      </c>
      <c r="C69" t="s">
        <v>2118</v>
      </c>
      <c r="D69" t="s">
        <v>2119</v>
      </c>
      <c r="E69" t="s">
        <v>143</v>
      </c>
      <c r="F69" t="s">
        <v>2120</v>
      </c>
      <c r="G69" t="s">
        <v>105</v>
      </c>
      <c r="H69" t="str">
        <f t="shared" si="2"/>
        <v>VDD</v>
      </c>
      <c r="I69" t="s">
        <v>143</v>
      </c>
      <c r="J69" t="s">
        <v>105</v>
      </c>
      <c r="K69" t="s">
        <v>105</v>
      </c>
      <c r="M69">
        <v>60</v>
      </c>
      <c r="N69" s="2">
        <v>9694</v>
      </c>
      <c r="O69" s="2">
        <v>0</v>
      </c>
      <c r="P69" s="2">
        <v>161.56</v>
      </c>
      <c r="Q69" s="2">
        <v>0</v>
      </c>
      <c r="R69" s="2">
        <v>0</v>
      </c>
      <c r="S69" s="17">
        <f t="shared" si="3"/>
        <v>9855.56</v>
      </c>
      <c r="T69" s="2">
        <v>2423.5</v>
      </c>
      <c r="U69" s="2">
        <v>9694</v>
      </c>
      <c r="V69" s="2">
        <v>9694</v>
      </c>
      <c r="W69" s="2">
        <v>492.78</v>
      </c>
      <c r="X69" s="2">
        <v>492.78</v>
      </c>
      <c r="Y69" s="2">
        <v>312.91000000000003</v>
      </c>
      <c r="Z69" s="2">
        <v>0</v>
      </c>
      <c r="AA69" s="2">
        <v>0</v>
      </c>
      <c r="AB69" s="2">
        <v>197.11</v>
      </c>
      <c r="AC69" s="2">
        <v>603.64</v>
      </c>
      <c r="AD69" s="2">
        <v>0</v>
      </c>
      <c r="AE69" s="2">
        <v>0</v>
      </c>
      <c r="AF69" s="2"/>
    </row>
    <row r="70" spans="1:32" x14ac:dyDescent="0.25">
      <c r="A70" t="s">
        <v>2063</v>
      </c>
      <c r="B70" t="s">
        <v>2121</v>
      </c>
      <c r="C70" t="s">
        <v>2122</v>
      </c>
      <c r="D70" t="s">
        <v>2123</v>
      </c>
      <c r="E70" t="s">
        <v>144</v>
      </c>
      <c r="F70" t="s">
        <v>2124</v>
      </c>
      <c r="G70" t="s">
        <v>54</v>
      </c>
      <c r="H70" t="str">
        <f t="shared" si="2"/>
        <v>VDD</v>
      </c>
      <c r="I70" t="s">
        <v>144</v>
      </c>
      <c r="J70" t="s">
        <v>54</v>
      </c>
      <c r="K70" t="s">
        <v>54</v>
      </c>
      <c r="M70">
        <v>60</v>
      </c>
      <c r="N70" s="2">
        <v>11516</v>
      </c>
      <c r="O70" s="2">
        <v>0</v>
      </c>
      <c r="P70" s="2">
        <v>191.93</v>
      </c>
      <c r="Q70" s="2">
        <v>0</v>
      </c>
      <c r="R70" s="2">
        <v>0</v>
      </c>
      <c r="S70" s="17">
        <f t="shared" si="3"/>
        <v>11707.93</v>
      </c>
      <c r="T70" s="2">
        <v>2879</v>
      </c>
      <c r="U70" s="2">
        <v>11516</v>
      </c>
      <c r="V70" s="2">
        <v>11516</v>
      </c>
      <c r="W70" s="2">
        <v>585.39</v>
      </c>
      <c r="X70" s="2">
        <v>585.39</v>
      </c>
      <c r="Y70" s="2">
        <v>371.72</v>
      </c>
      <c r="Z70" s="2">
        <v>0</v>
      </c>
      <c r="AA70" s="2">
        <v>0</v>
      </c>
      <c r="AB70" s="2">
        <v>234.15</v>
      </c>
      <c r="AC70" s="2">
        <v>717.1</v>
      </c>
      <c r="AD70" s="2">
        <v>0</v>
      </c>
      <c r="AE70" s="2">
        <v>0</v>
      </c>
      <c r="AF70" s="2"/>
    </row>
    <row r="71" spans="1:32" x14ac:dyDescent="0.25">
      <c r="A71" t="s">
        <v>2126</v>
      </c>
      <c r="B71" t="s">
        <v>2127</v>
      </c>
      <c r="C71" t="s">
        <v>2128</v>
      </c>
      <c r="D71" t="s">
        <v>2129</v>
      </c>
      <c r="E71" t="s">
        <v>145</v>
      </c>
      <c r="F71" t="s">
        <v>2130</v>
      </c>
      <c r="G71" t="s">
        <v>146</v>
      </c>
      <c r="H71" t="str">
        <f t="shared" si="2"/>
        <v>VDD</v>
      </c>
      <c r="I71" t="s">
        <v>145</v>
      </c>
      <c r="J71" t="s">
        <v>146</v>
      </c>
      <c r="K71" t="s">
        <v>147</v>
      </c>
      <c r="M71">
        <v>60</v>
      </c>
      <c r="N71" s="2">
        <v>16222</v>
      </c>
      <c r="O71" s="2">
        <v>0</v>
      </c>
      <c r="P71" s="2">
        <v>270.36</v>
      </c>
      <c r="Q71" s="2">
        <v>1760</v>
      </c>
      <c r="R71" s="2">
        <v>0</v>
      </c>
      <c r="S71" s="17">
        <f t="shared" si="3"/>
        <v>18252.36</v>
      </c>
      <c r="T71" s="2">
        <v>4055.5</v>
      </c>
      <c r="U71" s="2">
        <v>16222</v>
      </c>
      <c r="V71" s="2">
        <v>16222</v>
      </c>
      <c r="W71" s="2">
        <v>824.61</v>
      </c>
      <c r="X71" s="2">
        <v>912.61</v>
      </c>
      <c r="Y71" s="2">
        <v>579.5</v>
      </c>
      <c r="Z71" s="2">
        <v>0</v>
      </c>
      <c r="AA71" s="2">
        <v>0</v>
      </c>
      <c r="AB71" s="2">
        <v>365.04</v>
      </c>
      <c r="AC71" s="2">
        <v>1117.93</v>
      </c>
      <c r="AD71" s="2">
        <v>0</v>
      </c>
      <c r="AE71" s="2">
        <v>0</v>
      </c>
      <c r="AF71" s="2"/>
    </row>
    <row r="72" spans="1:32" x14ac:dyDescent="0.25">
      <c r="A72" t="s">
        <v>2125</v>
      </c>
      <c r="B72" t="s">
        <v>2131</v>
      </c>
      <c r="C72" t="s">
        <v>2132</v>
      </c>
      <c r="D72" t="s">
        <v>2133</v>
      </c>
      <c r="E72" t="s">
        <v>148</v>
      </c>
      <c r="F72" t="s">
        <v>2134</v>
      </c>
      <c r="G72" t="s">
        <v>149</v>
      </c>
      <c r="H72" t="str">
        <f t="shared" si="2"/>
        <v>VDD</v>
      </c>
      <c r="I72" t="s">
        <v>148</v>
      </c>
      <c r="J72" t="s">
        <v>149</v>
      </c>
      <c r="K72" t="s">
        <v>149</v>
      </c>
      <c r="M72">
        <v>60</v>
      </c>
      <c r="N72" s="2">
        <v>12722</v>
      </c>
      <c r="O72" s="2">
        <v>0</v>
      </c>
      <c r="P72" s="2">
        <v>212.03</v>
      </c>
      <c r="Q72" s="2">
        <v>440</v>
      </c>
      <c r="R72" s="2">
        <v>2544</v>
      </c>
      <c r="S72" s="17">
        <f t="shared" si="3"/>
        <v>15918.03</v>
      </c>
      <c r="T72" s="2">
        <v>3180.5</v>
      </c>
      <c r="U72" s="2">
        <v>12722</v>
      </c>
      <c r="V72" s="2">
        <v>12722</v>
      </c>
      <c r="W72" s="2">
        <v>646.69000000000005</v>
      </c>
      <c r="X72" s="2">
        <v>795.89</v>
      </c>
      <c r="Y72" s="2">
        <v>505.38</v>
      </c>
      <c r="Z72" s="2">
        <v>0</v>
      </c>
      <c r="AA72" s="2">
        <v>0</v>
      </c>
      <c r="AB72" s="2">
        <v>318.36</v>
      </c>
      <c r="AC72" s="2">
        <v>974.96</v>
      </c>
      <c r="AD72" s="2">
        <v>0</v>
      </c>
      <c r="AE72" s="2">
        <v>0</v>
      </c>
      <c r="AF72" s="2"/>
    </row>
    <row r="73" spans="1:32" x14ac:dyDescent="0.25">
      <c r="A73" t="s">
        <v>2125</v>
      </c>
      <c r="B73" t="s">
        <v>2135</v>
      </c>
      <c r="C73" t="s">
        <v>2136</v>
      </c>
      <c r="D73" t="s">
        <v>2137</v>
      </c>
      <c r="E73" t="s">
        <v>150</v>
      </c>
      <c r="F73" t="s">
        <v>2138</v>
      </c>
      <c r="G73" t="s">
        <v>151</v>
      </c>
      <c r="H73" t="str">
        <f t="shared" si="2"/>
        <v>VDD</v>
      </c>
      <c r="I73" t="s">
        <v>150</v>
      </c>
      <c r="J73" t="s">
        <v>151</v>
      </c>
      <c r="K73" t="s">
        <v>151</v>
      </c>
      <c r="M73">
        <v>60</v>
      </c>
      <c r="N73" s="2">
        <v>14366</v>
      </c>
      <c r="O73" s="2">
        <v>4870</v>
      </c>
      <c r="P73" s="2">
        <v>239.43</v>
      </c>
      <c r="Q73" s="2">
        <v>1760</v>
      </c>
      <c r="R73" s="2">
        <v>0</v>
      </c>
      <c r="S73" s="17">
        <f t="shared" si="3"/>
        <v>21235.43</v>
      </c>
      <c r="T73" s="2">
        <v>3591.5</v>
      </c>
      <c r="U73" s="2">
        <v>14366</v>
      </c>
      <c r="V73" s="2">
        <v>14366</v>
      </c>
      <c r="W73" s="2">
        <v>730.26</v>
      </c>
      <c r="X73" s="2">
        <v>1061.77</v>
      </c>
      <c r="Y73" s="2">
        <v>674.21</v>
      </c>
      <c r="Z73" s="2">
        <v>0</v>
      </c>
      <c r="AA73" s="2">
        <v>0</v>
      </c>
      <c r="AB73" s="2">
        <v>424.7</v>
      </c>
      <c r="AC73" s="2">
        <v>1300.6600000000001</v>
      </c>
      <c r="AD73" s="2">
        <v>0</v>
      </c>
      <c r="AE73" s="2">
        <v>0</v>
      </c>
      <c r="AF73" s="2"/>
    </row>
    <row r="74" spans="1:32" x14ac:dyDescent="0.25">
      <c r="A74" t="s">
        <v>2125</v>
      </c>
      <c r="B74" t="s">
        <v>2139</v>
      </c>
      <c r="C74" t="s">
        <v>2140</v>
      </c>
      <c r="D74" t="s">
        <v>2141</v>
      </c>
      <c r="E74" t="s">
        <v>152</v>
      </c>
      <c r="F74" t="s">
        <v>2142</v>
      </c>
      <c r="G74" t="s">
        <v>153</v>
      </c>
      <c r="H74" t="str">
        <f t="shared" si="2"/>
        <v>VDD</v>
      </c>
      <c r="I74" t="s">
        <v>152</v>
      </c>
      <c r="J74" t="s">
        <v>153</v>
      </c>
      <c r="K74" t="s">
        <v>23</v>
      </c>
      <c r="M74">
        <v>60</v>
      </c>
      <c r="N74" s="2">
        <v>12722</v>
      </c>
      <c r="O74" s="2">
        <v>0</v>
      </c>
      <c r="P74" s="2">
        <v>212.03</v>
      </c>
      <c r="Q74" s="2">
        <v>1760</v>
      </c>
      <c r="R74" s="2">
        <v>0</v>
      </c>
      <c r="S74" s="17">
        <f t="shared" si="3"/>
        <v>14694.03</v>
      </c>
      <c r="T74" s="2">
        <v>3180.5</v>
      </c>
      <c r="U74" s="2">
        <v>12722</v>
      </c>
      <c r="V74" s="2">
        <v>12722</v>
      </c>
      <c r="W74" s="2">
        <v>646.70000000000005</v>
      </c>
      <c r="X74" s="2">
        <v>734.7</v>
      </c>
      <c r="Y74" s="2">
        <v>466.53</v>
      </c>
      <c r="Z74" s="2">
        <v>0</v>
      </c>
      <c r="AA74" s="2">
        <v>0</v>
      </c>
      <c r="AB74" s="2">
        <v>293.88</v>
      </c>
      <c r="AC74" s="2">
        <v>900.01</v>
      </c>
      <c r="AD74" s="2">
        <v>0</v>
      </c>
      <c r="AE74" s="2">
        <v>0</v>
      </c>
      <c r="AF74" s="2"/>
    </row>
    <row r="75" spans="1:32" x14ac:dyDescent="0.25">
      <c r="A75" t="s">
        <v>2143</v>
      </c>
      <c r="B75" t="s">
        <v>2144</v>
      </c>
      <c r="C75" t="s">
        <v>2145</v>
      </c>
      <c r="D75" t="s">
        <v>2146</v>
      </c>
      <c r="E75" t="s">
        <v>154</v>
      </c>
      <c r="F75" t="s">
        <v>2147</v>
      </c>
      <c r="G75" t="s">
        <v>64</v>
      </c>
      <c r="H75" t="str">
        <f t="shared" si="2"/>
        <v>VDD</v>
      </c>
      <c r="I75" t="s">
        <v>154</v>
      </c>
      <c r="J75" t="s">
        <v>64</v>
      </c>
      <c r="K75" t="s">
        <v>64</v>
      </c>
      <c r="M75">
        <v>60</v>
      </c>
      <c r="N75" s="2">
        <v>15286</v>
      </c>
      <c r="O75" s="2">
        <v>0</v>
      </c>
      <c r="P75" s="2">
        <v>254.76</v>
      </c>
      <c r="Q75" s="2">
        <v>880</v>
      </c>
      <c r="R75" s="2">
        <v>0</v>
      </c>
      <c r="S75" s="17">
        <f t="shared" si="3"/>
        <v>16420.760000000002</v>
      </c>
      <c r="T75" s="2">
        <v>3821.5</v>
      </c>
      <c r="U75" s="2">
        <v>15286</v>
      </c>
      <c r="V75" s="2">
        <v>15286</v>
      </c>
      <c r="W75" s="2">
        <v>777.03</v>
      </c>
      <c r="X75" s="2">
        <v>821.03</v>
      </c>
      <c r="Y75" s="2">
        <v>521.34</v>
      </c>
      <c r="Z75" s="2">
        <v>0</v>
      </c>
      <c r="AA75" s="2">
        <v>0</v>
      </c>
      <c r="AB75" s="2">
        <v>328.41</v>
      </c>
      <c r="AC75" s="2">
        <v>1005.76</v>
      </c>
      <c r="AD75" s="2">
        <v>0</v>
      </c>
      <c r="AE75" s="2">
        <v>0</v>
      </c>
      <c r="AF75" s="2"/>
    </row>
    <row r="76" spans="1:32" x14ac:dyDescent="0.25">
      <c r="A76" t="s">
        <v>2125</v>
      </c>
      <c r="B76" t="s">
        <v>2139</v>
      </c>
      <c r="C76" t="s">
        <v>2148</v>
      </c>
      <c r="D76" t="s">
        <v>2149</v>
      </c>
      <c r="E76" t="s">
        <v>155</v>
      </c>
      <c r="F76" t="s">
        <v>2150</v>
      </c>
      <c r="G76" t="s">
        <v>153</v>
      </c>
      <c r="H76" t="str">
        <f t="shared" si="2"/>
        <v>VDD</v>
      </c>
      <c r="I76" t="s">
        <v>155</v>
      </c>
      <c r="J76" t="s">
        <v>153</v>
      </c>
      <c r="K76" t="s">
        <v>156</v>
      </c>
      <c r="M76">
        <v>60</v>
      </c>
      <c r="N76" s="2">
        <v>9694</v>
      </c>
      <c r="O76" s="2">
        <v>0</v>
      </c>
      <c r="P76" s="2">
        <v>161.56</v>
      </c>
      <c r="Q76" s="2">
        <v>1320</v>
      </c>
      <c r="R76" s="2">
        <v>0</v>
      </c>
      <c r="S76" s="17">
        <f t="shared" si="3"/>
        <v>11175.56</v>
      </c>
      <c r="T76" s="2">
        <v>2423.5</v>
      </c>
      <c r="U76" s="2">
        <v>9694</v>
      </c>
      <c r="V76" s="2">
        <v>9694</v>
      </c>
      <c r="W76" s="2">
        <v>492.78</v>
      </c>
      <c r="X76" s="2">
        <v>558.78</v>
      </c>
      <c r="Y76" s="2">
        <v>354.81</v>
      </c>
      <c r="Z76" s="2">
        <v>0</v>
      </c>
      <c r="AA76" s="2">
        <v>0</v>
      </c>
      <c r="AB76" s="2">
        <v>223.51</v>
      </c>
      <c r="AC76" s="2">
        <v>684.49</v>
      </c>
      <c r="AD76" s="2">
        <v>0</v>
      </c>
      <c r="AE76" s="2">
        <v>0</v>
      </c>
      <c r="AF76" s="2"/>
    </row>
    <row r="77" spans="1:32" x14ac:dyDescent="0.25">
      <c r="A77" t="s">
        <v>2125</v>
      </c>
      <c r="B77" t="s">
        <v>2151</v>
      </c>
      <c r="C77" t="s">
        <v>1923</v>
      </c>
      <c r="D77" t="s">
        <v>2152</v>
      </c>
      <c r="E77" t="s">
        <v>157</v>
      </c>
      <c r="F77" t="s">
        <v>2153</v>
      </c>
      <c r="G77" t="s">
        <v>158</v>
      </c>
      <c r="H77" t="str">
        <f t="shared" si="2"/>
        <v>VDD</v>
      </c>
      <c r="I77" t="s">
        <v>157</v>
      </c>
      <c r="J77" t="s">
        <v>158</v>
      </c>
      <c r="K77" t="s">
        <v>158</v>
      </c>
      <c r="M77">
        <v>60</v>
      </c>
      <c r="N77" s="2">
        <v>12044</v>
      </c>
      <c r="O77" s="2">
        <v>0</v>
      </c>
      <c r="P77" s="2">
        <v>200.73</v>
      </c>
      <c r="Q77" s="2">
        <v>440</v>
      </c>
      <c r="R77" s="2">
        <v>2408</v>
      </c>
      <c r="S77" s="17">
        <f t="shared" si="3"/>
        <v>15092.73</v>
      </c>
      <c r="T77" s="2">
        <v>3011</v>
      </c>
      <c r="U77" s="2">
        <v>12044</v>
      </c>
      <c r="V77" s="2">
        <v>12044</v>
      </c>
      <c r="W77" s="2">
        <v>612.23</v>
      </c>
      <c r="X77" s="2">
        <v>754.63</v>
      </c>
      <c r="Y77" s="2">
        <v>479.19</v>
      </c>
      <c r="Z77" s="2">
        <v>0</v>
      </c>
      <c r="AA77" s="2">
        <v>0</v>
      </c>
      <c r="AB77" s="2">
        <v>301.85000000000002</v>
      </c>
      <c r="AC77" s="2">
        <v>924.41</v>
      </c>
      <c r="AD77" s="2">
        <v>0</v>
      </c>
      <c r="AE77" s="2">
        <v>0</v>
      </c>
      <c r="AF77" s="2"/>
    </row>
    <row r="78" spans="1:32" x14ac:dyDescent="0.25">
      <c r="A78" t="s">
        <v>2155</v>
      </c>
      <c r="B78" t="s">
        <v>2156</v>
      </c>
      <c r="C78" t="s">
        <v>2157</v>
      </c>
      <c r="D78" t="s">
        <v>2158</v>
      </c>
      <c r="E78" t="s">
        <v>159</v>
      </c>
      <c r="F78" t="s">
        <v>2159</v>
      </c>
      <c r="G78" t="s">
        <v>160</v>
      </c>
      <c r="H78" t="str">
        <f t="shared" si="2"/>
        <v>VDD</v>
      </c>
      <c r="I78" t="s">
        <v>159</v>
      </c>
      <c r="J78" t="s">
        <v>160</v>
      </c>
      <c r="K78" t="s">
        <v>160</v>
      </c>
      <c r="M78">
        <v>60</v>
      </c>
      <c r="N78" s="2">
        <v>15286</v>
      </c>
      <c r="O78" s="2">
        <v>0</v>
      </c>
      <c r="P78" s="2">
        <v>254.76</v>
      </c>
      <c r="Q78" s="2">
        <v>440</v>
      </c>
      <c r="R78" s="2">
        <v>0</v>
      </c>
      <c r="S78" s="17">
        <f t="shared" si="3"/>
        <v>15980.76</v>
      </c>
      <c r="T78" s="2">
        <v>3821.5</v>
      </c>
      <c r="U78" s="2">
        <v>15286</v>
      </c>
      <c r="V78" s="2">
        <v>15286</v>
      </c>
      <c r="W78" s="2">
        <v>777.04</v>
      </c>
      <c r="X78" s="2">
        <v>799.04</v>
      </c>
      <c r="Y78" s="2">
        <v>507.39</v>
      </c>
      <c r="Z78" s="2">
        <v>0</v>
      </c>
      <c r="AA78" s="2">
        <v>0</v>
      </c>
      <c r="AB78" s="2">
        <v>319.61</v>
      </c>
      <c r="AC78" s="2">
        <v>978.8</v>
      </c>
      <c r="AD78" s="2">
        <v>0</v>
      </c>
      <c r="AE78" s="2">
        <v>0</v>
      </c>
      <c r="AF78" s="2"/>
    </row>
    <row r="79" spans="1:32" x14ac:dyDescent="0.25">
      <c r="A79" t="s">
        <v>2125</v>
      </c>
      <c r="B79" t="s">
        <v>2139</v>
      </c>
      <c r="C79" t="s">
        <v>2160</v>
      </c>
      <c r="D79" t="s">
        <v>2161</v>
      </c>
      <c r="E79" t="s">
        <v>161</v>
      </c>
      <c r="F79" t="s">
        <v>2162</v>
      </c>
      <c r="G79" t="s">
        <v>162</v>
      </c>
      <c r="H79" t="str">
        <f t="shared" si="2"/>
        <v>VDD</v>
      </c>
      <c r="I79" t="s">
        <v>161</v>
      </c>
      <c r="J79" t="s">
        <v>162</v>
      </c>
      <c r="K79" t="s">
        <v>162</v>
      </c>
      <c r="M79">
        <v>60</v>
      </c>
      <c r="N79" s="2">
        <v>14366</v>
      </c>
      <c r="O79" s="2">
        <v>259.2</v>
      </c>
      <c r="P79" s="2">
        <v>239.43</v>
      </c>
      <c r="Q79" s="2">
        <v>2500</v>
      </c>
      <c r="R79" s="2">
        <v>0</v>
      </c>
      <c r="S79" s="17">
        <f t="shared" si="3"/>
        <v>17364.63</v>
      </c>
      <c r="T79" s="2">
        <v>3591.5</v>
      </c>
      <c r="U79" s="2">
        <v>14366</v>
      </c>
      <c r="V79" s="2">
        <v>14366</v>
      </c>
      <c r="W79" s="2">
        <v>730.27</v>
      </c>
      <c r="X79" s="2">
        <v>868.23</v>
      </c>
      <c r="Y79" s="2">
        <v>551.32000000000005</v>
      </c>
      <c r="Z79" s="2">
        <v>0</v>
      </c>
      <c r="AA79" s="2">
        <v>0</v>
      </c>
      <c r="AB79" s="2">
        <v>347.29</v>
      </c>
      <c r="AC79" s="2">
        <v>1063.57</v>
      </c>
      <c r="AD79" s="2">
        <v>0</v>
      </c>
      <c r="AE79" s="2">
        <v>0</v>
      </c>
      <c r="AF79" s="2"/>
    </row>
    <row r="80" spans="1:32" x14ac:dyDescent="0.25">
      <c r="A80" t="s">
        <v>2126</v>
      </c>
      <c r="B80" t="s">
        <v>2163</v>
      </c>
      <c r="C80" t="s">
        <v>2164</v>
      </c>
      <c r="D80" t="s">
        <v>2165</v>
      </c>
      <c r="E80" t="s">
        <v>165</v>
      </c>
      <c r="F80" t="s">
        <v>2166</v>
      </c>
      <c r="G80" t="s">
        <v>166</v>
      </c>
      <c r="H80" t="str">
        <f t="shared" si="2"/>
        <v>VDD</v>
      </c>
      <c r="I80" t="s">
        <v>165</v>
      </c>
      <c r="J80" t="s">
        <v>166</v>
      </c>
      <c r="K80" t="s">
        <v>167</v>
      </c>
      <c r="M80">
        <v>60</v>
      </c>
      <c r="N80" s="2">
        <v>11878</v>
      </c>
      <c r="O80" s="2">
        <v>0</v>
      </c>
      <c r="P80" s="2">
        <v>197.96</v>
      </c>
      <c r="Q80" s="2">
        <v>1320</v>
      </c>
      <c r="R80" s="2">
        <v>0</v>
      </c>
      <c r="S80" s="17">
        <f t="shared" si="3"/>
        <v>13395.96</v>
      </c>
      <c r="T80" s="2">
        <v>2969.5</v>
      </c>
      <c r="U80" s="2">
        <v>11878</v>
      </c>
      <c r="V80" s="2">
        <v>11878</v>
      </c>
      <c r="W80" s="2">
        <v>603.79999999999995</v>
      </c>
      <c r="X80" s="2">
        <v>669.8</v>
      </c>
      <c r="Y80" s="2">
        <v>425.31</v>
      </c>
      <c r="Z80" s="2">
        <v>0</v>
      </c>
      <c r="AA80" s="2">
        <v>0</v>
      </c>
      <c r="AB80" s="2">
        <v>267.91000000000003</v>
      </c>
      <c r="AC80" s="2">
        <v>820.48</v>
      </c>
      <c r="AD80" s="2">
        <v>0</v>
      </c>
      <c r="AE80" s="2">
        <v>0</v>
      </c>
      <c r="AF80" s="2"/>
    </row>
    <row r="81" spans="1:32" x14ac:dyDescent="0.25">
      <c r="A81" t="s">
        <v>2125</v>
      </c>
      <c r="B81" t="s">
        <v>2167</v>
      </c>
      <c r="C81" t="s">
        <v>2168</v>
      </c>
      <c r="D81" t="s">
        <v>2169</v>
      </c>
      <c r="E81" t="s">
        <v>1699</v>
      </c>
      <c r="F81" t="s">
        <v>2170</v>
      </c>
      <c r="G81" t="s">
        <v>1690</v>
      </c>
      <c r="H81" t="str">
        <f t="shared" si="2"/>
        <v>VDD</v>
      </c>
      <c r="I81" t="s">
        <v>1699</v>
      </c>
      <c r="J81" t="s">
        <v>1690</v>
      </c>
      <c r="K81" t="s">
        <v>1690</v>
      </c>
      <c r="M81">
        <v>60</v>
      </c>
      <c r="N81" s="2">
        <v>9694</v>
      </c>
      <c r="O81" s="2">
        <v>0</v>
      </c>
      <c r="P81" s="2">
        <v>161.56</v>
      </c>
      <c r="Q81" s="2">
        <v>0</v>
      </c>
      <c r="R81" s="2">
        <v>0</v>
      </c>
      <c r="S81" s="17">
        <f t="shared" si="3"/>
        <v>9855.56</v>
      </c>
      <c r="T81" s="2">
        <v>2423.5</v>
      </c>
      <c r="U81" s="2">
        <v>9694</v>
      </c>
      <c r="V81" s="2">
        <v>9694</v>
      </c>
      <c r="W81" s="2">
        <v>492.77</v>
      </c>
      <c r="X81" s="2">
        <v>492.77</v>
      </c>
      <c r="Y81" s="2">
        <v>312.89999999999998</v>
      </c>
      <c r="Z81" s="2">
        <v>0</v>
      </c>
      <c r="AA81" s="2">
        <v>0</v>
      </c>
      <c r="AB81" s="2">
        <v>197.11</v>
      </c>
      <c r="AC81" s="2">
        <v>603.63</v>
      </c>
      <c r="AD81" s="2">
        <v>0</v>
      </c>
      <c r="AE81" s="2">
        <v>0</v>
      </c>
      <c r="AF81" s="2"/>
    </row>
    <row r="82" spans="1:32" x14ac:dyDescent="0.25">
      <c r="A82" t="s">
        <v>2125</v>
      </c>
      <c r="B82" t="s">
        <v>2167</v>
      </c>
      <c r="C82" t="s">
        <v>2171</v>
      </c>
      <c r="D82" t="s">
        <v>2172</v>
      </c>
      <c r="E82" t="s">
        <v>168</v>
      </c>
      <c r="F82" t="s">
        <v>2173</v>
      </c>
      <c r="G82" t="s">
        <v>128</v>
      </c>
      <c r="H82" t="str">
        <f t="shared" si="2"/>
        <v>VDD</v>
      </c>
      <c r="I82" t="s">
        <v>168</v>
      </c>
      <c r="J82" t="s">
        <v>128</v>
      </c>
      <c r="K82" t="s">
        <v>128</v>
      </c>
      <c r="M82">
        <v>60</v>
      </c>
      <c r="N82" s="2">
        <v>15286</v>
      </c>
      <c r="O82" s="2">
        <v>0</v>
      </c>
      <c r="P82" s="2">
        <v>254.76</v>
      </c>
      <c r="Q82" s="2">
        <v>0</v>
      </c>
      <c r="R82" s="2">
        <v>0</v>
      </c>
      <c r="S82" s="17">
        <f t="shared" si="3"/>
        <v>15540.76</v>
      </c>
      <c r="T82" s="2">
        <v>3821.5</v>
      </c>
      <c r="U82" s="2">
        <v>15286</v>
      </c>
      <c r="V82" s="2">
        <v>15286</v>
      </c>
      <c r="W82" s="2">
        <v>777.04</v>
      </c>
      <c r="X82" s="2">
        <v>777.04</v>
      </c>
      <c r="Y82" s="2">
        <v>493.41</v>
      </c>
      <c r="Z82" s="2">
        <v>0</v>
      </c>
      <c r="AA82" s="2">
        <v>0</v>
      </c>
      <c r="AB82" s="2">
        <v>310.81</v>
      </c>
      <c r="AC82" s="2">
        <v>951.87</v>
      </c>
      <c r="AD82" s="2">
        <v>0</v>
      </c>
      <c r="AE82" s="2">
        <v>0</v>
      </c>
      <c r="AF82" s="2"/>
    </row>
    <row r="83" spans="1:32" x14ac:dyDescent="0.25">
      <c r="A83" t="s">
        <v>2143</v>
      </c>
      <c r="B83" t="s">
        <v>2174</v>
      </c>
      <c r="C83" t="s">
        <v>2175</v>
      </c>
      <c r="D83" t="s">
        <v>2176</v>
      </c>
      <c r="E83" t="s">
        <v>169</v>
      </c>
      <c r="F83" t="s">
        <v>2177</v>
      </c>
      <c r="G83" t="s">
        <v>69</v>
      </c>
      <c r="H83" t="str">
        <f t="shared" si="2"/>
        <v>VDD</v>
      </c>
      <c r="I83" t="s">
        <v>169</v>
      </c>
      <c r="J83" t="s">
        <v>69</v>
      </c>
      <c r="K83" t="s">
        <v>69</v>
      </c>
      <c r="M83">
        <v>60</v>
      </c>
      <c r="N83" s="2">
        <v>15286</v>
      </c>
      <c r="O83" s="2">
        <v>0</v>
      </c>
      <c r="P83" s="2">
        <v>254.76</v>
      </c>
      <c r="Q83" s="2">
        <v>440</v>
      </c>
      <c r="R83" s="2">
        <v>3056</v>
      </c>
      <c r="S83" s="17">
        <f t="shared" si="3"/>
        <v>19036.760000000002</v>
      </c>
      <c r="T83" s="2">
        <v>3821.5</v>
      </c>
      <c r="U83" s="2">
        <v>15286</v>
      </c>
      <c r="V83" s="2">
        <v>15286</v>
      </c>
      <c r="W83" s="2">
        <v>777.03</v>
      </c>
      <c r="X83" s="2">
        <v>951.83</v>
      </c>
      <c r="Y83" s="2">
        <v>604.41</v>
      </c>
      <c r="Z83" s="2">
        <v>0</v>
      </c>
      <c r="AA83" s="2">
        <v>0</v>
      </c>
      <c r="AB83" s="2">
        <v>380.73</v>
      </c>
      <c r="AC83" s="2">
        <v>1165.98</v>
      </c>
      <c r="AD83" s="2">
        <v>0</v>
      </c>
      <c r="AE83" s="2">
        <v>0</v>
      </c>
      <c r="AF83" s="2"/>
    </row>
    <row r="84" spans="1:32" x14ac:dyDescent="0.25">
      <c r="A84" t="s">
        <v>2126</v>
      </c>
      <c r="B84" t="s">
        <v>2163</v>
      </c>
      <c r="C84" t="s">
        <v>2178</v>
      </c>
      <c r="D84" t="s">
        <v>2179</v>
      </c>
      <c r="E84" t="s">
        <v>170</v>
      </c>
      <c r="F84" t="s">
        <v>2180</v>
      </c>
      <c r="G84" t="s">
        <v>171</v>
      </c>
      <c r="H84" t="str">
        <f t="shared" si="2"/>
        <v>VDD</v>
      </c>
      <c r="I84" t="s">
        <v>170</v>
      </c>
      <c r="J84" t="s">
        <v>171</v>
      </c>
      <c r="K84" t="s">
        <v>171</v>
      </c>
      <c r="M84">
        <v>60</v>
      </c>
      <c r="N84" s="2">
        <v>9694</v>
      </c>
      <c r="O84" s="2">
        <v>0</v>
      </c>
      <c r="P84" s="2">
        <v>161.56</v>
      </c>
      <c r="Q84" s="2">
        <v>0</v>
      </c>
      <c r="R84" s="2">
        <v>0</v>
      </c>
      <c r="S84" s="17">
        <f t="shared" si="3"/>
        <v>9855.56</v>
      </c>
      <c r="T84" s="2">
        <v>2423.5</v>
      </c>
      <c r="U84" s="2">
        <v>9694</v>
      </c>
      <c r="V84" s="2">
        <v>9694</v>
      </c>
      <c r="W84" s="2">
        <v>492.78</v>
      </c>
      <c r="X84" s="2">
        <v>492.78</v>
      </c>
      <c r="Y84" s="2">
        <v>312.91000000000003</v>
      </c>
      <c r="Z84" s="2">
        <v>0</v>
      </c>
      <c r="AA84" s="2">
        <v>0</v>
      </c>
      <c r="AB84" s="2">
        <v>197.11</v>
      </c>
      <c r="AC84" s="2">
        <v>603.64</v>
      </c>
      <c r="AD84" s="2">
        <v>0</v>
      </c>
      <c r="AE84" s="2">
        <v>0</v>
      </c>
      <c r="AF84" s="2"/>
    </row>
    <row r="85" spans="1:32" x14ac:dyDescent="0.25">
      <c r="A85" t="s">
        <v>2181</v>
      </c>
      <c r="B85" t="s">
        <v>2182</v>
      </c>
      <c r="C85" t="s">
        <v>2160</v>
      </c>
      <c r="D85" t="s">
        <v>2183</v>
      </c>
      <c r="E85" t="s">
        <v>172</v>
      </c>
      <c r="F85" t="s">
        <v>2184</v>
      </c>
      <c r="G85" t="s">
        <v>173</v>
      </c>
      <c r="H85" t="str">
        <f t="shared" si="2"/>
        <v>VDD</v>
      </c>
      <c r="I85" t="s">
        <v>172</v>
      </c>
      <c r="J85" t="s">
        <v>173</v>
      </c>
      <c r="K85" t="s">
        <v>173</v>
      </c>
      <c r="M85">
        <v>60</v>
      </c>
      <c r="N85" s="2">
        <v>15286</v>
      </c>
      <c r="O85" s="2">
        <v>0</v>
      </c>
      <c r="P85" s="2">
        <v>254.76</v>
      </c>
      <c r="Q85" s="2">
        <v>0</v>
      </c>
      <c r="R85" s="2">
        <v>0</v>
      </c>
      <c r="S85" s="17">
        <f t="shared" si="3"/>
        <v>15540.76</v>
      </c>
      <c r="T85" s="2">
        <v>3821.5</v>
      </c>
      <c r="U85" s="2">
        <v>15286</v>
      </c>
      <c r="V85" s="2">
        <v>15286</v>
      </c>
      <c r="W85" s="2">
        <v>777.04</v>
      </c>
      <c r="X85" s="2">
        <v>777.04</v>
      </c>
      <c r="Y85" s="2">
        <v>493.41</v>
      </c>
      <c r="Z85" s="2">
        <v>0</v>
      </c>
      <c r="AA85" s="2">
        <v>0</v>
      </c>
      <c r="AB85" s="2">
        <v>310.81</v>
      </c>
      <c r="AC85" s="2">
        <v>951.87</v>
      </c>
      <c r="AD85" s="2">
        <v>0</v>
      </c>
      <c r="AE85" s="2">
        <v>0</v>
      </c>
      <c r="AF85" s="2"/>
    </row>
    <row r="86" spans="1:32" x14ac:dyDescent="0.25">
      <c r="A86" t="s">
        <v>2185</v>
      </c>
      <c r="B86" t="s">
        <v>2186</v>
      </c>
      <c r="C86" t="s">
        <v>2187</v>
      </c>
      <c r="D86" t="s">
        <v>2188</v>
      </c>
      <c r="E86" t="s">
        <v>174</v>
      </c>
      <c r="F86" t="s">
        <v>2189</v>
      </c>
      <c r="G86" t="s">
        <v>175</v>
      </c>
      <c r="H86" t="str">
        <f t="shared" si="2"/>
        <v>VDD</v>
      </c>
      <c r="I86" t="s">
        <v>174</v>
      </c>
      <c r="J86" t="s">
        <v>175</v>
      </c>
      <c r="K86" t="s">
        <v>175</v>
      </c>
      <c r="M86">
        <v>60</v>
      </c>
      <c r="N86" s="2">
        <v>9694</v>
      </c>
      <c r="O86" s="2">
        <v>0</v>
      </c>
      <c r="P86" s="2">
        <v>161.56</v>
      </c>
      <c r="Q86" s="2">
        <v>440</v>
      </c>
      <c r="R86" s="2">
        <v>0</v>
      </c>
      <c r="S86" s="17">
        <f t="shared" si="3"/>
        <v>10295.56</v>
      </c>
      <c r="T86" s="2">
        <v>2423.5</v>
      </c>
      <c r="U86" s="2">
        <v>9694</v>
      </c>
      <c r="V86" s="2">
        <v>9694</v>
      </c>
      <c r="W86" s="2">
        <v>492.77</v>
      </c>
      <c r="X86" s="2">
        <v>514.77</v>
      </c>
      <c r="Y86" s="2">
        <v>326.86</v>
      </c>
      <c r="Z86" s="2">
        <v>0</v>
      </c>
      <c r="AA86" s="2">
        <v>0</v>
      </c>
      <c r="AB86" s="2">
        <v>205.91</v>
      </c>
      <c r="AC86" s="2">
        <v>630.59</v>
      </c>
      <c r="AD86" s="2">
        <v>0</v>
      </c>
      <c r="AE86" s="2">
        <v>0</v>
      </c>
      <c r="AF86" s="2"/>
    </row>
    <row r="87" spans="1:32" x14ac:dyDescent="0.25">
      <c r="A87" t="s">
        <v>2190</v>
      </c>
      <c r="B87" t="s">
        <v>2191</v>
      </c>
      <c r="C87" t="s">
        <v>2192</v>
      </c>
      <c r="D87" t="s">
        <v>2193</v>
      </c>
      <c r="E87" t="s">
        <v>176</v>
      </c>
      <c r="F87" t="s">
        <v>2194</v>
      </c>
      <c r="G87" t="s">
        <v>177</v>
      </c>
      <c r="H87" t="str">
        <f t="shared" si="2"/>
        <v>VDD</v>
      </c>
      <c r="I87" t="s">
        <v>176</v>
      </c>
      <c r="J87" t="s">
        <v>177</v>
      </c>
      <c r="K87" t="s">
        <v>177</v>
      </c>
      <c r="M87">
        <v>60</v>
      </c>
      <c r="N87" s="2">
        <v>14366</v>
      </c>
      <c r="O87" s="2">
        <v>0</v>
      </c>
      <c r="P87" s="2">
        <v>239.43</v>
      </c>
      <c r="Q87" s="2">
        <v>2500</v>
      </c>
      <c r="R87" s="2">
        <v>0</v>
      </c>
      <c r="S87" s="17">
        <f t="shared" si="3"/>
        <v>17105.43</v>
      </c>
      <c r="T87" s="2">
        <v>3591.5</v>
      </c>
      <c r="U87" s="2">
        <v>14366</v>
      </c>
      <c r="V87" s="2">
        <v>14366</v>
      </c>
      <c r="W87" s="2">
        <v>730.26</v>
      </c>
      <c r="X87" s="2">
        <v>855.26</v>
      </c>
      <c r="Y87" s="2">
        <v>543.08000000000004</v>
      </c>
      <c r="Z87" s="2">
        <v>0</v>
      </c>
      <c r="AA87" s="2">
        <v>0</v>
      </c>
      <c r="AB87" s="2">
        <v>342.1</v>
      </c>
      <c r="AC87" s="2">
        <v>1047.7</v>
      </c>
      <c r="AD87" s="2">
        <v>0</v>
      </c>
      <c r="AE87" s="2">
        <v>0</v>
      </c>
      <c r="AF87" s="2"/>
    </row>
    <row r="88" spans="1:32" x14ac:dyDescent="0.25">
      <c r="A88" t="s">
        <v>2195</v>
      </c>
      <c r="B88" t="s">
        <v>2121</v>
      </c>
      <c r="C88" t="s">
        <v>2196</v>
      </c>
      <c r="D88" t="s">
        <v>2197</v>
      </c>
      <c r="E88" t="s">
        <v>178</v>
      </c>
      <c r="F88" t="s">
        <v>2198</v>
      </c>
      <c r="G88" t="s">
        <v>179</v>
      </c>
      <c r="H88" t="str">
        <f t="shared" si="2"/>
        <v>VDD</v>
      </c>
      <c r="I88" t="s">
        <v>178</v>
      </c>
      <c r="J88" t="s">
        <v>179</v>
      </c>
      <c r="K88" t="s">
        <v>179</v>
      </c>
      <c r="M88">
        <v>60</v>
      </c>
      <c r="N88" s="2">
        <v>14366</v>
      </c>
      <c r="O88" s="2">
        <v>259.2</v>
      </c>
      <c r="P88" s="2">
        <v>239.43</v>
      </c>
      <c r="Q88" s="2">
        <v>1760</v>
      </c>
      <c r="R88" s="2">
        <v>0</v>
      </c>
      <c r="S88" s="17">
        <f t="shared" si="3"/>
        <v>16624.63</v>
      </c>
      <c r="T88" s="2">
        <v>3591.5</v>
      </c>
      <c r="U88" s="2">
        <v>14366</v>
      </c>
      <c r="V88" s="2">
        <v>14366</v>
      </c>
      <c r="W88" s="2">
        <v>730.27</v>
      </c>
      <c r="X88" s="2">
        <v>831.23</v>
      </c>
      <c r="Y88" s="2">
        <v>527.82000000000005</v>
      </c>
      <c r="Z88" s="2">
        <v>0</v>
      </c>
      <c r="AA88" s="2">
        <v>0</v>
      </c>
      <c r="AB88" s="2">
        <v>332.49</v>
      </c>
      <c r="AC88" s="2">
        <v>1018.25</v>
      </c>
      <c r="AD88" s="2">
        <v>0</v>
      </c>
      <c r="AE88" s="2">
        <v>0</v>
      </c>
      <c r="AF88" s="2"/>
    </row>
    <row r="89" spans="1:32" x14ac:dyDescent="0.25">
      <c r="A89" t="s">
        <v>2125</v>
      </c>
      <c r="B89" t="s">
        <v>2199</v>
      </c>
      <c r="C89" t="s">
        <v>2200</v>
      </c>
      <c r="D89" t="s">
        <v>2201</v>
      </c>
      <c r="E89" t="s">
        <v>180</v>
      </c>
      <c r="F89" t="s">
        <v>2202</v>
      </c>
      <c r="G89" t="s">
        <v>181</v>
      </c>
      <c r="H89" t="str">
        <f t="shared" si="2"/>
        <v>VDD</v>
      </c>
      <c r="I89" t="s">
        <v>180</v>
      </c>
      <c r="J89" t="s">
        <v>181</v>
      </c>
      <c r="K89" t="s">
        <v>181</v>
      </c>
      <c r="M89">
        <v>60</v>
      </c>
      <c r="N89" s="2">
        <v>16134</v>
      </c>
      <c r="O89" s="2">
        <v>0</v>
      </c>
      <c r="P89" s="2">
        <v>268.89999999999998</v>
      </c>
      <c r="Q89" s="2">
        <v>440</v>
      </c>
      <c r="R89" s="2">
        <v>0</v>
      </c>
      <c r="S89" s="17">
        <f t="shared" si="3"/>
        <v>16842.900000000001</v>
      </c>
      <c r="T89" s="2">
        <v>4033.5</v>
      </c>
      <c r="U89" s="2">
        <v>16134</v>
      </c>
      <c r="V89" s="2">
        <v>16134</v>
      </c>
      <c r="W89" s="2">
        <v>820.14</v>
      </c>
      <c r="X89" s="2">
        <v>842.14</v>
      </c>
      <c r="Y89" s="2">
        <v>534.75</v>
      </c>
      <c r="Z89" s="2">
        <v>0</v>
      </c>
      <c r="AA89" s="2">
        <v>0</v>
      </c>
      <c r="AB89" s="2">
        <v>336.85</v>
      </c>
      <c r="AC89" s="2">
        <v>1031.5999999999999</v>
      </c>
      <c r="AD89" s="2">
        <v>0</v>
      </c>
      <c r="AE89" s="2">
        <v>0</v>
      </c>
      <c r="AF89" s="2"/>
    </row>
    <row r="90" spans="1:32" x14ac:dyDescent="0.25">
      <c r="A90" t="s">
        <v>1805</v>
      </c>
      <c r="B90" t="s">
        <v>2199</v>
      </c>
      <c r="C90" t="s">
        <v>2203</v>
      </c>
      <c r="D90" t="s">
        <v>2204</v>
      </c>
      <c r="E90" t="s">
        <v>182</v>
      </c>
      <c r="F90" t="s">
        <v>2205</v>
      </c>
      <c r="G90" t="s">
        <v>69</v>
      </c>
      <c r="H90" t="str">
        <f t="shared" si="2"/>
        <v>VDD</v>
      </c>
      <c r="I90" t="s">
        <v>182</v>
      </c>
      <c r="J90" t="s">
        <v>69</v>
      </c>
      <c r="K90" t="s">
        <v>69</v>
      </c>
      <c r="M90">
        <v>60</v>
      </c>
      <c r="N90" s="2">
        <v>15286</v>
      </c>
      <c r="O90" s="2">
        <v>0</v>
      </c>
      <c r="P90" s="2">
        <v>254.76</v>
      </c>
      <c r="Q90" s="2">
        <v>440</v>
      </c>
      <c r="R90" s="2">
        <v>3056</v>
      </c>
      <c r="S90" s="17">
        <f t="shared" si="3"/>
        <v>19036.760000000002</v>
      </c>
      <c r="T90" s="2">
        <v>3821.5</v>
      </c>
      <c r="U90" s="2">
        <v>15286</v>
      </c>
      <c r="V90" s="2">
        <v>15286</v>
      </c>
      <c r="W90" s="2">
        <v>777.04</v>
      </c>
      <c r="X90" s="2">
        <v>951.84</v>
      </c>
      <c r="Y90" s="2">
        <v>604.41</v>
      </c>
      <c r="Z90" s="2">
        <v>0</v>
      </c>
      <c r="AA90" s="2">
        <v>0</v>
      </c>
      <c r="AB90" s="2">
        <v>380.73</v>
      </c>
      <c r="AC90" s="2">
        <v>1165.99</v>
      </c>
      <c r="AD90" s="2">
        <v>0</v>
      </c>
      <c r="AE90" s="2">
        <v>0</v>
      </c>
      <c r="AF90" s="2"/>
    </row>
    <row r="91" spans="1:32" x14ac:dyDescent="0.25">
      <c r="A91" t="s">
        <v>2206</v>
      </c>
      <c r="C91" t="s">
        <v>2207</v>
      </c>
      <c r="D91" t="s">
        <v>2208</v>
      </c>
      <c r="E91" t="s">
        <v>163</v>
      </c>
      <c r="F91" t="s">
        <v>2209</v>
      </c>
      <c r="G91" t="s">
        <v>164</v>
      </c>
      <c r="H91" t="str">
        <f t="shared" si="2"/>
        <v>VDD</v>
      </c>
      <c r="I91" t="s">
        <v>163</v>
      </c>
      <c r="J91" t="s">
        <v>164</v>
      </c>
      <c r="K91" t="s">
        <v>164</v>
      </c>
      <c r="M91">
        <v>60</v>
      </c>
      <c r="N91" s="2">
        <v>10480</v>
      </c>
      <c r="O91" s="2">
        <v>0</v>
      </c>
      <c r="P91" s="2">
        <v>174.66</v>
      </c>
      <c r="Q91" s="2">
        <v>880</v>
      </c>
      <c r="R91" s="2">
        <v>0</v>
      </c>
      <c r="S91" s="17">
        <f t="shared" si="3"/>
        <v>11534.66</v>
      </c>
      <c r="T91" s="2">
        <v>2620</v>
      </c>
      <c r="U91" s="2">
        <v>10480</v>
      </c>
      <c r="V91" s="2">
        <v>10480</v>
      </c>
      <c r="W91" s="2">
        <v>532.73</v>
      </c>
      <c r="X91" s="2">
        <v>576.73</v>
      </c>
      <c r="Y91" s="2">
        <v>366.22</v>
      </c>
      <c r="Z91" s="2">
        <v>0</v>
      </c>
      <c r="AA91" s="2">
        <v>0</v>
      </c>
      <c r="AB91" s="2">
        <v>230.69</v>
      </c>
      <c r="AC91" s="2">
        <v>706.49</v>
      </c>
      <c r="AD91" s="2">
        <v>0</v>
      </c>
      <c r="AE91" s="2">
        <v>0</v>
      </c>
      <c r="AF91" s="2"/>
    </row>
    <row r="92" spans="1:32" x14ac:dyDescent="0.25">
      <c r="A92" t="s">
        <v>2210</v>
      </c>
      <c r="B92" t="s">
        <v>2211</v>
      </c>
      <c r="C92" t="s">
        <v>2212</v>
      </c>
      <c r="D92" t="s">
        <v>2213</v>
      </c>
      <c r="E92" t="s">
        <v>183</v>
      </c>
      <c r="F92" t="s">
        <v>2214</v>
      </c>
      <c r="G92" t="s">
        <v>184</v>
      </c>
      <c r="H92" t="str">
        <f t="shared" si="2"/>
        <v>VDD</v>
      </c>
      <c r="I92" t="s">
        <v>183</v>
      </c>
      <c r="J92" t="s">
        <v>184</v>
      </c>
      <c r="K92" t="s">
        <v>184</v>
      </c>
      <c r="M92">
        <v>60</v>
      </c>
      <c r="N92" s="2">
        <v>11516</v>
      </c>
      <c r="O92" s="2">
        <v>0</v>
      </c>
      <c r="P92" s="2">
        <v>191.93</v>
      </c>
      <c r="Q92" s="2">
        <v>880</v>
      </c>
      <c r="R92" s="2">
        <v>0</v>
      </c>
      <c r="S92" s="17">
        <f t="shared" si="3"/>
        <v>12587.93</v>
      </c>
      <c r="T92" s="2">
        <v>2879</v>
      </c>
      <c r="U92" s="2">
        <v>11516</v>
      </c>
      <c r="V92" s="2">
        <v>11516</v>
      </c>
      <c r="W92" s="2">
        <v>585.39</v>
      </c>
      <c r="X92" s="2">
        <v>629.39</v>
      </c>
      <c r="Y92" s="2">
        <v>399.65</v>
      </c>
      <c r="Z92" s="2">
        <v>0</v>
      </c>
      <c r="AA92" s="2">
        <v>0</v>
      </c>
      <c r="AB92" s="2">
        <v>251.75</v>
      </c>
      <c r="AC92" s="2">
        <v>770.99</v>
      </c>
      <c r="AD92" s="2">
        <v>0</v>
      </c>
      <c r="AE92" s="2">
        <v>0</v>
      </c>
      <c r="AF92" s="2"/>
    </row>
    <row r="93" spans="1:32" x14ac:dyDescent="0.25">
      <c r="A93" t="s">
        <v>2155</v>
      </c>
      <c r="B93" t="s">
        <v>2215</v>
      </c>
      <c r="C93" t="s">
        <v>2216</v>
      </c>
      <c r="D93" t="s">
        <v>2217</v>
      </c>
      <c r="E93" t="s">
        <v>185</v>
      </c>
      <c r="F93" t="s">
        <v>2218</v>
      </c>
      <c r="G93" t="s">
        <v>186</v>
      </c>
      <c r="H93" t="str">
        <f t="shared" si="2"/>
        <v>VDD</v>
      </c>
      <c r="I93" t="s">
        <v>185</v>
      </c>
      <c r="J93" t="s">
        <v>186</v>
      </c>
      <c r="K93" t="s">
        <v>186</v>
      </c>
      <c r="M93">
        <v>60</v>
      </c>
      <c r="N93" s="2">
        <v>16134</v>
      </c>
      <c r="O93" s="2">
        <v>0</v>
      </c>
      <c r="P93" s="2">
        <v>268.89999999999998</v>
      </c>
      <c r="Q93" s="2">
        <v>440</v>
      </c>
      <c r="R93" s="2">
        <v>0</v>
      </c>
      <c r="S93" s="17">
        <f t="shared" si="3"/>
        <v>16842.900000000001</v>
      </c>
      <c r="T93" s="2">
        <v>4033.5</v>
      </c>
      <c r="U93" s="2">
        <v>16134</v>
      </c>
      <c r="V93" s="2">
        <v>16134</v>
      </c>
      <c r="W93" s="2">
        <v>820.15</v>
      </c>
      <c r="X93" s="2">
        <v>842.15</v>
      </c>
      <c r="Y93" s="2">
        <v>534.76</v>
      </c>
      <c r="Z93" s="2">
        <v>0</v>
      </c>
      <c r="AA93" s="2">
        <v>0</v>
      </c>
      <c r="AB93" s="2">
        <v>336.85</v>
      </c>
      <c r="AC93" s="2">
        <v>1031.6099999999999</v>
      </c>
      <c r="AD93" s="2">
        <v>0</v>
      </c>
      <c r="AE93" s="2">
        <v>0</v>
      </c>
      <c r="AF93" s="2"/>
    </row>
    <row r="94" spans="1:32" x14ac:dyDescent="0.25">
      <c r="A94" t="s">
        <v>2219</v>
      </c>
      <c r="B94" t="s">
        <v>2220</v>
      </c>
      <c r="C94" t="s">
        <v>2221</v>
      </c>
      <c r="D94" t="s">
        <v>2222</v>
      </c>
      <c r="E94" t="s">
        <v>187</v>
      </c>
      <c r="F94" t="s">
        <v>2223</v>
      </c>
      <c r="G94" t="s">
        <v>188</v>
      </c>
      <c r="H94" t="str">
        <f t="shared" si="2"/>
        <v>VDD</v>
      </c>
      <c r="I94" t="s">
        <v>187</v>
      </c>
      <c r="J94" t="s">
        <v>188</v>
      </c>
      <c r="K94" t="s">
        <v>188</v>
      </c>
      <c r="M94">
        <v>60</v>
      </c>
      <c r="N94" s="2">
        <v>12044</v>
      </c>
      <c r="O94" s="2">
        <v>0</v>
      </c>
      <c r="P94" s="2">
        <v>200.73</v>
      </c>
      <c r="Q94" s="2">
        <v>440</v>
      </c>
      <c r="R94" s="2">
        <v>2408</v>
      </c>
      <c r="S94" s="17">
        <f t="shared" si="3"/>
        <v>15092.73</v>
      </c>
      <c r="T94" s="2">
        <v>3011</v>
      </c>
      <c r="U94" s="2">
        <v>12044</v>
      </c>
      <c r="V94" s="2">
        <v>12044</v>
      </c>
      <c r="W94" s="2">
        <v>612.23</v>
      </c>
      <c r="X94" s="2">
        <v>754.63</v>
      </c>
      <c r="Y94" s="2">
        <v>479.19</v>
      </c>
      <c r="Z94" s="2">
        <v>0</v>
      </c>
      <c r="AA94" s="2">
        <v>0</v>
      </c>
      <c r="AB94" s="2">
        <v>301.85000000000002</v>
      </c>
      <c r="AC94" s="2">
        <v>924.41</v>
      </c>
      <c r="AD94" s="2">
        <v>0</v>
      </c>
      <c r="AE94" s="2">
        <v>0</v>
      </c>
      <c r="AF94" s="2"/>
    </row>
    <row r="95" spans="1:32" x14ac:dyDescent="0.25">
      <c r="A95" t="s">
        <v>2219</v>
      </c>
      <c r="B95" t="s">
        <v>2224</v>
      </c>
      <c r="C95" t="s">
        <v>2225</v>
      </c>
      <c r="D95" t="s">
        <v>2226</v>
      </c>
      <c r="E95" t="s">
        <v>189</v>
      </c>
      <c r="F95" t="s">
        <v>2227</v>
      </c>
      <c r="G95" t="s">
        <v>190</v>
      </c>
      <c r="H95" t="str">
        <f t="shared" si="2"/>
        <v>VDD</v>
      </c>
      <c r="I95" t="s">
        <v>189</v>
      </c>
      <c r="J95" t="s">
        <v>190</v>
      </c>
      <c r="K95" t="s">
        <v>190</v>
      </c>
      <c r="M95">
        <v>60</v>
      </c>
      <c r="N95" s="2">
        <v>9458</v>
      </c>
      <c r="O95" s="2">
        <v>0</v>
      </c>
      <c r="P95" s="2">
        <v>157.63</v>
      </c>
      <c r="Q95" s="2">
        <v>1760</v>
      </c>
      <c r="R95" s="2">
        <v>0</v>
      </c>
      <c r="S95" s="17">
        <f t="shared" si="3"/>
        <v>11375.63</v>
      </c>
      <c r="T95" s="2">
        <v>2364.5</v>
      </c>
      <c r="U95" s="2">
        <v>9458</v>
      </c>
      <c r="V95" s="2">
        <v>9458</v>
      </c>
      <c r="W95" s="2">
        <v>480.78</v>
      </c>
      <c r="X95" s="2">
        <v>568.78</v>
      </c>
      <c r="Y95" s="2">
        <v>361.16</v>
      </c>
      <c r="Z95" s="2">
        <v>0</v>
      </c>
      <c r="AA95" s="2">
        <v>0</v>
      </c>
      <c r="AB95" s="2">
        <v>227.51</v>
      </c>
      <c r="AC95" s="2">
        <v>696.76</v>
      </c>
      <c r="AD95" s="2">
        <v>0</v>
      </c>
      <c r="AE95" s="2">
        <v>0</v>
      </c>
      <c r="AF95" s="2"/>
    </row>
    <row r="96" spans="1:32" x14ac:dyDescent="0.25">
      <c r="A96" t="s">
        <v>2219</v>
      </c>
      <c r="B96" t="s">
        <v>2224</v>
      </c>
      <c r="C96" t="s">
        <v>2228</v>
      </c>
      <c r="D96" t="s">
        <v>2229</v>
      </c>
      <c r="E96" t="s">
        <v>191</v>
      </c>
      <c r="F96" t="s">
        <v>2230</v>
      </c>
      <c r="G96" t="s">
        <v>192</v>
      </c>
      <c r="H96" t="str">
        <f t="shared" si="2"/>
        <v>VDD</v>
      </c>
      <c r="I96" t="s">
        <v>191</v>
      </c>
      <c r="J96" t="s">
        <v>192</v>
      </c>
      <c r="K96" t="s">
        <v>192</v>
      </c>
      <c r="M96">
        <v>60</v>
      </c>
      <c r="N96" s="2">
        <v>14366</v>
      </c>
      <c r="O96" s="2">
        <v>259.2</v>
      </c>
      <c r="P96" s="2">
        <v>239.43</v>
      </c>
      <c r="Q96" s="2">
        <v>2500</v>
      </c>
      <c r="R96" s="2">
        <v>0</v>
      </c>
      <c r="S96" s="17">
        <f t="shared" si="3"/>
        <v>17364.63</v>
      </c>
      <c r="T96" s="2">
        <v>3591.5</v>
      </c>
      <c r="U96" s="2">
        <v>14366</v>
      </c>
      <c r="V96" s="2">
        <v>14366</v>
      </c>
      <c r="W96" s="2">
        <v>730.27</v>
      </c>
      <c r="X96" s="2">
        <v>868.23</v>
      </c>
      <c r="Y96" s="2">
        <v>551.32000000000005</v>
      </c>
      <c r="Z96" s="2">
        <v>0</v>
      </c>
      <c r="AA96" s="2">
        <v>0</v>
      </c>
      <c r="AB96" s="2">
        <v>347.29</v>
      </c>
      <c r="AC96" s="2">
        <v>1063.57</v>
      </c>
      <c r="AD96" s="2">
        <v>0</v>
      </c>
      <c r="AE96" s="2">
        <v>0</v>
      </c>
      <c r="AF96" s="2"/>
    </row>
    <row r="97" spans="1:32" x14ac:dyDescent="0.25">
      <c r="A97" t="s">
        <v>2219</v>
      </c>
      <c r="B97" t="s">
        <v>2231</v>
      </c>
      <c r="C97" t="s">
        <v>2232</v>
      </c>
      <c r="D97" t="s">
        <v>2233</v>
      </c>
      <c r="E97" t="s">
        <v>193</v>
      </c>
      <c r="F97" t="s">
        <v>2234</v>
      </c>
      <c r="G97" t="s">
        <v>171</v>
      </c>
      <c r="H97" t="str">
        <f t="shared" si="2"/>
        <v>VDD</v>
      </c>
      <c r="I97" t="s">
        <v>193</v>
      </c>
      <c r="J97" t="s">
        <v>171</v>
      </c>
      <c r="K97" t="s">
        <v>171</v>
      </c>
      <c r="M97">
        <v>60</v>
      </c>
      <c r="N97" s="2">
        <v>11516</v>
      </c>
      <c r="O97" s="2">
        <v>0</v>
      </c>
      <c r="P97" s="2">
        <v>191.93</v>
      </c>
      <c r="Q97" s="2">
        <v>0</v>
      </c>
      <c r="R97" s="2">
        <v>0</v>
      </c>
      <c r="S97" s="17">
        <f t="shared" si="3"/>
        <v>11707.93</v>
      </c>
      <c r="T97" s="2">
        <v>2879</v>
      </c>
      <c r="U97" s="2">
        <v>11516</v>
      </c>
      <c r="V97" s="2">
        <v>11516</v>
      </c>
      <c r="W97" s="2">
        <v>585.39</v>
      </c>
      <c r="X97" s="2">
        <v>585.39</v>
      </c>
      <c r="Y97" s="2">
        <v>371.72</v>
      </c>
      <c r="Z97" s="2">
        <v>0</v>
      </c>
      <c r="AA97" s="2">
        <v>0</v>
      </c>
      <c r="AB97" s="2">
        <v>234.15</v>
      </c>
      <c r="AC97" s="2">
        <v>717.1</v>
      </c>
      <c r="AD97" s="2">
        <v>0</v>
      </c>
      <c r="AE97" s="2">
        <v>0</v>
      </c>
      <c r="AF97" s="2"/>
    </row>
    <row r="98" spans="1:32" x14ac:dyDescent="0.25">
      <c r="A98" t="s">
        <v>2237</v>
      </c>
      <c r="B98" t="s">
        <v>2238</v>
      </c>
      <c r="C98" t="s">
        <v>2239</v>
      </c>
      <c r="D98" t="s">
        <v>2240</v>
      </c>
      <c r="E98" t="s">
        <v>194</v>
      </c>
      <c r="F98" t="s">
        <v>2241</v>
      </c>
      <c r="G98" t="s">
        <v>69</v>
      </c>
      <c r="H98" t="str">
        <f t="shared" si="2"/>
        <v>VDD</v>
      </c>
      <c r="I98" t="s">
        <v>194</v>
      </c>
      <c r="J98" t="s">
        <v>69</v>
      </c>
      <c r="K98" t="s">
        <v>69</v>
      </c>
      <c r="M98">
        <v>60</v>
      </c>
      <c r="N98" s="2">
        <v>12722</v>
      </c>
      <c r="O98" s="2">
        <v>0</v>
      </c>
      <c r="P98" s="2">
        <v>212.03</v>
      </c>
      <c r="Q98" s="2">
        <v>440</v>
      </c>
      <c r="R98" s="2">
        <v>2544</v>
      </c>
      <c r="S98" s="17">
        <f t="shared" si="3"/>
        <v>15918.03</v>
      </c>
      <c r="T98" s="2">
        <v>3180.5</v>
      </c>
      <c r="U98" s="2">
        <v>12722</v>
      </c>
      <c r="V98" s="2">
        <v>12722</v>
      </c>
      <c r="W98" s="2">
        <v>646.70000000000005</v>
      </c>
      <c r="X98" s="2">
        <v>795.9</v>
      </c>
      <c r="Y98" s="2">
        <v>505.39</v>
      </c>
      <c r="Z98" s="2">
        <v>0</v>
      </c>
      <c r="AA98" s="2">
        <v>0</v>
      </c>
      <c r="AB98" s="2">
        <v>318.36</v>
      </c>
      <c r="AC98" s="2">
        <v>974.97</v>
      </c>
      <c r="AD98" s="2">
        <v>0</v>
      </c>
      <c r="AE98" s="2">
        <v>0</v>
      </c>
      <c r="AF98" s="2"/>
    </row>
    <row r="99" spans="1:32" x14ac:dyDescent="0.25">
      <c r="A99" t="s">
        <v>2242</v>
      </c>
      <c r="B99" t="s">
        <v>1832</v>
      </c>
      <c r="C99" t="s">
        <v>2243</v>
      </c>
      <c r="D99" t="s">
        <v>2244</v>
      </c>
      <c r="E99" t="s">
        <v>195</v>
      </c>
      <c r="F99" t="s">
        <v>2245</v>
      </c>
      <c r="G99" t="s">
        <v>196</v>
      </c>
      <c r="H99" t="str">
        <f t="shared" si="2"/>
        <v>VDD</v>
      </c>
      <c r="I99" t="s">
        <v>195</v>
      </c>
      <c r="J99" t="s">
        <v>196</v>
      </c>
      <c r="K99" t="s">
        <v>196</v>
      </c>
      <c r="M99">
        <v>60</v>
      </c>
      <c r="N99" s="2">
        <v>16330</v>
      </c>
      <c r="O99" s="2">
        <v>0</v>
      </c>
      <c r="P99" s="2">
        <v>272.16000000000003</v>
      </c>
      <c r="Q99" s="2">
        <v>0</v>
      </c>
      <c r="R99" s="2">
        <v>0</v>
      </c>
      <c r="S99" s="17">
        <f t="shared" si="3"/>
        <v>16602.16</v>
      </c>
      <c r="T99" s="2">
        <v>4082.5</v>
      </c>
      <c r="U99" s="2">
        <v>16330</v>
      </c>
      <c r="V99" s="2">
        <v>16330</v>
      </c>
      <c r="W99" s="2">
        <v>830.1</v>
      </c>
      <c r="X99" s="2">
        <v>830.1</v>
      </c>
      <c r="Y99" s="2">
        <v>527.1</v>
      </c>
      <c r="Z99" s="2">
        <v>0</v>
      </c>
      <c r="AA99" s="2">
        <v>1079.1300000000001</v>
      </c>
      <c r="AB99" s="2">
        <v>332.04</v>
      </c>
      <c r="AC99" s="2">
        <v>1016.87</v>
      </c>
      <c r="AD99" s="2">
        <v>0</v>
      </c>
      <c r="AE99" s="2">
        <v>332.04</v>
      </c>
      <c r="AF99" s="2"/>
    </row>
    <row r="100" spans="1:32" x14ac:dyDescent="0.25">
      <c r="A100" t="s">
        <v>2219</v>
      </c>
      <c r="B100" t="s">
        <v>1832</v>
      </c>
      <c r="C100" t="s">
        <v>2246</v>
      </c>
      <c r="D100" t="s">
        <v>2247</v>
      </c>
      <c r="E100" t="s">
        <v>1670</v>
      </c>
      <c r="F100" t="s">
        <v>2248</v>
      </c>
      <c r="G100" t="s">
        <v>304</v>
      </c>
      <c r="H100" t="str">
        <f t="shared" si="2"/>
        <v>VDD</v>
      </c>
      <c r="I100" t="s">
        <v>1670</v>
      </c>
      <c r="J100" t="s">
        <v>304</v>
      </c>
      <c r="K100" t="s">
        <v>304</v>
      </c>
      <c r="M100">
        <v>60</v>
      </c>
      <c r="N100" s="2">
        <v>16134</v>
      </c>
      <c r="O100" s="2">
        <v>0</v>
      </c>
      <c r="P100" s="2">
        <v>268.89999999999998</v>
      </c>
      <c r="Q100" s="2">
        <v>0</v>
      </c>
      <c r="R100" s="2">
        <v>0</v>
      </c>
      <c r="S100" s="17">
        <f t="shared" si="3"/>
        <v>16402.900000000001</v>
      </c>
      <c r="T100" s="2">
        <v>4033.5</v>
      </c>
      <c r="U100" s="2">
        <v>16134</v>
      </c>
      <c r="V100" s="2">
        <v>16134</v>
      </c>
      <c r="W100" s="2">
        <v>820.14</v>
      </c>
      <c r="X100" s="2">
        <v>820.14</v>
      </c>
      <c r="Y100" s="2">
        <v>520.78</v>
      </c>
      <c r="Z100" s="2">
        <v>0</v>
      </c>
      <c r="AA100" s="2">
        <v>0</v>
      </c>
      <c r="AB100" s="2">
        <v>328.05</v>
      </c>
      <c r="AC100" s="2">
        <v>1004.67</v>
      </c>
      <c r="AD100" s="2">
        <v>0</v>
      </c>
      <c r="AE100" s="2">
        <v>0</v>
      </c>
      <c r="AF100" s="2"/>
    </row>
    <row r="101" spans="1:32" x14ac:dyDescent="0.25">
      <c r="A101" t="s">
        <v>2249</v>
      </c>
      <c r="B101" t="s">
        <v>1937</v>
      </c>
      <c r="C101" t="s">
        <v>2250</v>
      </c>
      <c r="D101" t="s">
        <v>2251</v>
      </c>
      <c r="E101" t="s">
        <v>197</v>
      </c>
      <c r="F101" t="s">
        <v>2252</v>
      </c>
      <c r="G101" t="s">
        <v>198</v>
      </c>
      <c r="H101" t="str">
        <f t="shared" si="2"/>
        <v>VDD</v>
      </c>
      <c r="I101" t="s">
        <v>197</v>
      </c>
      <c r="J101" t="s">
        <v>198</v>
      </c>
      <c r="K101" t="s">
        <v>198</v>
      </c>
      <c r="M101">
        <v>60</v>
      </c>
      <c r="N101" s="2">
        <v>15286</v>
      </c>
      <c r="O101" s="2">
        <v>0</v>
      </c>
      <c r="P101" s="2">
        <v>254.76</v>
      </c>
      <c r="Q101" s="2">
        <v>880</v>
      </c>
      <c r="R101" s="2">
        <v>0</v>
      </c>
      <c r="S101" s="17">
        <f t="shared" si="3"/>
        <v>16420.760000000002</v>
      </c>
      <c r="T101" s="2">
        <v>3821.5</v>
      </c>
      <c r="U101" s="2">
        <v>15286</v>
      </c>
      <c r="V101" s="2">
        <v>15286</v>
      </c>
      <c r="W101" s="2">
        <v>777.04</v>
      </c>
      <c r="X101" s="2">
        <v>821.04</v>
      </c>
      <c r="Y101" s="2">
        <v>521.35</v>
      </c>
      <c r="Z101" s="2">
        <v>0</v>
      </c>
      <c r="AA101" s="2">
        <v>1067.3399999999999</v>
      </c>
      <c r="AB101" s="2">
        <v>328.41</v>
      </c>
      <c r="AC101" s="2">
        <v>1005.76</v>
      </c>
      <c r="AD101" s="2">
        <v>0</v>
      </c>
      <c r="AE101" s="2">
        <v>328.41</v>
      </c>
      <c r="AF101" s="2"/>
    </row>
    <row r="102" spans="1:32" x14ac:dyDescent="0.25">
      <c r="A102" t="s">
        <v>2253</v>
      </c>
      <c r="B102" t="s">
        <v>1937</v>
      </c>
      <c r="C102" t="s">
        <v>2254</v>
      </c>
      <c r="D102" t="s">
        <v>2255</v>
      </c>
      <c r="E102" t="s">
        <v>199</v>
      </c>
      <c r="F102" t="s">
        <v>2256</v>
      </c>
      <c r="G102" t="s">
        <v>200</v>
      </c>
      <c r="H102" t="str">
        <f t="shared" si="2"/>
        <v>VDD</v>
      </c>
      <c r="I102" t="s">
        <v>199</v>
      </c>
      <c r="J102" t="s">
        <v>200</v>
      </c>
      <c r="K102" t="s">
        <v>200</v>
      </c>
      <c r="M102">
        <v>60</v>
      </c>
      <c r="N102" s="2">
        <v>15286</v>
      </c>
      <c r="O102" s="2">
        <v>0</v>
      </c>
      <c r="P102" s="2">
        <v>254.76</v>
      </c>
      <c r="Q102" s="2">
        <v>0</v>
      </c>
      <c r="R102" s="2">
        <v>0</v>
      </c>
      <c r="S102" s="17">
        <f t="shared" si="3"/>
        <v>15540.76</v>
      </c>
      <c r="T102" s="2">
        <v>3821.5</v>
      </c>
      <c r="U102" s="2">
        <v>15286</v>
      </c>
      <c r="V102" s="2">
        <v>15286</v>
      </c>
      <c r="W102" s="2">
        <v>777.03</v>
      </c>
      <c r="X102" s="2">
        <v>777.03</v>
      </c>
      <c r="Y102" s="2">
        <v>493.41</v>
      </c>
      <c r="Z102" s="2">
        <v>0</v>
      </c>
      <c r="AA102" s="2">
        <v>0</v>
      </c>
      <c r="AB102" s="2">
        <v>310.81</v>
      </c>
      <c r="AC102" s="2">
        <v>951.86</v>
      </c>
      <c r="AD102" s="2">
        <v>0</v>
      </c>
      <c r="AE102" s="2">
        <v>0</v>
      </c>
      <c r="AF102" s="2"/>
    </row>
    <row r="103" spans="1:32" x14ac:dyDescent="0.25">
      <c r="A103" t="s">
        <v>2257</v>
      </c>
      <c r="B103" t="s">
        <v>1937</v>
      </c>
      <c r="C103" t="s">
        <v>2258</v>
      </c>
      <c r="D103" t="s">
        <v>2259</v>
      </c>
      <c r="E103" t="s">
        <v>201</v>
      </c>
      <c r="F103" t="s">
        <v>2260</v>
      </c>
      <c r="G103" t="s">
        <v>71</v>
      </c>
      <c r="H103" t="str">
        <f t="shared" si="2"/>
        <v>VDD</v>
      </c>
      <c r="I103" t="s">
        <v>201</v>
      </c>
      <c r="J103" t="s">
        <v>71</v>
      </c>
      <c r="K103" t="s">
        <v>71</v>
      </c>
      <c r="M103">
        <v>60</v>
      </c>
      <c r="N103" s="2">
        <v>15286</v>
      </c>
      <c r="O103" s="2">
        <v>0</v>
      </c>
      <c r="P103" s="2">
        <v>254.76</v>
      </c>
      <c r="Q103" s="2">
        <v>0</v>
      </c>
      <c r="R103" s="2">
        <v>0</v>
      </c>
      <c r="S103" s="17">
        <f t="shared" si="3"/>
        <v>15540.76</v>
      </c>
      <c r="T103" s="2">
        <v>3821.5</v>
      </c>
      <c r="U103" s="2">
        <v>15286</v>
      </c>
      <c r="V103" s="2">
        <v>15286</v>
      </c>
      <c r="W103" s="2">
        <v>777.04</v>
      </c>
      <c r="X103" s="2">
        <v>777.04</v>
      </c>
      <c r="Y103" s="2">
        <v>493.41</v>
      </c>
      <c r="Z103" s="2">
        <v>0</v>
      </c>
      <c r="AA103" s="2">
        <v>0</v>
      </c>
      <c r="AB103" s="2">
        <v>310.81</v>
      </c>
      <c r="AC103" s="2">
        <v>951.87</v>
      </c>
      <c r="AD103" s="2">
        <v>0</v>
      </c>
      <c r="AE103" s="2">
        <v>0</v>
      </c>
      <c r="AF103" s="2"/>
    </row>
    <row r="104" spans="1:32" x14ac:dyDescent="0.25">
      <c r="A104" t="s">
        <v>2261</v>
      </c>
      <c r="B104" t="s">
        <v>2262</v>
      </c>
      <c r="C104" t="s">
        <v>2263</v>
      </c>
      <c r="D104" t="s">
        <v>2264</v>
      </c>
      <c r="E104" t="s">
        <v>202</v>
      </c>
      <c r="F104" t="s">
        <v>2265</v>
      </c>
      <c r="G104" t="s">
        <v>69</v>
      </c>
      <c r="H104" t="str">
        <f t="shared" si="2"/>
        <v>VDD</v>
      </c>
      <c r="I104" t="s">
        <v>202</v>
      </c>
      <c r="J104" t="s">
        <v>69</v>
      </c>
      <c r="K104" t="s">
        <v>69</v>
      </c>
      <c r="M104">
        <v>60</v>
      </c>
      <c r="N104" s="2">
        <v>12722</v>
      </c>
      <c r="O104" s="2">
        <v>0</v>
      </c>
      <c r="P104" s="2">
        <v>212.03</v>
      </c>
      <c r="Q104" s="2">
        <v>440</v>
      </c>
      <c r="R104" s="2">
        <v>2544</v>
      </c>
      <c r="S104" s="17">
        <f t="shared" si="3"/>
        <v>15918.03</v>
      </c>
      <c r="T104" s="2">
        <v>3180.5</v>
      </c>
      <c r="U104" s="2">
        <v>12722</v>
      </c>
      <c r="V104" s="2">
        <v>12722</v>
      </c>
      <c r="W104" s="2">
        <v>646.70000000000005</v>
      </c>
      <c r="X104" s="2">
        <v>795.9</v>
      </c>
      <c r="Y104" s="2">
        <v>505.39</v>
      </c>
      <c r="Z104" s="2">
        <v>0</v>
      </c>
      <c r="AA104" s="2">
        <v>0</v>
      </c>
      <c r="AB104" s="2">
        <v>318.36</v>
      </c>
      <c r="AC104" s="2">
        <v>974.97</v>
      </c>
      <c r="AD104" s="2">
        <v>0</v>
      </c>
      <c r="AE104" s="2">
        <v>0</v>
      </c>
      <c r="AF104" s="2"/>
    </row>
    <row r="105" spans="1:32" x14ac:dyDescent="0.25">
      <c r="A105" t="s">
        <v>2266</v>
      </c>
      <c r="B105" t="s">
        <v>2267</v>
      </c>
      <c r="C105" t="s">
        <v>2268</v>
      </c>
      <c r="D105" t="s">
        <v>2269</v>
      </c>
      <c r="E105" t="s">
        <v>203</v>
      </c>
      <c r="F105" t="s">
        <v>2270</v>
      </c>
      <c r="G105" t="s">
        <v>105</v>
      </c>
      <c r="H105" t="str">
        <f t="shared" si="2"/>
        <v>VDD</v>
      </c>
      <c r="I105" t="s">
        <v>203</v>
      </c>
      <c r="J105" t="s">
        <v>105</v>
      </c>
      <c r="K105" t="s">
        <v>105</v>
      </c>
      <c r="M105">
        <v>60</v>
      </c>
      <c r="N105" s="2">
        <v>9694</v>
      </c>
      <c r="O105" s="2">
        <v>0</v>
      </c>
      <c r="P105" s="2">
        <v>161.56</v>
      </c>
      <c r="Q105" s="2">
        <v>0</v>
      </c>
      <c r="R105" s="2">
        <v>0</v>
      </c>
      <c r="S105" s="17">
        <f t="shared" si="3"/>
        <v>9855.56</v>
      </c>
      <c r="T105" s="2">
        <v>2423.5</v>
      </c>
      <c r="U105" s="2">
        <v>9694</v>
      </c>
      <c r="V105" s="2">
        <v>9694</v>
      </c>
      <c r="W105" s="2">
        <v>492.78</v>
      </c>
      <c r="X105" s="2">
        <v>492.78</v>
      </c>
      <c r="Y105" s="2">
        <v>312.91000000000003</v>
      </c>
      <c r="Z105" s="2">
        <v>0</v>
      </c>
      <c r="AA105" s="2">
        <v>0</v>
      </c>
      <c r="AB105" s="2">
        <v>197.11</v>
      </c>
      <c r="AC105" s="2">
        <v>603.64</v>
      </c>
      <c r="AD105" s="2">
        <v>0</v>
      </c>
      <c r="AE105" s="2">
        <v>0</v>
      </c>
      <c r="AF105" s="2"/>
    </row>
    <row r="106" spans="1:32" x14ac:dyDescent="0.25">
      <c r="A106" t="s">
        <v>2271</v>
      </c>
      <c r="B106" t="s">
        <v>2272</v>
      </c>
      <c r="C106" t="s">
        <v>2273</v>
      </c>
      <c r="D106" t="s">
        <v>2274</v>
      </c>
      <c r="E106" t="s">
        <v>204</v>
      </c>
      <c r="F106" t="s">
        <v>2275</v>
      </c>
      <c r="G106" t="s">
        <v>205</v>
      </c>
      <c r="H106" t="str">
        <f t="shared" si="2"/>
        <v>VDD</v>
      </c>
      <c r="I106" t="s">
        <v>204</v>
      </c>
      <c r="J106" t="s">
        <v>205</v>
      </c>
      <c r="K106" t="s">
        <v>205</v>
      </c>
      <c r="M106">
        <v>60</v>
      </c>
      <c r="N106" s="2">
        <v>16222</v>
      </c>
      <c r="O106" s="2">
        <v>0</v>
      </c>
      <c r="P106" s="2">
        <v>270.36</v>
      </c>
      <c r="Q106" s="2">
        <v>1760</v>
      </c>
      <c r="R106" s="2">
        <v>0</v>
      </c>
      <c r="S106" s="17">
        <f t="shared" si="3"/>
        <v>18252.36</v>
      </c>
      <c r="T106" s="2">
        <v>4055.5</v>
      </c>
      <c r="U106" s="2">
        <v>16222</v>
      </c>
      <c r="V106" s="2">
        <v>16222</v>
      </c>
      <c r="W106" s="2">
        <v>824.61</v>
      </c>
      <c r="X106" s="2">
        <v>912.61</v>
      </c>
      <c r="Y106" s="2">
        <v>579.5</v>
      </c>
      <c r="Z106" s="2">
        <v>0</v>
      </c>
      <c r="AA106" s="2">
        <v>1186.3900000000001</v>
      </c>
      <c r="AB106" s="2">
        <v>365.04</v>
      </c>
      <c r="AC106" s="2">
        <v>1117.93</v>
      </c>
      <c r="AD106" s="2">
        <v>0</v>
      </c>
      <c r="AE106" s="2">
        <v>365.04</v>
      </c>
      <c r="AF106" s="2"/>
    </row>
    <row r="107" spans="1:32" x14ac:dyDescent="0.25">
      <c r="A107" t="s">
        <v>2276</v>
      </c>
      <c r="B107" t="s">
        <v>2277</v>
      </c>
      <c r="C107" t="s">
        <v>2278</v>
      </c>
      <c r="D107" t="s">
        <v>2279</v>
      </c>
      <c r="E107" t="s">
        <v>206</v>
      </c>
      <c r="F107" t="s">
        <v>2280</v>
      </c>
      <c r="G107" t="s">
        <v>207</v>
      </c>
      <c r="H107" t="str">
        <f t="shared" si="2"/>
        <v>VDD</v>
      </c>
      <c r="I107" t="s">
        <v>206</v>
      </c>
      <c r="J107" t="s">
        <v>207</v>
      </c>
      <c r="K107" t="s">
        <v>207</v>
      </c>
      <c r="M107">
        <v>60</v>
      </c>
      <c r="N107" s="2">
        <v>16330</v>
      </c>
      <c r="O107" s="2">
        <v>0</v>
      </c>
      <c r="P107" s="2">
        <v>272.16000000000003</v>
      </c>
      <c r="Q107" s="2">
        <v>880</v>
      </c>
      <c r="R107" s="2">
        <v>0</v>
      </c>
      <c r="S107" s="17">
        <f t="shared" si="3"/>
        <v>17482.16</v>
      </c>
      <c r="T107" s="2">
        <v>4082.5</v>
      </c>
      <c r="U107" s="2">
        <v>16330</v>
      </c>
      <c r="V107" s="2">
        <v>16330</v>
      </c>
      <c r="W107" s="2">
        <v>830.1</v>
      </c>
      <c r="X107" s="2">
        <v>874.1</v>
      </c>
      <c r="Y107" s="2">
        <v>555.04</v>
      </c>
      <c r="Z107" s="2">
        <v>0</v>
      </c>
      <c r="AA107" s="2">
        <v>1136.33</v>
      </c>
      <c r="AB107" s="2">
        <v>349.64</v>
      </c>
      <c r="AC107" s="2">
        <v>1070.76</v>
      </c>
      <c r="AD107" s="2">
        <v>0</v>
      </c>
      <c r="AE107" s="2">
        <v>349.64</v>
      </c>
      <c r="AF107" s="2"/>
    </row>
    <row r="108" spans="1:32" x14ac:dyDescent="0.25">
      <c r="A108" t="s">
        <v>2282</v>
      </c>
      <c r="B108" t="s">
        <v>1952</v>
      </c>
      <c r="C108" t="s">
        <v>2283</v>
      </c>
      <c r="D108" t="s">
        <v>2284</v>
      </c>
      <c r="E108" t="s">
        <v>208</v>
      </c>
      <c r="F108" t="s">
        <v>2285</v>
      </c>
      <c r="G108" t="s">
        <v>30</v>
      </c>
      <c r="H108" t="str">
        <f t="shared" si="2"/>
        <v>VDD</v>
      </c>
      <c r="I108" t="s">
        <v>208</v>
      </c>
      <c r="J108" t="s">
        <v>30</v>
      </c>
      <c r="K108" t="s">
        <v>30</v>
      </c>
      <c r="M108">
        <v>60</v>
      </c>
      <c r="N108" s="2">
        <v>11878</v>
      </c>
      <c r="O108" s="2">
        <v>0</v>
      </c>
      <c r="P108" s="2">
        <v>197.96</v>
      </c>
      <c r="Q108" s="2">
        <v>0</v>
      </c>
      <c r="R108" s="2">
        <v>0</v>
      </c>
      <c r="S108" s="17">
        <f t="shared" si="3"/>
        <v>12075.96</v>
      </c>
      <c r="T108" s="2">
        <v>2969.5</v>
      </c>
      <c r="U108" s="2">
        <v>11878</v>
      </c>
      <c r="V108" s="2">
        <v>11878</v>
      </c>
      <c r="W108" s="2">
        <v>603.79999999999995</v>
      </c>
      <c r="X108" s="2">
        <v>603.79999999999995</v>
      </c>
      <c r="Y108" s="2">
        <v>383.4</v>
      </c>
      <c r="Z108" s="2">
        <v>0</v>
      </c>
      <c r="AA108" s="2">
        <v>0</v>
      </c>
      <c r="AB108" s="2">
        <v>241.51</v>
      </c>
      <c r="AC108" s="2">
        <v>739.64</v>
      </c>
      <c r="AD108" s="2">
        <v>0</v>
      </c>
      <c r="AE108" s="2">
        <v>0</v>
      </c>
      <c r="AF108" s="2"/>
    </row>
    <row r="109" spans="1:32" x14ac:dyDescent="0.25">
      <c r="A109" t="s">
        <v>2261</v>
      </c>
      <c r="B109" t="s">
        <v>1878</v>
      </c>
      <c r="C109" t="s">
        <v>2287</v>
      </c>
      <c r="D109" t="s">
        <v>2288</v>
      </c>
      <c r="E109" t="s">
        <v>209</v>
      </c>
      <c r="F109" t="s">
        <v>2289</v>
      </c>
      <c r="G109" t="s">
        <v>210</v>
      </c>
      <c r="H109" t="str">
        <f t="shared" si="2"/>
        <v>VDD</v>
      </c>
      <c r="I109" t="s">
        <v>209</v>
      </c>
      <c r="J109" t="s">
        <v>210</v>
      </c>
      <c r="K109" t="s">
        <v>151</v>
      </c>
      <c r="M109">
        <v>60</v>
      </c>
      <c r="N109" s="2">
        <v>10480</v>
      </c>
      <c r="O109" s="2">
        <v>0</v>
      </c>
      <c r="P109" s="2">
        <v>174.66</v>
      </c>
      <c r="Q109" s="2">
        <v>1760</v>
      </c>
      <c r="R109" s="2">
        <v>0</v>
      </c>
      <c r="S109" s="17">
        <f t="shared" si="3"/>
        <v>12414.66</v>
      </c>
      <c r="T109" s="2">
        <v>2620</v>
      </c>
      <c r="U109" s="2">
        <v>10480</v>
      </c>
      <c r="V109" s="2">
        <v>10480</v>
      </c>
      <c r="W109" s="2">
        <v>532.73</v>
      </c>
      <c r="X109" s="2">
        <v>620.73</v>
      </c>
      <c r="Y109" s="2">
        <v>394.17</v>
      </c>
      <c r="Z109" s="2">
        <v>0</v>
      </c>
      <c r="AA109" s="2">
        <v>0</v>
      </c>
      <c r="AB109" s="2">
        <v>248.29</v>
      </c>
      <c r="AC109" s="2">
        <v>760.4</v>
      </c>
      <c r="AD109" s="2">
        <v>0</v>
      </c>
      <c r="AE109" s="2">
        <v>0</v>
      </c>
      <c r="AF109" s="2"/>
    </row>
    <row r="110" spans="1:32" x14ac:dyDescent="0.25">
      <c r="A110" t="s">
        <v>2219</v>
      </c>
      <c r="B110" t="s">
        <v>2290</v>
      </c>
      <c r="C110" t="s">
        <v>2291</v>
      </c>
      <c r="D110" t="s">
        <v>2292</v>
      </c>
      <c r="E110" t="s">
        <v>211</v>
      </c>
      <c r="F110" t="s">
        <v>2293</v>
      </c>
      <c r="G110" t="s">
        <v>64</v>
      </c>
      <c r="H110" t="str">
        <f t="shared" si="2"/>
        <v>VDD</v>
      </c>
      <c r="I110" t="s">
        <v>211</v>
      </c>
      <c r="J110" t="s">
        <v>64</v>
      </c>
      <c r="K110" t="s">
        <v>64</v>
      </c>
      <c r="M110">
        <v>60</v>
      </c>
      <c r="N110" s="2">
        <v>12722</v>
      </c>
      <c r="O110" s="2">
        <v>0</v>
      </c>
      <c r="P110" s="2">
        <v>212.03</v>
      </c>
      <c r="Q110" s="2">
        <v>880</v>
      </c>
      <c r="R110" s="2">
        <v>0</v>
      </c>
      <c r="S110" s="17">
        <f t="shared" si="3"/>
        <v>13814.03</v>
      </c>
      <c r="T110" s="2">
        <v>3180.5</v>
      </c>
      <c r="U110" s="2">
        <v>12722</v>
      </c>
      <c r="V110" s="2">
        <v>12722</v>
      </c>
      <c r="W110" s="2">
        <v>646.70000000000005</v>
      </c>
      <c r="X110" s="2">
        <v>690.7</v>
      </c>
      <c r="Y110" s="2">
        <v>438.59</v>
      </c>
      <c r="Z110" s="2">
        <v>0</v>
      </c>
      <c r="AA110" s="2">
        <v>0</v>
      </c>
      <c r="AB110" s="2">
        <v>276.27999999999997</v>
      </c>
      <c r="AC110" s="2">
        <v>846.1</v>
      </c>
      <c r="AD110" s="2">
        <v>0</v>
      </c>
      <c r="AE110" s="2">
        <v>0</v>
      </c>
      <c r="AF110" s="2"/>
    </row>
    <row r="111" spans="1:32" x14ac:dyDescent="0.25">
      <c r="A111" t="s">
        <v>2235</v>
      </c>
      <c r="B111" t="s">
        <v>1892</v>
      </c>
      <c r="C111" t="s">
        <v>2294</v>
      </c>
      <c r="D111" t="s">
        <v>2295</v>
      </c>
      <c r="E111" t="s">
        <v>212</v>
      </c>
      <c r="F111" t="s">
        <v>2296</v>
      </c>
      <c r="G111" t="s">
        <v>213</v>
      </c>
      <c r="H111" t="str">
        <f t="shared" si="2"/>
        <v>VDD</v>
      </c>
      <c r="I111" t="s">
        <v>212</v>
      </c>
      <c r="J111" t="s">
        <v>213</v>
      </c>
      <c r="K111" t="s">
        <v>213</v>
      </c>
      <c r="M111">
        <v>60</v>
      </c>
      <c r="N111" s="2">
        <v>12722</v>
      </c>
      <c r="O111" s="2">
        <v>0</v>
      </c>
      <c r="P111" s="2">
        <v>212.03</v>
      </c>
      <c r="Q111" s="2">
        <v>440</v>
      </c>
      <c r="R111" s="2">
        <v>0</v>
      </c>
      <c r="S111" s="17">
        <f t="shared" si="3"/>
        <v>13374.03</v>
      </c>
      <c r="T111" s="2">
        <v>3180.5</v>
      </c>
      <c r="U111" s="2">
        <v>12722</v>
      </c>
      <c r="V111" s="2">
        <v>12722</v>
      </c>
      <c r="W111" s="2">
        <v>646.70000000000005</v>
      </c>
      <c r="X111" s="2">
        <v>668.7</v>
      </c>
      <c r="Y111" s="2">
        <v>424.61</v>
      </c>
      <c r="Z111" s="2">
        <v>0</v>
      </c>
      <c r="AA111" s="2">
        <v>0</v>
      </c>
      <c r="AB111" s="2">
        <v>267.48</v>
      </c>
      <c r="AC111" s="2">
        <v>819.14</v>
      </c>
      <c r="AD111" s="2">
        <v>0</v>
      </c>
      <c r="AE111" s="2">
        <v>0</v>
      </c>
      <c r="AF111" s="2"/>
    </row>
    <row r="112" spans="1:32" x14ac:dyDescent="0.25">
      <c r="A112" t="s">
        <v>2219</v>
      </c>
      <c r="B112" t="s">
        <v>2286</v>
      </c>
      <c r="C112" t="s">
        <v>2297</v>
      </c>
      <c r="D112" t="s">
        <v>2298</v>
      </c>
      <c r="E112" t="s">
        <v>214</v>
      </c>
      <c r="F112" t="s">
        <v>2299</v>
      </c>
      <c r="G112" t="s">
        <v>215</v>
      </c>
      <c r="H112" t="str">
        <f t="shared" si="2"/>
        <v>VDD</v>
      </c>
      <c r="I112" t="s">
        <v>214</v>
      </c>
      <c r="J112" t="s">
        <v>215</v>
      </c>
      <c r="K112" t="s">
        <v>215</v>
      </c>
      <c r="M112">
        <v>60</v>
      </c>
      <c r="N112" s="2">
        <v>12722</v>
      </c>
      <c r="O112" s="2">
        <v>0</v>
      </c>
      <c r="P112" s="2">
        <v>212.03</v>
      </c>
      <c r="Q112" s="2">
        <v>0</v>
      </c>
      <c r="R112" s="2">
        <v>0</v>
      </c>
      <c r="S112" s="17">
        <f t="shared" si="3"/>
        <v>12934.03</v>
      </c>
      <c r="T112" s="2">
        <v>3180.5</v>
      </c>
      <c r="U112" s="2">
        <v>12722</v>
      </c>
      <c r="V112" s="2">
        <v>12722</v>
      </c>
      <c r="W112" s="2">
        <v>646.70000000000005</v>
      </c>
      <c r="X112" s="2">
        <v>646.70000000000005</v>
      </c>
      <c r="Y112" s="2">
        <v>410.65</v>
      </c>
      <c r="Z112" s="2">
        <v>0</v>
      </c>
      <c r="AA112" s="2">
        <v>0</v>
      </c>
      <c r="AB112" s="2">
        <v>258.68</v>
      </c>
      <c r="AC112" s="2">
        <v>792.21</v>
      </c>
      <c r="AD112" s="2">
        <v>0</v>
      </c>
      <c r="AE112" s="2">
        <v>0</v>
      </c>
      <c r="AF112" s="2"/>
    </row>
    <row r="113" spans="1:32" x14ac:dyDescent="0.25">
      <c r="A113" t="s">
        <v>2300</v>
      </c>
      <c r="B113" t="s">
        <v>1901</v>
      </c>
      <c r="C113" t="s">
        <v>2301</v>
      </c>
      <c r="D113" t="s">
        <v>2302</v>
      </c>
      <c r="E113" t="s">
        <v>216</v>
      </c>
      <c r="F113" t="s">
        <v>2303</v>
      </c>
      <c r="G113" t="s">
        <v>215</v>
      </c>
      <c r="H113" t="str">
        <f t="shared" si="2"/>
        <v>VDD</v>
      </c>
      <c r="I113" t="s">
        <v>216</v>
      </c>
      <c r="J113" t="s">
        <v>215</v>
      </c>
      <c r="K113" t="s">
        <v>215</v>
      </c>
      <c r="M113">
        <v>60</v>
      </c>
      <c r="N113" s="2">
        <v>12722</v>
      </c>
      <c r="O113" s="2">
        <v>0</v>
      </c>
      <c r="P113" s="2">
        <v>212.03</v>
      </c>
      <c r="Q113" s="2">
        <v>0</v>
      </c>
      <c r="R113" s="2">
        <v>0</v>
      </c>
      <c r="S113" s="17">
        <f t="shared" si="3"/>
        <v>12934.03</v>
      </c>
      <c r="T113" s="2">
        <v>3180.5</v>
      </c>
      <c r="U113" s="2">
        <v>12722</v>
      </c>
      <c r="V113" s="2">
        <v>12722</v>
      </c>
      <c r="W113" s="2">
        <v>646.70000000000005</v>
      </c>
      <c r="X113" s="2">
        <v>646.70000000000005</v>
      </c>
      <c r="Y113" s="2">
        <v>410.65</v>
      </c>
      <c r="Z113" s="2">
        <v>0</v>
      </c>
      <c r="AA113" s="2">
        <v>0</v>
      </c>
      <c r="AB113" s="2">
        <v>258.68</v>
      </c>
      <c r="AC113" s="2">
        <v>792.21</v>
      </c>
      <c r="AD113" s="2">
        <v>0</v>
      </c>
      <c r="AE113" s="2">
        <v>0</v>
      </c>
      <c r="AF113" s="2"/>
    </row>
    <row r="114" spans="1:32" x14ac:dyDescent="0.25">
      <c r="A114" t="s">
        <v>2304</v>
      </c>
      <c r="B114" t="s">
        <v>1897</v>
      </c>
      <c r="C114" t="s">
        <v>2305</v>
      </c>
      <c r="D114" t="s">
        <v>2306</v>
      </c>
      <c r="E114" t="s">
        <v>217</v>
      </c>
      <c r="F114" t="s">
        <v>2307</v>
      </c>
      <c r="G114" t="s">
        <v>138</v>
      </c>
      <c r="H114" t="str">
        <f t="shared" si="2"/>
        <v>VDD</v>
      </c>
      <c r="I114" t="s">
        <v>217</v>
      </c>
      <c r="J114" t="s">
        <v>138</v>
      </c>
      <c r="K114" t="s">
        <v>138</v>
      </c>
      <c r="M114">
        <v>60</v>
      </c>
      <c r="N114" s="2">
        <v>12722</v>
      </c>
      <c r="O114" s="2">
        <v>0</v>
      </c>
      <c r="P114" s="2">
        <v>212.03</v>
      </c>
      <c r="Q114" s="2">
        <v>440</v>
      </c>
      <c r="R114" s="2">
        <v>0</v>
      </c>
      <c r="S114" s="17">
        <f t="shared" si="3"/>
        <v>13374.03</v>
      </c>
      <c r="T114" s="2">
        <v>3180.5</v>
      </c>
      <c r="U114" s="2">
        <v>12722</v>
      </c>
      <c r="V114" s="2">
        <v>12722</v>
      </c>
      <c r="W114" s="2">
        <v>646.70000000000005</v>
      </c>
      <c r="X114" s="2">
        <v>668.7</v>
      </c>
      <c r="Y114" s="2">
        <v>424.61</v>
      </c>
      <c r="Z114" s="2">
        <v>0</v>
      </c>
      <c r="AA114" s="2">
        <v>0</v>
      </c>
      <c r="AB114" s="2">
        <v>267.48</v>
      </c>
      <c r="AC114" s="2">
        <v>819.14</v>
      </c>
      <c r="AD114" s="2">
        <v>0</v>
      </c>
      <c r="AE114" s="2">
        <v>0</v>
      </c>
      <c r="AF114" s="2"/>
    </row>
    <row r="115" spans="1:32" x14ac:dyDescent="0.25">
      <c r="A115" t="s">
        <v>2308</v>
      </c>
      <c r="B115" t="s">
        <v>2309</v>
      </c>
      <c r="C115" t="s">
        <v>2310</v>
      </c>
      <c r="D115" t="s">
        <v>2311</v>
      </c>
      <c r="E115" t="s">
        <v>218</v>
      </c>
      <c r="F115" t="s">
        <v>2312</v>
      </c>
      <c r="G115" t="s">
        <v>64</v>
      </c>
      <c r="H115" t="str">
        <f t="shared" si="2"/>
        <v>VDD</v>
      </c>
      <c r="I115" t="s">
        <v>218</v>
      </c>
      <c r="J115" t="s">
        <v>64</v>
      </c>
      <c r="K115" t="s">
        <v>64</v>
      </c>
      <c r="M115">
        <v>60</v>
      </c>
      <c r="N115" s="2">
        <v>12722</v>
      </c>
      <c r="O115" s="2">
        <v>0</v>
      </c>
      <c r="P115" s="2">
        <v>212.03</v>
      </c>
      <c r="Q115" s="2">
        <v>880</v>
      </c>
      <c r="R115" s="2">
        <v>0</v>
      </c>
      <c r="S115" s="17">
        <f t="shared" si="3"/>
        <v>13814.03</v>
      </c>
      <c r="T115" s="2">
        <v>3180.5</v>
      </c>
      <c r="U115" s="2">
        <v>12722</v>
      </c>
      <c r="V115" s="2">
        <v>12722</v>
      </c>
      <c r="W115" s="2">
        <v>646.70000000000005</v>
      </c>
      <c r="X115" s="2">
        <v>690.7</v>
      </c>
      <c r="Y115" s="2">
        <v>438.59</v>
      </c>
      <c r="Z115" s="2">
        <v>0</v>
      </c>
      <c r="AA115" s="2">
        <v>0</v>
      </c>
      <c r="AB115" s="2">
        <v>276.27999999999997</v>
      </c>
      <c r="AC115" s="2">
        <v>846.1</v>
      </c>
      <c r="AD115" s="2">
        <v>0</v>
      </c>
      <c r="AE115" s="2">
        <v>0</v>
      </c>
      <c r="AF115" s="2"/>
    </row>
    <row r="116" spans="1:32" x14ac:dyDescent="0.25">
      <c r="A116" t="s">
        <v>2271</v>
      </c>
      <c r="B116" t="s">
        <v>2313</v>
      </c>
      <c r="C116" t="s">
        <v>2314</v>
      </c>
      <c r="D116" t="s">
        <v>2315</v>
      </c>
      <c r="E116" t="s">
        <v>219</v>
      </c>
      <c r="F116" t="s">
        <v>2316</v>
      </c>
      <c r="G116" t="s">
        <v>220</v>
      </c>
      <c r="H116" t="str">
        <f t="shared" si="2"/>
        <v>VDD</v>
      </c>
      <c r="I116" t="s">
        <v>219</v>
      </c>
      <c r="J116" t="s">
        <v>220</v>
      </c>
      <c r="K116" t="s">
        <v>220</v>
      </c>
      <c r="M116">
        <v>60</v>
      </c>
      <c r="N116" s="2">
        <v>10480</v>
      </c>
      <c r="O116" s="2">
        <v>0</v>
      </c>
      <c r="P116" s="2">
        <v>174.66</v>
      </c>
      <c r="Q116" s="2">
        <v>2500</v>
      </c>
      <c r="R116" s="2">
        <v>0</v>
      </c>
      <c r="S116" s="17">
        <f t="shared" si="3"/>
        <v>13154.66</v>
      </c>
      <c r="T116" s="2">
        <v>2620</v>
      </c>
      <c r="U116" s="2">
        <v>10480</v>
      </c>
      <c r="V116" s="2">
        <v>10480</v>
      </c>
      <c r="W116" s="2">
        <v>532.73</v>
      </c>
      <c r="X116" s="2">
        <v>657.73</v>
      </c>
      <c r="Y116" s="2">
        <v>417.65</v>
      </c>
      <c r="Z116" s="2">
        <v>0</v>
      </c>
      <c r="AA116" s="2">
        <v>0</v>
      </c>
      <c r="AB116" s="2">
        <v>263.08999999999997</v>
      </c>
      <c r="AC116" s="2">
        <v>805.72</v>
      </c>
      <c r="AD116" s="2">
        <v>0</v>
      </c>
      <c r="AE116" s="2">
        <v>0</v>
      </c>
      <c r="AF116" s="2"/>
    </row>
    <row r="117" spans="1:32" x14ac:dyDescent="0.25">
      <c r="A117" t="s">
        <v>2261</v>
      </c>
      <c r="B117" t="s">
        <v>2317</v>
      </c>
      <c r="C117" t="s">
        <v>2164</v>
      </c>
      <c r="D117" t="s">
        <v>2318</v>
      </c>
      <c r="E117" t="s">
        <v>221</v>
      </c>
      <c r="F117" t="s">
        <v>2319</v>
      </c>
      <c r="G117" t="s">
        <v>222</v>
      </c>
      <c r="H117" t="str">
        <f t="shared" si="2"/>
        <v>VDD</v>
      </c>
      <c r="I117" t="s">
        <v>221</v>
      </c>
      <c r="J117" t="s">
        <v>222</v>
      </c>
      <c r="K117" t="s">
        <v>222</v>
      </c>
      <c r="M117">
        <v>60</v>
      </c>
      <c r="N117" s="2">
        <v>10480</v>
      </c>
      <c r="O117" s="2">
        <v>0</v>
      </c>
      <c r="P117" s="2">
        <v>174.66</v>
      </c>
      <c r="Q117" s="2">
        <v>1760</v>
      </c>
      <c r="R117" s="2">
        <v>0</v>
      </c>
      <c r="S117" s="17">
        <f t="shared" si="3"/>
        <v>12414.66</v>
      </c>
      <c r="T117" s="2">
        <v>2620</v>
      </c>
      <c r="U117" s="2">
        <v>10480</v>
      </c>
      <c r="V117" s="2">
        <v>10480</v>
      </c>
      <c r="W117" s="2">
        <v>532.73</v>
      </c>
      <c r="X117" s="2">
        <v>620.73</v>
      </c>
      <c r="Y117" s="2">
        <v>394.17</v>
      </c>
      <c r="Z117" s="2">
        <v>0</v>
      </c>
      <c r="AA117" s="2">
        <v>0</v>
      </c>
      <c r="AB117" s="2">
        <v>248.29</v>
      </c>
      <c r="AC117" s="2">
        <v>760.4</v>
      </c>
      <c r="AD117" s="2">
        <v>0</v>
      </c>
      <c r="AE117" s="2">
        <v>0</v>
      </c>
      <c r="AF117" s="2"/>
    </row>
    <row r="118" spans="1:32" x14ac:dyDescent="0.25">
      <c r="A118" t="s">
        <v>2219</v>
      </c>
      <c r="B118" t="s">
        <v>2320</v>
      </c>
      <c r="C118" t="s">
        <v>2321</v>
      </c>
      <c r="D118" t="s">
        <v>2322</v>
      </c>
      <c r="E118" t="s">
        <v>223</v>
      </c>
      <c r="F118" t="s">
        <v>2323</v>
      </c>
      <c r="G118" t="s">
        <v>138</v>
      </c>
      <c r="H118" t="str">
        <f t="shared" si="2"/>
        <v>VDD</v>
      </c>
      <c r="I118" t="s">
        <v>223</v>
      </c>
      <c r="J118" t="s">
        <v>138</v>
      </c>
      <c r="K118" t="s">
        <v>138</v>
      </c>
      <c r="M118">
        <v>60</v>
      </c>
      <c r="N118" s="2">
        <v>15286</v>
      </c>
      <c r="O118" s="2">
        <v>0</v>
      </c>
      <c r="P118" s="2">
        <v>254.76</v>
      </c>
      <c r="Q118" s="2">
        <v>440</v>
      </c>
      <c r="R118" s="2">
        <v>0</v>
      </c>
      <c r="S118" s="17">
        <f t="shared" si="3"/>
        <v>15980.76</v>
      </c>
      <c r="T118" s="2">
        <v>3821.5</v>
      </c>
      <c r="U118" s="2">
        <v>15286</v>
      </c>
      <c r="V118" s="2">
        <v>15286</v>
      </c>
      <c r="W118" s="2">
        <v>777.04</v>
      </c>
      <c r="X118" s="2">
        <v>799.04</v>
      </c>
      <c r="Y118" s="2">
        <v>507.39</v>
      </c>
      <c r="Z118" s="2">
        <v>0</v>
      </c>
      <c r="AA118" s="2">
        <v>0</v>
      </c>
      <c r="AB118" s="2">
        <v>319.61</v>
      </c>
      <c r="AC118" s="2">
        <v>978.8</v>
      </c>
      <c r="AD118" s="2">
        <v>0</v>
      </c>
      <c r="AE118" s="2">
        <v>0</v>
      </c>
      <c r="AF118" s="2"/>
    </row>
    <row r="119" spans="1:32" x14ac:dyDescent="0.25">
      <c r="A119" t="s">
        <v>2324</v>
      </c>
      <c r="B119" t="s">
        <v>2325</v>
      </c>
      <c r="C119" t="s">
        <v>1806</v>
      </c>
      <c r="D119" t="s">
        <v>2326</v>
      </c>
      <c r="E119" t="s">
        <v>224</v>
      </c>
      <c r="F119" t="s">
        <v>2327</v>
      </c>
      <c r="G119" t="s">
        <v>225</v>
      </c>
      <c r="H119" t="str">
        <f t="shared" si="2"/>
        <v>VDD</v>
      </c>
      <c r="I119" t="s">
        <v>224</v>
      </c>
      <c r="J119" t="s">
        <v>225</v>
      </c>
      <c r="K119" t="s">
        <v>225</v>
      </c>
      <c r="M119">
        <v>60</v>
      </c>
      <c r="N119" s="2">
        <v>9458</v>
      </c>
      <c r="O119" s="2">
        <v>0</v>
      </c>
      <c r="P119" s="2">
        <v>157.63</v>
      </c>
      <c r="Q119" s="2">
        <v>1320</v>
      </c>
      <c r="R119" s="2">
        <v>0</v>
      </c>
      <c r="S119" s="17">
        <f t="shared" si="3"/>
        <v>10935.63</v>
      </c>
      <c r="T119" s="2">
        <v>2364.5</v>
      </c>
      <c r="U119" s="2">
        <v>9458</v>
      </c>
      <c r="V119" s="2">
        <v>9458</v>
      </c>
      <c r="W119" s="2">
        <v>480.77</v>
      </c>
      <c r="X119" s="2">
        <v>546.77</v>
      </c>
      <c r="Y119" s="2">
        <v>347.2</v>
      </c>
      <c r="Z119" s="2">
        <v>0</v>
      </c>
      <c r="AA119" s="2">
        <v>0</v>
      </c>
      <c r="AB119" s="2">
        <v>218.71</v>
      </c>
      <c r="AC119" s="2">
        <v>669.79</v>
      </c>
      <c r="AD119" s="2">
        <v>0</v>
      </c>
      <c r="AE119" s="2">
        <v>0</v>
      </c>
      <c r="AF119" s="2"/>
    </row>
    <row r="120" spans="1:32" x14ac:dyDescent="0.25">
      <c r="A120" t="s">
        <v>2219</v>
      </c>
      <c r="B120" t="s">
        <v>2328</v>
      </c>
      <c r="C120" t="s">
        <v>2329</v>
      </c>
      <c r="D120" t="s">
        <v>2330</v>
      </c>
      <c r="E120" t="s">
        <v>226</v>
      </c>
      <c r="F120" t="s">
        <v>2331</v>
      </c>
      <c r="G120" t="s">
        <v>227</v>
      </c>
      <c r="H120" t="str">
        <f t="shared" si="2"/>
        <v>VDD</v>
      </c>
      <c r="I120" t="s">
        <v>226</v>
      </c>
      <c r="J120" t="s">
        <v>227</v>
      </c>
      <c r="K120" t="s">
        <v>227</v>
      </c>
      <c r="M120">
        <v>60</v>
      </c>
      <c r="N120" s="2">
        <v>10480</v>
      </c>
      <c r="O120" s="2">
        <v>259.2</v>
      </c>
      <c r="P120" s="2">
        <v>174.66</v>
      </c>
      <c r="Q120" s="2">
        <v>2500</v>
      </c>
      <c r="R120" s="2">
        <v>0</v>
      </c>
      <c r="S120" s="17">
        <f t="shared" si="3"/>
        <v>13413.86</v>
      </c>
      <c r="T120" s="2">
        <v>2620</v>
      </c>
      <c r="U120" s="2">
        <v>10480</v>
      </c>
      <c r="V120" s="2">
        <v>10480</v>
      </c>
      <c r="W120" s="2">
        <v>532.73</v>
      </c>
      <c r="X120" s="2">
        <v>670.69</v>
      </c>
      <c r="Y120" s="2">
        <v>425.89</v>
      </c>
      <c r="Z120" s="2">
        <v>0</v>
      </c>
      <c r="AA120" s="2">
        <v>0</v>
      </c>
      <c r="AB120" s="2">
        <v>268.27</v>
      </c>
      <c r="AC120" s="2">
        <v>821.6</v>
      </c>
      <c r="AD120" s="2">
        <v>0</v>
      </c>
      <c r="AE120" s="2">
        <v>0</v>
      </c>
      <c r="AF120" s="2"/>
    </row>
    <row r="121" spans="1:32" x14ac:dyDescent="0.25">
      <c r="A121" t="s">
        <v>2332</v>
      </c>
      <c r="B121" t="s">
        <v>2333</v>
      </c>
      <c r="C121" t="s">
        <v>2334</v>
      </c>
      <c r="D121" t="s">
        <v>2335</v>
      </c>
      <c r="E121" t="s">
        <v>228</v>
      </c>
      <c r="F121" t="s">
        <v>2336</v>
      </c>
      <c r="G121" t="s">
        <v>136</v>
      </c>
      <c r="H121" t="str">
        <f t="shared" si="2"/>
        <v>VDD</v>
      </c>
      <c r="I121" t="s">
        <v>228</v>
      </c>
      <c r="J121" t="s">
        <v>136</v>
      </c>
      <c r="K121" t="s">
        <v>136</v>
      </c>
      <c r="M121">
        <v>60</v>
      </c>
      <c r="N121" s="2">
        <v>16222</v>
      </c>
      <c r="O121" s="2">
        <v>0</v>
      </c>
      <c r="P121" s="2">
        <v>270.36</v>
      </c>
      <c r="Q121" s="2">
        <v>0</v>
      </c>
      <c r="R121" s="2">
        <v>3244</v>
      </c>
      <c r="S121" s="17">
        <f t="shared" si="3"/>
        <v>19736.36</v>
      </c>
      <c r="T121" s="2">
        <v>4055.5</v>
      </c>
      <c r="U121" s="2">
        <v>16222</v>
      </c>
      <c r="V121" s="2">
        <v>16222</v>
      </c>
      <c r="W121" s="2">
        <v>824.61</v>
      </c>
      <c r="X121" s="2">
        <v>986.81</v>
      </c>
      <c r="Y121" s="2">
        <v>626.62</v>
      </c>
      <c r="Z121" s="2">
        <v>0</v>
      </c>
      <c r="AA121" s="2">
        <v>0</v>
      </c>
      <c r="AB121" s="2">
        <v>394.72</v>
      </c>
      <c r="AC121" s="2">
        <v>1208.8399999999999</v>
      </c>
      <c r="AD121" s="2">
        <v>0</v>
      </c>
      <c r="AE121" s="2">
        <v>0</v>
      </c>
      <c r="AF121" s="2"/>
    </row>
    <row r="122" spans="1:32" x14ac:dyDescent="0.25">
      <c r="A122" t="s">
        <v>2337</v>
      </c>
      <c r="B122" t="s">
        <v>2338</v>
      </c>
      <c r="C122" t="s">
        <v>2339</v>
      </c>
      <c r="D122" t="s">
        <v>2340</v>
      </c>
      <c r="E122" t="s">
        <v>229</v>
      </c>
      <c r="F122" t="s">
        <v>2341</v>
      </c>
      <c r="G122" t="s">
        <v>230</v>
      </c>
      <c r="H122" t="str">
        <f t="shared" si="2"/>
        <v>VDD</v>
      </c>
      <c r="I122" t="s">
        <v>229</v>
      </c>
      <c r="J122" t="s">
        <v>230</v>
      </c>
      <c r="K122" t="s">
        <v>230</v>
      </c>
      <c r="M122">
        <v>60</v>
      </c>
      <c r="N122" s="2">
        <v>14366</v>
      </c>
      <c r="O122" s="2">
        <v>0</v>
      </c>
      <c r="P122" s="2">
        <v>239.43</v>
      </c>
      <c r="Q122" s="2">
        <v>2500</v>
      </c>
      <c r="R122" s="2">
        <v>0</v>
      </c>
      <c r="S122" s="17">
        <f t="shared" si="3"/>
        <v>17105.43</v>
      </c>
      <c r="T122" s="2">
        <v>3591.5</v>
      </c>
      <c r="U122" s="2">
        <v>14366</v>
      </c>
      <c r="V122" s="2">
        <v>14366</v>
      </c>
      <c r="W122" s="2">
        <v>730.27</v>
      </c>
      <c r="X122" s="2">
        <v>855.27</v>
      </c>
      <c r="Y122" s="2">
        <v>543.08000000000004</v>
      </c>
      <c r="Z122" s="2">
        <v>0</v>
      </c>
      <c r="AA122" s="2">
        <v>0</v>
      </c>
      <c r="AB122" s="2">
        <v>342.1</v>
      </c>
      <c r="AC122" s="2">
        <v>1047.7</v>
      </c>
      <c r="AD122" s="2">
        <v>0</v>
      </c>
      <c r="AE122" s="2">
        <v>0</v>
      </c>
      <c r="AF122" s="2"/>
    </row>
    <row r="123" spans="1:32" x14ac:dyDescent="0.25">
      <c r="A123" t="s">
        <v>2235</v>
      </c>
      <c r="B123" t="s">
        <v>2342</v>
      </c>
      <c r="C123" t="s">
        <v>2343</v>
      </c>
      <c r="D123" t="s">
        <v>2344</v>
      </c>
      <c r="E123" t="s">
        <v>1762</v>
      </c>
      <c r="F123" t="s">
        <v>2345</v>
      </c>
      <c r="G123" t="s">
        <v>1690</v>
      </c>
      <c r="H123" t="str">
        <f t="shared" si="2"/>
        <v>VDD</v>
      </c>
      <c r="I123" t="s">
        <v>1762</v>
      </c>
      <c r="J123" t="s">
        <v>1690</v>
      </c>
      <c r="K123" t="s">
        <v>1690</v>
      </c>
      <c r="M123">
        <v>60</v>
      </c>
      <c r="N123" s="2">
        <v>12722</v>
      </c>
      <c r="O123" s="2">
        <v>0</v>
      </c>
      <c r="P123" s="2">
        <v>212.03</v>
      </c>
      <c r="Q123" s="2">
        <v>0</v>
      </c>
      <c r="R123" s="2">
        <v>0</v>
      </c>
      <c r="S123" s="17">
        <f t="shared" si="3"/>
        <v>12934.03</v>
      </c>
      <c r="T123" s="2">
        <v>3180.5</v>
      </c>
      <c r="U123" s="2">
        <v>12722</v>
      </c>
      <c r="V123" s="2">
        <v>12722</v>
      </c>
      <c r="W123" s="2">
        <v>646.69000000000005</v>
      </c>
      <c r="X123" s="2">
        <v>646.69000000000005</v>
      </c>
      <c r="Y123" s="2">
        <v>410.65</v>
      </c>
      <c r="Z123" s="2">
        <v>0</v>
      </c>
      <c r="AA123" s="2">
        <v>0</v>
      </c>
      <c r="AB123" s="2">
        <v>258.68</v>
      </c>
      <c r="AC123" s="2">
        <v>792.2</v>
      </c>
      <c r="AD123" s="2">
        <v>0</v>
      </c>
      <c r="AE123" s="2">
        <v>0</v>
      </c>
      <c r="AF123" s="2"/>
    </row>
    <row r="124" spans="1:32" x14ac:dyDescent="0.25">
      <c r="A124" t="s">
        <v>2261</v>
      </c>
      <c r="B124" t="s">
        <v>2346</v>
      </c>
      <c r="C124" t="s">
        <v>2347</v>
      </c>
      <c r="D124" t="s">
        <v>2348</v>
      </c>
      <c r="E124" t="s">
        <v>231</v>
      </c>
      <c r="F124" t="s">
        <v>2349</v>
      </c>
      <c r="G124" t="s">
        <v>232</v>
      </c>
      <c r="H124" t="str">
        <f t="shared" si="2"/>
        <v>VDD</v>
      </c>
      <c r="I124" t="s">
        <v>231</v>
      </c>
      <c r="J124" t="s">
        <v>232</v>
      </c>
      <c r="K124" t="s">
        <v>232</v>
      </c>
      <c r="M124">
        <v>60</v>
      </c>
      <c r="N124" s="2">
        <v>14366</v>
      </c>
      <c r="O124" s="2">
        <v>0</v>
      </c>
      <c r="P124" s="2">
        <v>239.43</v>
      </c>
      <c r="Q124" s="2">
        <v>1320</v>
      </c>
      <c r="R124" s="2">
        <v>0</v>
      </c>
      <c r="S124" s="17">
        <f t="shared" si="3"/>
        <v>15925.43</v>
      </c>
      <c r="T124" s="2">
        <v>3591.5</v>
      </c>
      <c r="U124" s="2">
        <v>14366</v>
      </c>
      <c r="V124" s="2">
        <v>14366</v>
      </c>
      <c r="W124" s="2">
        <v>730.27</v>
      </c>
      <c r="X124" s="2">
        <v>796.27</v>
      </c>
      <c r="Y124" s="2">
        <v>505.62</v>
      </c>
      <c r="Z124" s="2">
        <v>0</v>
      </c>
      <c r="AA124" s="2">
        <v>0</v>
      </c>
      <c r="AB124" s="2">
        <v>318.5</v>
      </c>
      <c r="AC124" s="2">
        <v>975.42</v>
      </c>
      <c r="AD124" s="2">
        <v>0</v>
      </c>
      <c r="AE124" s="2">
        <v>0</v>
      </c>
      <c r="AF124" s="2"/>
    </row>
    <row r="125" spans="1:32" x14ac:dyDescent="0.25">
      <c r="A125" t="s">
        <v>2282</v>
      </c>
      <c r="B125" t="s">
        <v>2350</v>
      </c>
      <c r="C125" t="s">
        <v>2351</v>
      </c>
      <c r="D125" t="s">
        <v>2352</v>
      </c>
      <c r="E125" t="s">
        <v>233</v>
      </c>
      <c r="F125" t="s">
        <v>2353</v>
      </c>
      <c r="G125" t="s">
        <v>234</v>
      </c>
      <c r="H125" t="str">
        <f t="shared" si="2"/>
        <v>VDD</v>
      </c>
      <c r="I125" t="s">
        <v>233</v>
      </c>
      <c r="J125" t="s">
        <v>234</v>
      </c>
      <c r="K125" t="s">
        <v>234</v>
      </c>
      <c r="M125">
        <v>60</v>
      </c>
      <c r="N125" s="2">
        <v>9458</v>
      </c>
      <c r="O125" s="2">
        <v>0</v>
      </c>
      <c r="P125" s="2">
        <v>157.63</v>
      </c>
      <c r="Q125" s="2">
        <v>440</v>
      </c>
      <c r="R125" s="2">
        <v>0</v>
      </c>
      <c r="S125" s="17">
        <f t="shared" si="3"/>
        <v>10055.629999999999</v>
      </c>
      <c r="T125" s="2">
        <v>2364.5</v>
      </c>
      <c r="U125" s="2">
        <v>9458</v>
      </c>
      <c r="V125" s="2">
        <v>9458</v>
      </c>
      <c r="W125" s="2">
        <v>480.77</v>
      </c>
      <c r="X125" s="2">
        <v>502.77</v>
      </c>
      <c r="Y125" s="2">
        <v>319.26</v>
      </c>
      <c r="Z125" s="2">
        <v>0</v>
      </c>
      <c r="AA125" s="2">
        <v>0</v>
      </c>
      <c r="AB125" s="2">
        <v>201.11</v>
      </c>
      <c r="AC125" s="2">
        <v>615.89</v>
      </c>
      <c r="AD125" s="2">
        <v>0</v>
      </c>
      <c r="AE125" s="2">
        <v>0</v>
      </c>
      <c r="AF125" s="2"/>
    </row>
    <row r="126" spans="1:32" x14ac:dyDescent="0.25">
      <c r="A126" t="s">
        <v>2354</v>
      </c>
      <c r="B126" t="s">
        <v>2355</v>
      </c>
      <c r="C126" t="s">
        <v>2356</v>
      </c>
      <c r="D126" t="s">
        <v>2357</v>
      </c>
      <c r="E126" t="s">
        <v>235</v>
      </c>
      <c r="F126" t="s">
        <v>2358</v>
      </c>
      <c r="G126" t="s">
        <v>236</v>
      </c>
      <c r="H126" t="str">
        <f t="shared" si="2"/>
        <v>VDD</v>
      </c>
      <c r="I126" t="s">
        <v>235</v>
      </c>
      <c r="J126" t="s">
        <v>236</v>
      </c>
      <c r="K126" t="s">
        <v>236</v>
      </c>
      <c r="M126">
        <v>60</v>
      </c>
      <c r="N126" s="2">
        <v>12722</v>
      </c>
      <c r="O126" s="2">
        <v>0</v>
      </c>
      <c r="P126" s="2">
        <v>212.03</v>
      </c>
      <c r="Q126" s="2">
        <v>0</v>
      </c>
      <c r="R126" s="2">
        <v>2544</v>
      </c>
      <c r="S126" s="17">
        <f t="shared" si="3"/>
        <v>15478.03</v>
      </c>
      <c r="T126" s="2">
        <v>3180.5</v>
      </c>
      <c r="U126" s="2">
        <v>12722</v>
      </c>
      <c r="V126" s="2">
        <v>12722</v>
      </c>
      <c r="W126" s="2">
        <v>646.70000000000005</v>
      </c>
      <c r="X126" s="2">
        <v>773.9</v>
      </c>
      <c r="Y126" s="2">
        <v>491.41</v>
      </c>
      <c r="Z126" s="2">
        <v>0</v>
      </c>
      <c r="AA126" s="2">
        <v>0</v>
      </c>
      <c r="AB126" s="2">
        <v>309.56</v>
      </c>
      <c r="AC126" s="2">
        <v>948.02</v>
      </c>
      <c r="AD126" s="2">
        <v>0</v>
      </c>
      <c r="AE126" s="2">
        <v>0</v>
      </c>
      <c r="AF126" s="2"/>
    </row>
    <row r="127" spans="1:32" x14ac:dyDescent="0.25">
      <c r="A127" t="s">
        <v>2359</v>
      </c>
      <c r="B127" t="s">
        <v>2359</v>
      </c>
      <c r="C127" t="s">
        <v>2360</v>
      </c>
      <c r="D127" t="s">
        <v>2361</v>
      </c>
      <c r="E127" t="s">
        <v>1720</v>
      </c>
      <c r="F127" s="4" t="s">
        <v>2362</v>
      </c>
      <c r="G127" t="s">
        <v>1721</v>
      </c>
      <c r="H127" t="str">
        <f t="shared" si="2"/>
        <v>VDD</v>
      </c>
      <c r="I127" t="s">
        <v>1720</v>
      </c>
      <c r="J127" t="s">
        <v>1721</v>
      </c>
      <c r="K127" t="s">
        <v>1721</v>
      </c>
      <c r="M127">
        <v>60</v>
      </c>
      <c r="N127" s="2">
        <v>11516</v>
      </c>
      <c r="O127" s="2">
        <v>0</v>
      </c>
      <c r="P127" s="2">
        <v>0</v>
      </c>
      <c r="Q127" s="2">
        <v>0</v>
      </c>
      <c r="R127" s="2">
        <v>0</v>
      </c>
      <c r="S127" s="17">
        <f t="shared" si="3"/>
        <v>11516</v>
      </c>
      <c r="T127" s="2">
        <v>2879</v>
      </c>
      <c r="U127" s="2">
        <v>11516</v>
      </c>
      <c r="V127" s="2">
        <v>11516</v>
      </c>
      <c r="W127" s="2">
        <v>575.79999999999995</v>
      </c>
      <c r="X127" s="2">
        <v>575.79999999999995</v>
      </c>
      <c r="Y127" s="2">
        <v>365.61</v>
      </c>
      <c r="Z127" s="2">
        <v>0</v>
      </c>
      <c r="AA127" s="2">
        <v>0</v>
      </c>
      <c r="AB127" s="2">
        <v>230.32</v>
      </c>
      <c r="AC127" s="2">
        <v>705.33</v>
      </c>
      <c r="AD127" s="2">
        <v>0</v>
      </c>
      <c r="AE127" s="2">
        <v>0</v>
      </c>
      <c r="AF127" s="2"/>
    </row>
    <row r="128" spans="1:32" x14ac:dyDescent="0.25">
      <c r="A128" t="s">
        <v>2363</v>
      </c>
      <c r="B128" t="s">
        <v>2079</v>
      </c>
      <c r="C128" t="s">
        <v>2364</v>
      </c>
      <c r="D128" t="s">
        <v>2365</v>
      </c>
      <c r="E128" t="s">
        <v>237</v>
      </c>
      <c r="F128" t="s">
        <v>2366</v>
      </c>
      <c r="G128" t="s">
        <v>69</v>
      </c>
      <c r="H128" t="str">
        <f t="shared" si="2"/>
        <v>VDD</v>
      </c>
      <c r="I128" t="s">
        <v>237</v>
      </c>
      <c r="J128" t="s">
        <v>69</v>
      </c>
      <c r="K128" t="s">
        <v>69</v>
      </c>
      <c r="M128">
        <v>60</v>
      </c>
      <c r="N128" s="2">
        <v>12722</v>
      </c>
      <c r="O128" s="2">
        <v>0</v>
      </c>
      <c r="P128" s="2">
        <v>212.03</v>
      </c>
      <c r="Q128" s="2">
        <v>440</v>
      </c>
      <c r="R128" s="2">
        <v>2544</v>
      </c>
      <c r="S128" s="17">
        <f t="shared" si="3"/>
        <v>15918.03</v>
      </c>
      <c r="T128" s="2">
        <v>3180.5</v>
      </c>
      <c r="U128" s="2">
        <v>12722</v>
      </c>
      <c r="V128" s="2">
        <v>12722</v>
      </c>
      <c r="W128" s="2">
        <v>646.70000000000005</v>
      </c>
      <c r="X128" s="2">
        <v>795.9</v>
      </c>
      <c r="Y128" s="2">
        <v>505.39</v>
      </c>
      <c r="Z128" s="2">
        <v>0</v>
      </c>
      <c r="AA128" s="2">
        <v>0</v>
      </c>
      <c r="AB128" s="2">
        <v>318.36</v>
      </c>
      <c r="AC128" s="2">
        <v>974.97</v>
      </c>
      <c r="AD128" s="2">
        <v>0</v>
      </c>
      <c r="AE128" s="2">
        <v>0</v>
      </c>
      <c r="AF128" s="2"/>
    </row>
    <row r="129" spans="1:32" x14ac:dyDescent="0.25">
      <c r="A129" t="s">
        <v>2367</v>
      </c>
      <c r="B129" t="s">
        <v>2368</v>
      </c>
      <c r="C129" t="s">
        <v>2369</v>
      </c>
      <c r="D129" t="s">
        <v>2370</v>
      </c>
      <c r="E129" t="s">
        <v>238</v>
      </c>
      <c r="F129" t="s">
        <v>2371</v>
      </c>
      <c r="G129" t="s">
        <v>239</v>
      </c>
      <c r="H129" t="str">
        <f t="shared" si="2"/>
        <v>VDD</v>
      </c>
      <c r="I129" t="s">
        <v>238</v>
      </c>
      <c r="J129" t="s">
        <v>239</v>
      </c>
      <c r="K129" t="s">
        <v>239</v>
      </c>
      <c r="M129">
        <v>60</v>
      </c>
      <c r="N129" s="2">
        <v>9694</v>
      </c>
      <c r="O129" s="2">
        <v>0</v>
      </c>
      <c r="P129" s="2">
        <v>161.56</v>
      </c>
      <c r="Q129" s="2">
        <v>440</v>
      </c>
      <c r="R129" s="2">
        <v>0</v>
      </c>
      <c r="S129" s="17">
        <f t="shared" si="3"/>
        <v>10295.56</v>
      </c>
      <c r="T129" s="2">
        <v>2423.5</v>
      </c>
      <c r="U129" s="2">
        <v>9694</v>
      </c>
      <c r="V129" s="2">
        <v>9694</v>
      </c>
      <c r="W129" s="2">
        <v>492.78</v>
      </c>
      <c r="X129" s="2">
        <v>514.78</v>
      </c>
      <c r="Y129" s="2">
        <v>326.87</v>
      </c>
      <c r="Z129" s="2">
        <v>0</v>
      </c>
      <c r="AA129" s="2">
        <v>0</v>
      </c>
      <c r="AB129" s="2">
        <v>205.91</v>
      </c>
      <c r="AC129" s="2">
        <v>630.6</v>
      </c>
      <c r="AD129" s="2">
        <v>0</v>
      </c>
      <c r="AE129" s="2">
        <v>0</v>
      </c>
      <c r="AF129" s="2"/>
    </row>
    <row r="130" spans="1:32" x14ac:dyDescent="0.25">
      <c r="A130" t="s">
        <v>2127</v>
      </c>
      <c r="B130" t="s">
        <v>1937</v>
      </c>
      <c r="C130" t="s">
        <v>2372</v>
      </c>
      <c r="D130" t="s">
        <v>2373</v>
      </c>
      <c r="E130" t="s">
        <v>240</v>
      </c>
      <c r="F130" t="s">
        <v>2374</v>
      </c>
      <c r="G130" t="s">
        <v>241</v>
      </c>
      <c r="H130" t="str">
        <f t="shared" si="2"/>
        <v>VDD</v>
      </c>
      <c r="I130" t="s">
        <v>240</v>
      </c>
      <c r="J130" t="s">
        <v>241</v>
      </c>
      <c r="K130" t="s">
        <v>241</v>
      </c>
      <c r="M130">
        <v>60</v>
      </c>
      <c r="N130" s="2">
        <v>10866.5</v>
      </c>
      <c r="O130" s="2">
        <v>0</v>
      </c>
      <c r="P130" s="2">
        <v>177.5</v>
      </c>
      <c r="Q130" s="2">
        <v>880</v>
      </c>
      <c r="R130" s="2">
        <v>0</v>
      </c>
      <c r="S130" s="17">
        <f t="shared" si="3"/>
        <v>11924</v>
      </c>
      <c r="T130" s="2">
        <v>2662.5</v>
      </c>
      <c r="U130" s="2">
        <v>10866.5</v>
      </c>
      <c r="V130" s="2">
        <v>10866.5</v>
      </c>
      <c r="W130" s="2">
        <v>552.20000000000005</v>
      </c>
      <c r="X130" s="2">
        <v>596.20000000000005</v>
      </c>
      <c r="Y130" s="2">
        <v>378.57</v>
      </c>
      <c r="Z130" s="2">
        <v>0</v>
      </c>
      <c r="AA130" s="2">
        <v>0</v>
      </c>
      <c r="AB130" s="2">
        <v>238.48</v>
      </c>
      <c r="AC130" s="2">
        <v>730.33</v>
      </c>
      <c r="AD130" s="2">
        <v>0</v>
      </c>
      <c r="AE130" s="2">
        <v>0</v>
      </c>
      <c r="AF130" s="2"/>
    </row>
    <row r="131" spans="1:32" x14ac:dyDescent="0.25">
      <c r="A131" t="s">
        <v>2375</v>
      </c>
      <c r="B131" t="s">
        <v>2023</v>
      </c>
      <c r="C131" t="s">
        <v>2376</v>
      </c>
      <c r="D131" t="s">
        <v>2377</v>
      </c>
      <c r="E131" t="s">
        <v>242</v>
      </c>
      <c r="F131" t="s">
        <v>2378</v>
      </c>
      <c r="G131" t="s">
        <v>149</v>
      </c>
      <c r="H131" t="str">
        <f t="shared" ref="H131:H194" si="4">IF(E131=I131,"VDD","FAL")</f>
        <v>VDD</v>
      </c>
      <c r="I131" t="s">
        <v>242</v>
      </c>
      <c r="J131" t="s">
        <v>149</v>
      </c>
      <c r="K131" t="s">
        <v>149</v>
      </c>
      <c r="M131">
        <v>60</v>
      </c>
      <c r="N131" s="2">
        <v>12722</v>
      </c>
      <c r="O131" s="2">
        <v>0</v>
      </c>
      <c r="P131" s="2">
        <v>212.03</v>
      </c>
      <c r="Q131" s="2">
        <v>440</v>
      </c>
      <c r="R131" s="2">
        <v>2544</v>
      </c>
      <c r="S131" s="17">
        <f t="shared" ref="S131:S194" si="5">SUM(N131:R131)</f>
        <v>15918.03</v>
      </c>
      <c r="T131" s="2">
        <v>3180.5</v>
      </c>
      <c r="U131" s="2">
        <v>12722</v>
      </c>
      <c r="V131" s="2">
        <v>12722</v>
      </c>
      <c r="W131" s="2">
        <v>646.69000000000005</v>
      </c>
      <c r="X131" s="2">
        <v>795.89</v>
      </c>
      <c r="Y131" s="2">
        <v>505.38</v>
      </c>
      <c r="Z131" s="2">
        <v>0</v>
      </c>
      <c r="AA131" s="2">
        <v>0</v>
      </c>
      <c r="AB131" s="2">
        <v>318.36</v>
      </c>
      <c r="AC131" s="2">
        <v>974.96</v>
      </c>
      <c r="AD131" s="2">
        <v>0</v>
      </c>
      <c r="AE131" s="2">
        <v>0</v>
      </c>
      <c r="AF131" s="2"/>
    </row>
    <row r="132" spans="1:32" x14ac:dyDescent="0.25">
      <c r="A132" t="s">
        <v>2379</v>
      </c>
      <c r="B132" t="s">
        <v>2380</v>
      </c>
      <c r="C132" t="s">
        <v>2381</v>
      </c>
      <c r="D132" t="s">
        <v>2382</v>
      </c>
      <c r="E132" t="s">
        <v>243</v>
      </c>
      <c r="F132" t="s">
        <v>2383</v>
      </c>
      <c r="G132" t="s">
        <v>244</v>
      </c>
      <c r="H132" t="str">
        <f t="shared" si="4"/>
        <v>VDD</v>
      </c>
      <c r="I132" t="s">
        <v>243</v>
      </c>
      <c r="J132" t="s">
        <v>244</v>
      </c>
      <c r="K132" t="s">
        <v>244</v>
      </c>
      <c r="M132">
        <v>60</v>
      </c>
      <c r="N132" s="2">
        <v>15286</v>
      </c>
      <c r="O132" s="2">
        <v>0</v>
      </c>
      <c r="P132" s="2">
        <v>254.76</v>
      </c>
      <c r="Q132" s="2">
        <v>880</v>
      </c>
      <c r="R132" s="2">
        <v>0</v>
      </c>
      <c r="S132" s="17">
        <f t="shared" si="5"/>
        <v>16420.760000000002</v>
      </c>
      <c r="T132" s="2">
        <v>3821.5</v>
      </c>
      <c r="U132" s="2">
        <v>15286</v>
      </c>
      <c r="V132" s="2">
        <v>15286</v>
      </c>
      <c r="W132" s="2">
        <v>777.03</v>
      </c>
      <c r="X132" s="2">
        <v>821.03</v>
      </c>
      <c r="Y132" s="2">
        <v>521.34</v>
      </c>
      <c r="Z132" s="2">
        <v>0</v>
      </c>
      <c r="AA132" s="2">
        <v>0</v>
      </c>
      <c r="AB132" s="2">
        <v>328.41</v>
      </c>
      <c r="AC132" s="2">
        <v>1005.76</v>
      </c>
      <c r="AD132" s="2">
        <v>0</v>
      </c>
      <c r="AE132" s="2">
        <v>0</v>
      </c>
      <c r="AF132" s="2"/>
    </row>
    <row r="133" spans="1:32" x14ac:dyDescent="0.25">
      <c r="A133" t="s">
        <v>2127</v>
      </c>
      <c r="B133" t="s">
        <v>2384</v>
      </c>
      <c r="C133" t="s">
        <v>2385</v>
      </c>
      <c r="D133" t="s">
        <v>2386</v>
      </c>
      <c r="E133" t="s">
        <v>245</v>
      </c>
      <c r="F133" t="s">
        <v>2387</v>
      </c>
      <c r="G133" t="s">
        <v>27</v>
      </c>
      <c r="H133" t="str">
        <f t="shared" si="4"/>
        <v>VDD</v>
      </c>
      <c r="I133" t="s">
        <v>245</v>
      </c>
      <c r="J133" t="s">
        <v>27</v>
      </c>
      <c r="K133" t="s">
        <v>27</v>
      </c>
      <c r="M133">
        <v>60</v>
      </c>
      <c r="N133" s="2">
        <v>12722</v>
      </c>
      <c r="O133" s="2">
        <v>0</v>
      </c>
      <c r="P133" s="2">
        <v>212.03</v>
      </c>
      <c r="Q133" s="2">
        <v>0</v>
      </c>
      <c r="R133" s="2">
        <v>2544</v>
      </c>
      <c r="S133" s="17">
        <f t="shared" si="5"/>
        <v>15478.03</v>
      </c>
      <c r="T133" s="2">
        <v>3180.5</v>
      </c>
      <c r="U133" s="2">
        <v>12722</v>
      </c>
      <c r="V133" s="2">
        <v>12722</v>
      </c>
      <c r="W133" s="2">
        <v>646.70000000000005</v>
      </c>
      <c r="X133" s="2">
        <v>773.9</v>
      </c>
      <c r="Y133" s="2">
        <v>491.41</v>
      </c>
      <c r="Z133" s="2">
        <v>0</v>
      </c>
      <c r="AA133" s="2">
        <v>0</v>
      </c>
      <c r="AB133" s="2">
        <v>309.56</v>
      </c>
      <c r="AC133" s="2">
        <v>948.02</v>
      </c>
      <c r="AD133" s="2">
        <v>0</v>
      </c>
      <c r="AE133" s="2">
        <v>0</v>
      </c>
      <c r="AF133" s="2"/>
    </row>
    <row r="134" spans="1:32" x14ac:dyDescent="0.25">
      <c r="A134" t="s">
        <v>2388</v>
      </c>
      <c r="B134" t="s">
        <v>2121</v>
      </c>
      <c r="C134" t="s">
        <v>2389</v>
      </c>
      <c r="D134" t="s">
        <v>2390</v>
      </c>
      <c r="E134" t="s">
        <v>246</v>
      </c>
      <c r="F134" t="s">
        <v>2391</v>
      </c>
      <c r="G134" t="s">
        <v>99</v>
      </c>
      <c r="H134" t="str">
        <f t="shared" si="4"/>
        <v>VDD</v>
      </c>
      <c r="I134" t="s">
        <v>246</v>
      </c>
      <c r="J134" t="s">
        <v>99</v>
      </c>
      <c r="K134" t="s">
        <v>99</v>
      </c>
      <c r="M134">
        <v>60</v>
      </c>
      <c r="N134" s="2">
        <v>9694</v>
      </c>
      <c r="O134" s="2">
        <v>0</v>
      </c>
      <c r="P134" s="2">
        <v>161.56</v>
      </c>
      <c r="Q134" s="2">
        <v>880</v>
      </c>
      <c r="R134" s="2">
        <v>0</v>
      </c>
      <c r="S134" s="17">
        <f t="shared" si="5"/>
        <v>10735.56</v>
      </c>
      <c r="T134" s="2">
        <v>2423.5</v>
      </c>
      <c r="U134" s="2">
        <v>9694</v>
      </c>
      <c r="V134" s="2">
        <v>9694</v>
      </c>
      <c r="W134" s="2">
        <v>492.78</v>
      </c>
      <c r="X134" s="2">
        <v>536.78</v>
      </c>
      <c r="Y134" s="2">
        <v>340.85</v>
      </c>
      <c r="Z134" s="2">
        <v>0</v>
      </c>
      <c r="AA134" s="2">
        <v>0</v>
      </c>
      <c r="AB134" s="2">
        <v>214.71</v>
      </c>
      <c r="AC134" s="2">
        <v>657.53</v>
      </c>
      <c r="AD134" s="2">
        <v>0</v>
      </c>
      <c r="AE134" s="2">
        <v>0</v>
      </c>
      <c r="AF134" s="2"/>
    </row>
    <row r="135" spans="1:32" x14ac:dyDescent="0.25">
      <c r="A135" t="s">
        <v>2392</v>
      </c>
      <c r="B135" t="s">
        <v>2121</v>
      </c>
      <c r="C135" t="s">
        <v>2393</v>
      </c>
      <c r="D135" t="s">
        <v>2394</v>
      </c>
      <c r="E135" t="s">
        <v>247</v>
      </c>
      <c r="F135" t="s">
        <v>2395</v>
      </c>
      <c r="G135" t="s">
        <v>248</v>
      </c>
      <c r="H135" t="str">
        <f t="shared" si="4"/>
        <v>VDD</v>
      </c>
      <c r="I135" t="s">
        <v>247</v>
      </c>
      <c r="J135" t="s">
        <v>248</v>
      </c>
      <c r="K135" t="s">
        <v>248</v>
      </c>
      <c r="M135">
        <v>60</v>
      </c>
      <c r="N135" s="2">
        <v>16222</v>
      </c>
      <c r="O135" s="2">
        <v>0</v>
      </c>
      <c r="P135" s="2">
        <v>270.36</v>
      </c>
      <c r="Q135" s="2">
        <v>880</v>
      </c>
      <c r="R135" s="2">
        <v>0</v>
      </c>
      <c r="S135" s="17">
        <f t="shared" si="5"/>
        <v>17372.36</v>
      </c>
      <c r="T135" s="2">
        <v>4055.5</v>
      </c>
      <c r="U135" s="2">
        <v>16222</v>
      </c>
      <c r="V135" s="2">
        <v>16222</v>
      </c>
      <c r="W135" s="2">
        <v>824.61</v>
      </c>
      <c r="X135" s="2">
        <v>868.61</v>
      </c>
      <c r="Y135" s="2">
        <v>551.55999999999995</v>
      </c>
      <c r="Z135" s="2">
        <v>0</v>
      </c>
      <c r="AA135" s="2">
        <v>0</v>
      </c>
      <c r="AB135" s="2">
        <v>347.44</v>
      </c>
      <c r="AC135" s="2">
        <v>1064.04</v>
      </c>
      <c r="AD135" s="2">
        <v>0</v>
      </c>
      <c r="AE135" s="2">
        <v>0</v>
      </c>
      <c r="AF135" s="2"/>
    </row>
    <row r="136" spans="1:32" x14ac:dyDescent="0.25">
      <c r="A136" t="s">
        <v>2396</v>
      </c>
      <c r="B136" t="s">
        <v>2238</v>
      </c>
      <c r="C136" t="s">
        <v>2397</v>
      </c>
      <c r="D136" t="s">
        <v>2398</v>
      </c>
      <c r="E136" t="s">
        <v>249</v>
      </c>
      <c r="F136" t="s">
        <v>2399</v>
      </c>
      <c r="G136" t="s">
        <v>250</v>
      </c>
      <c r="H136" t="str">
        <f t="shared" si="4"/>
        <v>VDD</v>
      </c>
      <c r="I136" t="s">
        <v>249</v>
      </c>
      <c r="J136" t="s">
        <v>250</v>
      </c>
      <c r="K136" t="s">
        <v>250</v>
      </c>
      <c r="M136">
        <v>60</v>
      </c>
      <c r="N136" s="2">
        <v>12722</v>
      </c>
      <c r="O136" s="2">
        <v>0</v>
      </c>
      <c r="P136" s="2">
        <v>212.03</v>
      </c>
      <c r="Q136" s="2">
        <v>440</v>
      </c>
      <c r="R136" s="2">
        <v>0</v>
      </c>
      <c r="S136" s="17">
        <f t="shared" si="5"/>
        <v>13374.03</v>
      </c>
      <c r="T136" s="2">
        <v>3180.5</v>
      </c>
      <c r="U136" s="2">
        <v>12722</v>
      </c>
      <c r="V136" s="2">
        <v>12722</v>
      </c>
      <c r="W136" s="2">
        <v>646.70000000000005</v>
      </c>
      <c r="X136" s="2">
        <v>668.7</v>
      </c>
      <c r="Y136" s="2">
        <v>424.61</v>
      </c>
      <c r="Z136" s="2">
        <v>0</v>
      </c>
      <c r="AA136" s="2">
        <v>0</v>
      </c>
      <c r="AB136" s="2">
        <v>267.48</v>
      </c>
      <c r="AC136" s="2">
        <v>819.14</v>
      </c>
      <c r="AD136" s="2">
        <v>0</v>
      </c>
      <c r="AE136" s="2">
        <v>0</v>
      </c>
      <c r="AF136" s="2"/>
    </row>
    <row r="137" spans="1:32" x14ac:dyDescent="0.25">
      <c r="A137" t="s">
        <v>2400</v>
      </c>
      <c r="B137" t="s">
        <v>2224</v>
      </c>
      <c r="C137" t="s">
        <v>2401</v>
      </c>
      <c r="D137" t="s">
        <v>2402</v>
      </c>
      <c r="E137" t="s">
        <v>251</v>
      </c>
      <c r="F137" t="s">
        <v>2403</v>
      </c>
      <c r="G137" t="s">
        <v>252</v>
      </c>
      <c r="H137" t="str">
        <f t="shared" si="4"/>
        <v>VDD</v>
      </c>
      <c r="I137" t="s">
        <v>251</v>
      </c>
      <c r="J137" t="s">
        <v>252</v>
      </c>
      <c r="K137" t="s">
        <v>252</v>
      </c>
      <c r="M137">
        <v>60</v>
      </c>
      <c r="N137" s="2">
        <v>9694</v>
      </c>
      <c r="O137" s="2">
        <v>0</v>
      </c>
      <c r="P137" s="2">
        <v>161.56</v>
      </c>
      <c r="Q137" s="2">
        <v>0</v>
      </c>
      <c r="R137" s="2">
        <v>0</v>
      </c>
      <c r="S137" s="17">
        <f t="shared" si="5"/>
        <v>9855.56</v>
      </c>
      <c r="T137" s="2">
        <v>2423.5</v>
      </c>
      <c r="U137" s="2">
        <v>9694</v>
      </c>
      <c r="V137" s="2">
        <v>9694</v>
      </c>
      <c r="W137" s="2">
        <v>492.77</v>
      </c>
      <c r="X137" s="2">
        <v>492.77</v>
      </c>
      <c r="Y137" s="2">
        <v>312.89999999999998</v>
      </c>
      <c r="Z137" s="2">
        <v>0</v>
      </c>
      <c r="AA137" s="2">
        <v>0</v>
      </c>
      <c r="AB137" s="2">
        <v>197.11</v>
      </c>
      <c r="AC137" s="2">
        <v>603.63</v>
      </c>
      <c r="AD137" s="2">
        <v>0</v>
      </c>
      <c r="AE137" s="2">
        <v>0</v>
      </c>
      <c r="AF137" s="2"/>
    </row>
    <row r="138" spans="1:32" x14ac:dyDescent="0.25">
      <c r="A138" t="s">
        <v>2396</v>
      </c>
      <c r="B138" t="s">
        <v>2404</v>
      </c>
      <c r="C138" t="s">
        <v>2405</v>
      </c>
      <c r="D138" t="s">
        <v>2406</v>
      </c>
      <c r="E138" t="s">
        <v>253</v>
      </c>
      <c r="F138" t="s">
        <v>2407</v>
      </c>
      <c r="G138" t="s">
        <v>254</v>
      </c>
      <c r="H138" t="str">
        <f t="shared" si="4"/>
        <v>VDD</v>
      </c>
      <c r="I138" t="s">
        <v>253</v>
      </c>
      <c r="J138" t="s">
        <v>254</v>
      </c>
      <c r="K138" t="s">
        <v>254</v>
      </c>
      <c r="M138">
        <v>60</v>
      </c>
      <c r="N138" s="2">
        <v>11096</v>
      </c>
      <c r="O138" s="2">
        <v>0</v>
      </c>
      <c r="P138" s="2">
        <v>184.93</v>
      </c>
      <c r="Q138" s="2">
        <v>2500</v>
      </c>
      <c r="R138" s="2">
        <v>0</v>
      </c>
      <c r="S138" s="17">
        <f t="shared" si="5"/>
        <v>13780.93</v>
      </c>
      <c r="T138" s="2">
        <v>2774</v>
      </c>
      <c r="U138" s="2">
        <v>11096</v>
      </c>
      <c r="V138" s="2">
        <v>11096</v>
      </c>
      <c r="W138" s="2">
        <v>564.04</v>
      </c>
      <c r="X138" s="2">
        <v>689.04</v>
      </c>
      <c r="Y138" s="2">
        <v>437.53</v>
      </c>
      <c r="Z138" s="2">
        <v>0</v>
      </c>
      <c r="AA138" s="2">
        <v>0</v>
      </c>
      <c r="AB138" s="2">
        <v>275.61</v>
      </c>
      <c r="AC138" s="2">
        <v>844.07</v>
      </c>
      <c r="AD138" s="2">
        <v>0</v>
      </c>
      <c r="AE138" s="2">
        <v>0</v>
      </c>
      <c r="AF138" s="2"/>
    </row>
    <row r="139" spans="1:32" x14ac:dyDescent="0.25">
      <c r="A139" t="s">
        <v>2396</v>
      </c>
      <c r="B139" t="s">
        <v>2019</v>
      </c>
      <c r="C139" t="s">
        <v>2408</v>
      </c>
      <c r="D139" t="s">
        <v>2409</v>
      </c>
      <c r="E139" t="s">
        <v>255</v>
      </c>
      <c r="F139" t="s">
        <v>2410</v>
      </c>
      <c r="G139" t="s">
        <v>256</v>
      </c>
      <c r="H139" t="str">
        <f t="shared" si="4"/>
        <v>VDD</v>
      </c>
      <c r="I139" t="s">
        <v>255</v>
      </c>
      <c r="J139" t="s">
        <v>256</v>
      </c>
      <c r="K139" t="s">
        <v>256</v>
      </c>
      <c r="M139">
        <v>60</v>
      </c>
      <c r="N139" s="2">
        <v>9864</v>
      </c>
      <c r="O139" s="2">
        <v>0</v>
      </c>
      <c r="P139" s="2">
        <v>164.4</v>
      </c>
      <c r="Q139" s="2">
        <v>1760</v>
      </c>
      <c r="R139" s="2">
        <v>0</v>
      </c>
      <c r="S139" s="17">
        <f t="shared" si="5"/>
        <v>11788.4</v>
      </c>
      <c r="T139" s="2">
        <v>2466</v>
      </c>
      <c r="U139" s="2">
        <v>9864</v>
      </c>
      <c r="V139" s="2">
        <v>9864</v>
      </c>
      <c r="W139" s="2">
        <v>501.42</v>
      </c>
      <c r="X139" s="2">
        <v>589.41999999999996</v>
      </c>
      <c r="Y139" s="2">
        <v>374.28</v>
      </c>
      <c r="Z139" s="2">
        <v>0</v>
      </c>
      <c r="AA139" s="2">
        <v>0</v>
      </c>
      <c r="AB139" s="2">
        <v>235.76</v>
      </c>
      <c r="AC139" s="2">
        <v>722.03</v>
      </c>
      <c r="AD139" s="2">
        <v>0</v>
      </c>
      <c r="AE139" s="2">
        <v>0</v>
      </c>
      <c r="AF139" s="2"/>
    </row>
    <row r="140" spans="1:32" x14ac:dyDescent="0.25">
      <c r="A140" t="s">
        <v>2396</v>
      </c>
      <c r="B140" t="s">
        <v>2277</v>
      </c>
      <c r="C140" t="s">
        <v>2411</v>
      </c>
      <c r="D140" t="s">
        <v>2412</v>
      </c>
      <c r="E140" t="s">
        <v>257</v>
      </c>
      <c r="F140" t="s">
        <v>2413</v>
      </c>
      <c r="G140" t="s">
        <v>258</v>
      </c>
      <c r="H140" t="str">
        <f t="shared" si="4"/>
        <v>VDD</v>
      </c>
      <c r="I140" t="s">
        <v>257</v>
      </c>
      <c r="J140" t="s">
        <v>258</v>
      </c>
      <c r="K140" t="s">
        <v>258</v>
      </c>
      <c r="M140">
        <v>60</v>
      </c>
      <c r="N140" s="2">
        <v>11516</v>
      </c>
      <c r="O140" s="2">
        <v>0</v>
      </c>
      <c r="P140" s="2">
        <v>191.93</v>
      </c>
      <c r="Q140" s="2">
        <v>660</v>
      </c>
      <c r="R140" s="2">
        <v>0</v>
      </c>
      <c r="S140" s="17">
        <f t="shared" si="5"/>
        <v>12367.93</v>
      </c>
      <c r="T140" s="2">
        <v>2879</v>
      </c>
      <c r="U140" s="2">
        <v>11516</v>
      </c>
      <c r="V140" s="2">
        <v>11516</v>
      </c>
      <c r="W140" s="2">
        <v>585.39</v>
      </c>
      <c r="X140" s="2">
        <v>618.39</v>
      </c>
      <c r="Y140" s="2">
        <v>392.67</v>
      </c>
      <c r="Z140" s="2">
        <v>0</v>
      </c>
      <c r="AA140" s="2">
        <v>0</v>
      </c>
      <c r="AB140" s="2">
        <v>247.35</v>
      </c>
      <c r="AC140" s="2">
        <v>757.53</v>
      </c>
      <c r="AD140" s="2">
        <v>0</v>
      </c>
      <c r="AE140" s="2">
        <v>0</v>
      </c>
      <c r="AF140" s="2"/>
    </row>
    <row r="141" spans="1:32" x14ac:dyDescent="0.25">
      <c r="A141" t="s">
        <v>2414</v>
      </c>
      <c r="B141" t="s">
        <v>2231</v>
      </c>
      <c r="C141" t="s">
        <v>2415</v>
      </c>
      <c r="D141" t="s">
        <v>2416</v>
      </c>
      <c r="E141" t="s">
        <v>259</v>
      </c>
      <c r="F141" t="s">
        <v>2417</v>
      </c>
      <c r="G141" t="s">
        <v>69</v>
      </c>
      <c r="H141" t="str">
        <f t="shared" si="4"/>
        <v>VDD</v>
      </c>
      <c r="I141" t="s">
        <v>259</v>
      </c>
      <c r="J141" t="s">
        <v>69</v>
      </c>
      <c r="K141" t="s">
        <v>69</v>
      </c>
      <c r="M141">
        <v>60</v>
      </c>
      <c r="N141" s="2">
        <v>12722</v>
      </c>
      <c r="O141" s="2">
        <v>0</v>
      </c>
      <c r="P141" s="2">
        <v>212.03</v>
      </c>
      <c r="Q141" s="2">
        <v>440</v>
      </c>
      <c r="R141" s="2">
        <v>2544</v>
      </c>
      <c r="S141" s="17">
        <f t="shared" si="5"/>
        <v>15918.03</v>
      </c>
      <c r="T141" s="2">
        <v>3180.5</v>
      </c>
      <c r="U141" s="2">
        <v>12722</v>
      </c>
      <c r="V141" s="2">
        <v>12722</v>
      </c>
      <c r="W141" s="2">
        <v>646.70000000000005</v>
      </c>
      <c r="X141" s="2">
        <v>795.9</v>
      </c>
      <c r="Y141" s="2">
        <v>505.39</v>
      </c>
      <c r="Z141" s="2">
        <v>0</v>
      </c>
      <c r="AA141" s="2">
        <v>0</v>
      </c>
      <c r="AB141" s="2">
        <v>318.36</v>
      </c>
      <c r="AC141" s="2">
        <v>974.97</v>
      </c>
      <c r="AD141" s="2">
        <v>0</v>
      </c>
      <c r="AE141" s="2">
        <v>0</v>
      </c>
      <c r="AF141" s="2"/>
    </row>
    <row r="142" spans="1:32" x14ac:dyDescent="0.25">
      <c r="A142" t="s">
        <v>2418</v>
      </c>
      <c r="B142" t="s">
        <v>2125</v>
      </c>
      <c r="C142" t="s">
        <v>2419</v>
      </c>
      <c r="D142" t="s">
        <v>2420</v>
      </c>
      <c r="E142" t="s">
        <v>260</v>
      </c>
      <c r="F142" t="s">
        <v>2421</v>
      </c>
      <c r="G142" t="s">
        <v>261</v>
      </c>
      <c r="H142" t="str">
        <f t="shared" si="4"/>
        <v>VDD</v>
      </c>
      <c r="I142" t="s">
        <v>260</v>
      </c>
      <c r="J142" t="s">
        <v>261</v>
      </c>
      <c r="K142" t="s">
        <v>261</v>
      </c>
      <c r="M142">
        <v>60</v>
      </c>
      <c r="N142" s="2">
        <v>15286</v>
      </c>
      <c r="O142" s="2">
        <v>0</v>
      </c>
      <c r="P142" s="2">
        <v>254.76</v>
      </c>
      <c r="Q142" s="2">
        <v>0</v>
      </c>
      <c r="R142" s="2">
        <v>0</v>
      </c>
      <c r="S142" s="17">
        <f t="shared" si="5"/>
        <v>15540.76</v>
      </c>
      <c r="T142" s="2">
        <v>3821.5</v>
      </c>
      <c r="U142" s="2">
        <v>15286</v>
      </c>
      <c r="V142" s="2">
        <v>15286</v>
      </c>
      <c r="W142" s="2">
        <v>777.04</v>
      </c>
      <c r="X142" s="2">
        <v>777.04</v>
      </c>
      <c r="Y142" s="2">
        <v>493.41</v>
      </c>
      <c r="Z142" s="2">
        <v>0</v>
      </c>
      <c r="AA142" s="2">
        <v>0</v>
      </c>
      <c r="AB142" s="2">
        <v>310.81</v>
      </c>
      <c r="AC142" s="2">
        <v>951.87</v>
      </c>
      <c r="AD142" s="2">
        <v>0</v>
      </c>
      <c r="AE142" s="2">
        <v>0</v>
      </c>
      <c r="AF142" s="2"/>
    </row>
    <row r="143" spans="1:32" x14ac:dyDescent="0.25">
      <c r="A143" t="s">
        <v>2422</v>
      </c>
      <c r="B143" t="s">
        <v>2195</v>
      </c>
      <c r="C143" t="s">
        <v>2423</v>
      </c>
      <c r="D143" t="s">
        <v>2424</v>
      </c>
      <c r="E143" t="s">
        <v>262</v>
      </c>
      <c r="F143" t="s">
        <v>2425</v>
      </c>
      <c r="G143" t="s">
        <v>263</v>
      </c>
      <c r="H143" t="str">
        <f t="shared" si="4"/>
        <v>VDD</v>
      </c>
      <c r="I143" t="s">
        <v>262</v>
      </c>
      <c r="J143" t="s">
        <v>263</v>
      </c>
      <c r="K143" t="s">
        <v>263</v>
      </c>
      <c r="M143">
        <v>60</v>
      </c>
      <c r="N143" s="2">
        <v>9694</v>
      </c>
      <c r="O143" s="2">
        <v>0</v>
      </c>
      <c r="P143" s="2">
        <v>161.56</v>
      </c>
      <c r="Q143" s="2">
        <v>0</v>
      </c>
      <c r="R143" s="2">
        <v>0</v>
      </c>
      <c r="S143" s="17">
        <f t="shared" si="5"/>
        <v>9855.56</v>
      </c>
      <c r="T143" s="2">
        <v>2423.5</v>
      </c>
      <c r="U143" s="2">
        <v>9694</v>
      </c>
      <c r="V143" s="2">
        <v>9694</v>
      </c>
      <c r="W143" s="2">
        <v>492.78</v>
      </c>
      <c r="X143" s="2">
        <v>492.78</v>
      </c>
      <c r="Y143" s="2">
        <v>312.91000000000003</v>
      </c>
      <c r="Z143" s="2">
        <v>0</v>
      </c>
      <c r="AA143" s="2">
        <v>0</v>
      </c>
      <c r="AB143" s="2">
        <v>197.11</v>
      </c>
      <c r="AC143" s="2">
        <v>603.64</v>
      </c>
      <c r="AD143" s="2">
        <v>0</v>
      </c>
      <c r="AE143" s="2">
        <v>0</v>
      </c>
      <c r="AF143" s="2"/>
    </row>
    <row r="144" spans="1:32" x14ac:dyDescent="0.25">
      <c r="A144" t="s">
        <v>2426</v>
      </c>
      <c r="B144" t="s">
        <v>2195</v>
      </c>
      <c r="C144" t="s">
        <v>2427</v>
      </c>
      <c r="D144" t="s">
        <v>2428</v>
      </c>
      <c r="E144" t="s">
        <v>264</v>
      </c>
      <c r="F144" t="s">
        <v>2429</v>
      </c>
      <c r="G144" t="s">
        <v>265</v>
      </c>
      <c r="H144" t="str">
        <f t="shared" si="4"/>
        <v>VDD</v>
      </c>
      <c r="I144" t="s">
        <v>264</v>
      </c>
      <c r="J144" t="s">
        <v>265</v>
      </c>
      <c r="K144" t="s">
        <v>265</v>
      </c>
      <c r="M144">
        <v>60</v>
      </c>
      <c r="N144" s="2">
        <v>15286</v>
      </c>
      <c r="O144" s="2">
        <v>0</v>
      </c>
      <c r="P144" s="2">
        <v>254.76</v>
      </c>
      <c r="Q144" s="2">
        <v>0</v>
      </c>
      <c r="R144" s="2">
        <v>0</v>
      </c>
      <c r="S144" s="17">
        <f t="shared" si="5"/>
        <v>15540.76</v>
      </c>
      <c r="T144" s="2">
        <v>3821.5</v>
      </c>
      <c r="U144" s="2">
        <v>15286</v>
      </c>
      <c r="V144" s="2">
        <v>15286</v>
      </c>
      <c r="W144" s="2">
        <v>777.03</v>
      </c>
      <c r="X144" s="2">
        <v>777.03</v>
      </c>
      <c r="Y144" s="2">
        <v>493.41</v>
      </c>
      <c r="Z144" s="2">
        <v>0</v>
      </c>
      <c r="AA144" s="2">
        <v>0</v>
      </c>
      <c r="AB144" s="2">
        <v>310.81</v>
      </c>
      <c r="AC144" s="2">
        <v>951.86</v>
      </c>
      <c r="AD144" s="2">
        <v>0</v>
      </c>
      <c r="AE144" s="2">
        <v>0</v>
      </c>
      <c r="AF144" s="2"/>
    </row>
    <row r="145" spans="1:32" x14ac:dyDescent="0.25">
      <c r="A145" t="s">
        <v>2418</v>
      </c>
      <c r="B145" t="s">
        <v>2219</v>
      </c>
      <c r="C145" t="s">
        <v>2430</v>
      </c>
      <c r="D145" t="s">
        <v>2431</v>
      </c>
      <c r="E145" t="s">
        <v>266</v>
      </c>
      <c r="F145" t="s">
        <v>2432</v>
      </c>
      <c r="G145" t="s">
        <v>267</v>
      </c>
      <c r="H145" t="str">
        <f t="shared" si="4"/>
        <v>VDD</v>
      </c>
      <c r="I145" t="s">
        <v>266</v>
      </c>
      <c r="J145" t="s">
        <v>267</v>
      </c>
      <c r="K145" t="s">
        <v>267</v>
      </c>
      <c r="M145">
        <v>60</v>
      </c>
      <c r="N145" s="2">
        <v>15286</v>
      </c>
      <c r="O145" s="2">
        <v>0</v>
      </c>
      <c r="P145" s="2">
        <v>254.76</v>
      </c>
      <c r="Q145" s="2">
        <v>880</v>
      </c>
      <c r="R145" s="2">
        <v>0</v>
      </c>
      <c r="S145" s="17">
        <f t="shared" si="5"/>
        <v>16420.760000000002</v>
      </c>
      <c r="T145" s="2">
        <v>3821.5</v>
      </c>
      <c r="U145" s="2">
        <v>15286</v>
      </c>
      <c r="V145" s="2">
        <v>15286</v>
      </c>
      <c r="W145" s="2">
        <v>777.04</v>
      </c>
      <c r="X145" s="2">
        <v>821.04</v>
      </c>
      <c r="Y145" s="2">
        <v>521.35</v>
      </c>
      <c r="Z145" s="2">
        <v>0</v>
      </c>
      <c r="AA145" s="2">
        <v>0</v>
      </c>
      <c r="AB145" s="2">
        <v>328.41</v>
      </c>
      <c r="AC145" s="2">
        <v>1005.76</v>
      </c>
      <c r="AD145" s="2">
        <v>0</v>
      </c>
      <c r="AE145" s="2">
        <v>0</v>
      </c>
      <c r="AF145" s="2"/>
    </row>
    <row r="146" spans="1:32" x14ac:dyDescent="0.25">
      <c r="A146" t="s">
        <v>2418</v>
      </c>
      <c r="B146" t="s">
        <v>2433</v>
      </c>
      <c r="C146" t="s">
        <v>1933</v>
      </c>
      <c r="D146" t="s">
        <v>2434</v>
      </c>
      <c r="E146" t="s">
        <v>268</v>
      </c>
      <c r="F146" t="s">
        <v>2435</v>
      </c>
      <c r="G146" t="s">
        <v>269</v>
      </c>
      <c r="H146" t="str">
        <f t="shared" si="4"/>
        <v>VDD</v>
      </c>
      <c r="I146" t="s">
        <v>268</v>
      </c>
      <c r="J146" t="s">
        <v>269</v>
      </c>
      <c r="K146" t="s">
        <v>269</v>
      </c>
      <c r="M146">
        <v>60</v>
      </c>
      <c r="N146" s="2">
        <v>9694</v>
      </c>
      <c r="O146" s="2">
        <v>0</v>
      </c>
      <c r="P146" s="2">
        <v>161.56</v>
      </c>
      <c r="Q146" s="2">
        <v>0</v>
      </c>
      <c r="R146" s="2">
        <v>0</v>
      </c>
      <c r="S146" s="17">
        <f t="shared" si="5"/>
        <v>9855.56</v>
      </c>
      <c r="T146" s="2">
        <v>2423.5</v>
      </c>
      <c r="U146" s="2">
        <v>9694</v>
      </c>
      <c r="V146" s="2">
        <v>9694</v>
      </c>
      <c r="W146" s="2">
        <v>492.77</v>
      </c>
      <c r="X146" s="2">
        <v>492.77</v>
      </c>
      <c r="Y146" s="2">
        <v>312.89999999999998</v>
      </c>
      <c r="Z146" s="2">
        <v>0</v>
      </c>
      <c r="AA146" s="2">
        <v>0</v>
      </c>
      <c r="AB146" s="2">
        <v>197.11</v>
      </c>
      <c r="AC146" s="2">
        <v>603.63</v>
      </c>
      <c r="AD146" s="2">
        <v>0</v>
      </c>
      <c r="AE146" s="2">
        <v>0</v>
      </c>
      <c r="AF146" s="2"/>
    </row>
    <row r="147" spans="1:32" x14ac:dyDescent="0.25">
      <c r="A147" t="s">
        <v>2436</v>
      </c>
      <c r="B147" t="s">
        <v>2437</v>
      </c>
      <c r="C147" t="s">
        <v>2438</v>
      </c>
      <c r="D147" t="s">
        <v>2439</v>
      </c>
      <c r="E147" t="s">
        <v>270</v>
      </c>
      <c r="F147" t="s">
        <v>2440</v>
      </c>
      <c r="G147" t="s">
        <v>136</v>
      </c>
      <c r="H147" t="str">
        <f t="shared" si="4"/>
        <v>VDD</v>
      </c>
      <c r="I147" t="s">
        <v>270</v>
      </c>
      <c r="J147" t="s">
        <v>136</v>
      </c>
      <c r="K147" t="s">
        <v>136</v>
      </c>
      <c r="M147">
        <v>60</v>
      </c>
      <c r="N147" s="2">
        <v>15286</v>
      </c>
      <c r="O147" s="2">
        <v>0</v>
      </c>
      <c r="P147" s="2">
        <v>254.76</v>
      </c>
      <c r="Q147" s="2">
        <v>0</v>
      </c>
      <c r="R147" s="2">
        <v>3056</v>
      </c>
      <c r="S147" s="17">
        <f t="shared" si="5"/>
        <v>18596.760000000002</v>
      </c>
      <c r="T147" s="2">
        <v>3821.5</v>
      </c>
      <c r="U147" s="2">
        <v>15286</v>
      </c>
      <c r="V147" s="2">
        <v>15286</v>
      </c>
      <c r="W147" s="2">
        <v>777.03</v>
      </c>
      <c r="X147" s="2">
        <v>929.83</v>
      </c>
      <c r="Y147" s="2">
        <v>590.41999999999996</v>
      </c>
      <c r="Z147" s="2">
        <v>0</v>
      </c>
      <c r="AA147" s="2">
        <v>0</v>
      </c>
      <c r="AB147" s="2">
        <v>371.93</v>
      </c>
      <c r="AC147" s="2">
        <v>1139.04</v>
      </c>
      <c r="AD147" s="2">
        <v>0</v>
      </c>
      <c r="AE147" s="2">
        <v>0</v>
      </c>
      <c r="AF147" s="2"/>
    </row>
    <row r="148" spans="1:32" x14ac:dyDescent="0.25">
      <c r="A148" t="s">
        <v>2441</v>
      </c>
      <c r="B148" t="s">
        <v>2190</v>
      </c>
      <c r="C148" t="s">
        <v>2442</v>
      </c>
      <c r="D148" t="s">
        <v>2443</v>
      </c>
      <c r="E148" t="s">
        <v>271</v>
      </c>
      <c r="F148" t="s">
        <v>2444</v>
      </c>
      <c r="G148" t="s">
        <v>85</v>
      </c>
      <c r="H148" t="str">
        <f t="shared" si="4"/>
        <v>VDD</v>
      </c>
      <c r="I148" t="s">
        <v>271</v>
      </c>
      <c r="J148" t="s">
        <v>85</v>
      </c>
      <c r="K148" t="s">
        <v>85</v>
      </c>
      <c r="M148">
        <v>60</v>
      </c>
      <c r="N148" s="2">
        <v>20600</v>
      </c>
      <c r="O148" s="2">
        <v>0</v>
      </c>
      <c r="P148" s="2">
        <v>343.33</v>
      </c>
      <c r="Q148" s="2">
        <v>0</v>
      </c>
      <c r="R148" s="2">
        <v>0</v>
      </c>
      <c r="S148" s="17">
        <f t="shared" si="5"/>
        <v>20943.330000000002</v>
      </c>
      <c r="T148" s="2">
        <v>5150</v>
      </c>
      <c r="U148" s="2">
        <v>20600</v>
      </c>
      <c r="V148" s="2">
        <v>20600</v>
      </c>
      <c r="W148" s="2">
        <v>1047.1600000000001</v>
      </c>
      <c r="X148" s="2">
        <v>1047.1600000000001</v>
      </c>
      <c r="Y148" s="2">
        <v>664.94</v>
      </c>
      <c r="Z148" s="2">
        <v>0</v>
      </c>
      <c r="AA148" s="2">
        <v>0</v>
      </c>
      <c r="AB148" s="2">
        <v>418.86</v>
      </c>
      <c r="AC148" s="2">
        <v>1282.76</v>
      </c>
      <c r="AD148" s="2">
        <v>0</v>
      </c>
      <c r="AE148" s="2">
        <v>0</v>
      </c>
      <c r="AF148" s="2"/>
    </row>
    <row r="149" spans="1:32" x14ac:dyDescent="0.25">
      <c r="A149" t="s">
        <v>2445</v>
      </c>
      <c r="B149" t="s">
        <v>1809</v>
      </c>
      <c r="C149" t="s">
        <v>2446</v>
      </c>
      <c r="D149" t="s">
        <v>2447</v>
      </c>
      <c r="E149" t="s">
        <v>272</v>
      </c>
      <c r="F149" t="s">
        <v>2448</v>
      </c>
      <c r="G149" t="s">
        <v>43</v>
      </c>
      <c r="H149" t="str">
        <f t="shared" si="4"/>
        <v>VDD</v>
      </c>
      <c r="I149" t="s">
        <v>272</v>
      </c>
      <c r="J149" t="s">
        <v>43</v>
      </c>
      <c r="K149" t="s">
        <v>43</v>
      </c>
      <c r="M149">
        <v>60</v>
      </c>
      <c r="N149" s="2">
        <v>9694</v>
      </c>
      <c r="O149" s="2">
        <v>0</v>
      </c>
      <c r="P149" s="2">
        <v>161.56</v>
      </c>
      <c r="Q149" s="2">
        <v>0</v>
      </c>
      <c r="R149" s="2">
        <v>0</v>
      </c>
      <c r="S149" s="17">
        <f t="shared" si="5"/>
        <v>9855.56</v>
      </c>
      <c r="T149" s="2">
        <v>2423.5</v>
      </c>
      <c r="U149" s="2">
        <v>9694</v>
      </c>
      <c r="V149" s="2">
        <v>9694</v>
      </c>
      <c r="W149" s="2">
        <v>492.78</v>
      </c>
      <c r="X149" s="2">
        <v>492.78</v>
      </c>
      <c r="Y149" s="2">
        <v>312.91000000000003</v>
      </c>
      <c r="Z149" s="2">
        <v>0</v>
      </c>
      <c r="AA149" s="2">
        <v>0</v>
      </c>
      <c r="AB149" s="2">
        <v>197.11</v>
      </c>
      <c r="AC149" s="2">
        <v>603.64</v>
      </c>
      <c r="AD149" s="2">
        <v>0</v>
      </c>
      <c r="AE149" s="2">
        <v>0</v>
      </c>
      <c r="AF149" s="2"/>
    </row>
    <row r="150" spans="1:32" x14ac:dyDescent="0.25">
      <c r="A150" t="s">
        <v>2449</v>
      </c>
      <c r="B150" t="s">
        <v>2450</v>
      </c>
      <c r="C150" t="s">
        <v>2451</v>
      </c>
      <c r="D150" t="s">
        <v>2452</v>
      </c>
      <c r="E150" t="s">
        <v>273</v>
      </c>
      <c r="F150" t="s">
        <v>2453</v>
      </c>
      <c r="G150" t="s">
        <v>64</v>
      </c>
      <c r="H150" t="str">
        <f t="shared" si="4"/>
        <v>VDD</v>
      </c>
      <c r="I150" t="s">
        <v>273</v>
      </c>
      <c r="J150" t="s">
        <v>64</v>
      </c>
      <c r="K150" t="s">
        <v>64</v>
      </c>
      <c r="M150">
        <v>60</v>
      </c>
      <c r="N150" s="2">
        <v>15286</v>
      </c>
      <c r="O150" s="2">
        <v>0</v>
      </c>
      <c r="P150" s="2">
        <v>254.76</v>
      </c>
      <c r="Q150" s="2">
        <v>880</v>
      </c>
      <c r="R150" s="2">
        <v>0</v>
      </c>
      <c r="S150" s="17">
        <f t="shared" si="5"/>
        <v>16420.760000000002</v>
      </c>
      <c r="T150" s="2">
        <v>3821.5</v>
      </c>
      <c r="U150" s="2">
        <v>15286</v>
      </c>
      <c r="V150" s="2">
        <v>15286</v>
      </c>
      <c r="W150" s="2">
        <v>777.04</v>
      </c>
      <c r="X150" s="2">
        <v>821.04</v>
      </c>
      <c r="Y150" s="2">
        <v>521.35</v>
      </c>
      <c r="Z150" s="2">
        <v>0</v>
      </c>
      <c r="AA150" s="2">
        <v>0</v>
      </c>
      <c r="AB150" s="2">
        <v>328.41</v>
      </c>
      <c r="AC150" s="2">
        <v>1005.76</v>
      </c>
      <c r="AD150" s="2">
        <v>0</v>
      </c>
      <c r="AE150" s="2">
        <v>0</v>
      </c>
      <c r="AF150" s="2"/>
    </row>
    <row r="151" spans="1:32" x14ac:dyDescent="0.25">
      <c r="A151" t="s">
        <v>1825</v>
      </c>
      <c r="B151" t="s">
        <v>2400</v>
      </c>
      <c r="C151" t="s">
        <v>1845</v>
      </c>
      <c r="D151" t="s">
        <v>2454</v>
      </c>
      <c r="E151" t="s">
        <v>278</v>
      </c>
      <c r="F151" t="s">
        <v>2455</v>
      </c>
      <c r="G151" t="s">
        <v>279</v>
      </c>
      <c r="H151" t="str">
        <f t="shared" si="4"/>
        <v>VDD</v>
      </c>
      <c r="I151" t="s">
        <v>278</v>
      </c>
      <c r="J151" t="s">
        <v>279</v>
      </c>
      <c r="K151" t="s">
        <v>279</v>
      </c>
      <c r="M151">
        <v>60</v>
      </c>
      <c r="N151" s="2">
        <v>9694</v>
      </c>
      <c r="O151" s="2">
        <v>0</v>
      </c>
      <c r="P151" s="2">
        <v>161.56</v>
      </c>
      <c r="Q151" s="2">
        <v>440</v>
      </c>
      <c r="R151" s="2">
        <v>0</v>
      </c>
      <c r="S151" s="17">
        <f t="shared" si="5"/>
        <v>10295.56</v>
      </c>
      <c r="T151" s="2">
        <v>2423.5</v>
      </c>
      <c r="U151" s="2">
        <v>9694</v>
      </c>
      <c r="V151" s="2">
        <v>9694</v>
      </c>
      <c r="W151" s="2">
        <v>492.78</v>
      </c>
      <c r="X151" s="2">
        <v>514.78</v>
      </c>
      <c r="Y151" s="2">
        <v>326.87</v>
      </c>
      <c r="Z151" s="2">
        <v>0</v>
      </c>
      <c r="AA151" s="2">
        <v>669.2</v>
      </c>
      <c r="AB151" s="2">
        <v>205.91</v>
      </c>
      <c r="AC151" s="2">
        <v>630.6</v>
      </c>
      <c r="AD151" s="2">
        <v>0</v>
      </c>
      <c r="AE151" s="2">
        <v>205.91</v>
      </c>
      <c r="AF151" s="2"/>
    </row>
    <row r="152" spans="1:32" x14ac:dyDescent="0.25">
      <c r="A152" t="s">
        <v>2456</v>
      </c>
      <c r="B152" t="s">
        <v>2400</v>
      </c>
      <c r="C152" t="s">
        <v>2457</v>
      </c>
      <c r="D152" t="s">
        <v>2458</v>
      </c>
      <c r="E152" t="s">
        <v>274</v>
      </c>
      <c r="F152" t="s">
        <v>2459</v>
      </c>
      <c r="G152" t="s">
        <v>64</v>
      </c>
      <c r="H152" t="str">
        <f t="shared" si="4"/>
        <v>VDD</v>
      </c>
      <c r="I152" t="s">
        <v>274</v>
      </c>
      <c r="J152" t="s">
        <v>64</v>
      </c>
      <c r="K152" t="s">
        <v>64</v>
      </c>
      <c r="M152">
        <v>60</v>
      </c>
      <c r="N152" s="2">
        <v>12722</v>
      </c>
      <c r="O152" s="2">
        <v>0</v>
      </c>
      <c r="P152" s="2">
        <v>212.03</v>
      </c>
      <c r="Q152" s="2">
        <v>880</v>
      </c>
      <c r="R152" s="2">
        <v>0</v>
      </c>
      <c r="S152" s="17">
        <f t="shared" si="5"/>
        <v>13814.03</v>
      </c>
      <c r="T152" s="2">
        <v>3180.5</v>
      </c>
      <c r="U152" s="2">
        <v>12722</v>
      </c>
      <c r="V152" s="2">
        <v>12722</v>
      </c>
      <c r="W152" s="2">
        <v>646.70000000000005</v>
      </c>
      <c r="X152" s="2">
        <v>690.7</v>
      </c>
      <c r="Y152" s="2">
        <v>438.59</v>
      </c>
      <c r="Z152" s="2">
        <v>0</v>
      </c>
      <c r="AA152" s="2">
        <v>0</v>
      </c>
      <c r="AB152" s="2">
        <v>276.27999999999997</v>
      </c>
      <c r="AC152" s="2">
        <v>846.1</v>
      </c>
      <c r="AD152" s="2">
        <v>0</v>
      </c>
      <c r="AE152" s="2">
        <v>0</v>
      </c>
      <c r="AF152" s="2"/>
    </row>
    <row r="153" spans="1:32" x14ac:dyDescent="0.25">
      <c r="A153" t="s">
        <v>2151</v>
      </c>
      <c r="B153" t="s">
        <v>2460</v>
      </c>
      <c r="C153" t="s">
        <v>2461</v>
      </c>
      <c r="D153" t="s">
        <v>2462</v>
      </c>
      <c r="E153" t="s">
        <v>1677</v>
      </c>
      <c r="F153" t="s">
        <v>2463</v>
      </c>
      <c r="G153" t="s">
        <v>1678</v>
      </c>
      <c r="H153" t="str">
        <f t="shared" si="4"/>
        <v>VDD</v>
      </c>
      <c r="I153" t="s">
        <v>1677</v>
      </c>
      <c r="J153" t="s">
        <v>1678</v>
      </c>
      <c r="K153" t="s">
        <v>1678</v>
      </c>
      <c r="M153">
        <v>60</v>
      </c>
      <c r="N153" s="2">
        <v>12722</v>
      </c>
      <c r="O153" s="2">
        <v>0</v>
      </c>
      <c r="P153" s="2">
        <v>212.03</v>
      </c>
      <c r="Q153" s="2">
        <v>0</v>
      </c>
      <c r="R153" s="2">
        <v>2544</v>
      </c>
      <c r="S153" s="17">
        <f t="shared" si="5"/>
        <v>15478.03</v>
      </c>
      <c r="T153" s="2">
        <v>3180.5</v>
      </c>
      <c r="U153" s="2">
        <v>12722</v>
      </c>
      <c r="V153" s="2">
        <v>12722</v>
      </c>
      <c r="W153" s="2">
        <v>646.70000000000005</v>
      </c>
      <c r="X153" s="2">
        <v>773.9</v>
      </c>
      <c r="Y153" s="2">
        <v>491.41</v>
      </c>
      <c r="Z153" s="2">
        <v>0</v>
      </c>
      <c r="AA153" s="2">
        <v>0</v>
      </c>
      <c r="AB153" s="2">
        <v>309.56</v>
      </c>
      <c r="AC153" s="2">
        <v>948.02</v>
      </c>
      <c r="AD153" s="2">
        <v>0</v>
      </c>
      <c r="AE153" s="2">
        <v>0</v>
      </c>
      <c r="AF153" s="2"/>
    </row>
    <row r="154" spans="1:32" x14ac:dyDescent="0.25">
      <c r="A154" t="s">
        <v>2238</v>
      </c>
      <c r="B154" t="s">
        <v>2235</v>
      </c>
      <c r="C154" t="s">
        <v>2464</v>
      </c>
      <c r="D154" t="s">
        <v>2465</v>
      </c>
      <c r="E154" t="s">
        <v>275</v>
      </c>
      <c r="F154" t="s">
        <v>2466</v>
      </c>
      <c r="G154" t="s">
        <v>48</v>
      </c>
      <c r="H154" t="str">
        <f t="shared" si="4"/>
        <v>VDD</v>
      </c>
      <c r="I154" t="s">
        <v>275</v>
      </c>
      <c r="J154" t="s">
        <v>48</v>
      </c>
      <c r="K154" t="s">
        <v>48</v>
      </c>
      <c r="M154">
        <v>60</v>
      </c>
      <c r="N154" s="2">
        <v>11516</v>
      </c>
      <c r="O154" s="2">
        <v>0</v>
      </c>
      <c r="P154" s="2">
        <v>191.93</v>
      </c>
      <c r="Q154" s="2">
        <v>880</v>
      </c>
      <c r="R154" s="2">
        <v>0</v>
      </c>
      <c r="S154" s="17">
        <f t="shared" si="5"/>
        <v>12587.93</v>
      </c>
      <c r="T154" s="2">
        <v>2879</v>
      </c>
      <c r="U154" s="2">
        <v>11516</v>
      </c>
      <c r="V154" s="2">
        <v>11516</v>
      </c>
      <c r="W154" s="2">
        <v>585.39</v>
      </c>
      <c r="X154" s="2">
        <v>629.39</v>
      </c>
      <c r="Y154" s="2">
        <v>399.65</v>
      </c>
      <c r="Z154" s="2">
        <v>0</v>
      </c>
      <c r="AA154" s="2">
        <v>0</v>
      </c>
      <c r="AB154" s="2">
        <v>251.75</v>
      </c>
      <c r="AC154" s="2">
        <v>770.99</v>
      </c>
      <c r="AD154" s="2">
        <v>0</v>
      </c>
      <c r="AE154" s="2">
        <v>0</v>
      </c>
      <c r="AF154" s="2"/>
    </row>
    <row r="155" spans="1:32" x14ac:dyDescent="0.25">
      <c r="A155" t="s">
        <v>1985</v>
      </c>
      <c r="B155" t="s">
        <v>2308</v>
      </c>
      <c r="C155" t="s">
        <v>2467</v>
      </c>
      <c r="D155" t="s">
        <v>2468</v>
      </c>
      <c r="E155" t="s">
        <v>276</v>
      </c>
      <c r="F155" t="s">
        <v>2469</v>
      </c>
      <c r="G155" t="s">
        <v>277</v>
      </c>
      <c r="H155" t="str">
        <f t="shared" si="4"/>
        <v>VDD</v>
      </c>
      <c r="I155" t="s">
        <v>276</v>
      </c>
      <c r="J155" t="s">
        <v>277</v>
      </c>
      <c r="K155" t="s">
        <v>277</v>
      </c>
      <c r="M155">
        <v>60</v>
      </c>
      <c r="N155" s="2">
        <v>12722</v>
      </c>
      <c r="O155" s="2">
        <v>0</v>
      </c>
      <c r="P155" s="2">
        <v>212.03</v>
      </c>
      <c r="Q155" s="2">
        <v>440</v>
      </c>
      <c r="R155" s="2">
        <v>2544</v>
      </c>
      <c r="S155" s="17">
        <f t="shared" si="5"/>
        <v>15918.03</v>
      </c>
      <c r="T155" s="2">
        <v>3180.5</v>
      </c>
      <c r="U155" s="2">
        <v>12722</v>
      </c>
      <c r="V155" s="2">
        <v>12722</v>
      </c>
      <c r="W155" s="2">
        <v>646.70000000000005</v>
      </c>
      <c r="X155" s="2">
        <v>795.9</v>
      </c>
      <c r="Y155" s="2">
        <v>505.39</v>
      </c>
      <c r="Z155" s="2">
        <v>0</v>
      </c>
      <c r="AA155" s="2">
        <v>0</v>
      </c>
      <c r="AB155" s="2">
        <v>318.36</v>
      </c>
      <c r="AC155" s="2">
        <v>974.97</v>
      </c>
      <c r="AD155" s="2">
        <v>0</v>
      </c>
      <c r="AE155" s="2">
        <v>0</v>
      </c>
      <c r="AF155" s="2"/>
    </row>
    <row r="156" spans="1:32" x14ac:dyDescent="0.25">
      <c r="A156" t="s">
        <v>2470</v>
      </c>
      <c r="B156" t="s">
        <v>2422</v>
      </c>
      <c r="C156" t="s">
        <v>2471</v>
      </c>
      <c r="D156" t="s">
        <v>2472</v>
      </c>
      <c r="E156" t="s">
        <v>280</v>
      </c>
      <c r="F156" t="s">
        <v>2473</v>
      </c>
      <c r="G156" t="s">
        <v>54</v>
      </c>
      <c r="H156" t="str">
        <f t="shared" si="4"/>
        <v>VDD</v>
      </c>
      <c r="I156" t="s">
        <v>280</v>
      </c>
      <c r="J156" t="s">
        <v>54</v>
      </c>
      <c r="K156" t="s">
        <v>54</v>
      </c>
      <c r="M156">
        <v>60</v>
      </c>
      <c r="N156" s="2">
        <v>9694</v>
      </c>
      <c r="O156" s="2">
        <v>0</v>
      </c>
      <c r="P156" s="2">
        <v>161.56</v>
      </c>
      <c r="Q156" s="2">
        <v>0</v>
      </c>
      <c r="R156" s="2">
        <v>0</v>
      </c>
      <c r="S156" s="17">
        <f t="shared" si="5"/>
        <v>9855.56</v>
      </c>
      <c r="T156" s="2">
        <v>2423.5</v>
      </c>
      <c r="U156" s="2">
        <v>9694</v>
      </c>
      <c r="V156" s="2">
        <v>9694</v>
      </c>
      <c r="W156" s="2">
        <v>492.78</v>
      </c>
      <c r="X156" s="2">
        <v>492.78</v>
      </c>
      <c r="Y156" s="2">
        <v>312.91000000000003</v>
      </c>
      <c r="Z156" s="2">
        <v>0</v>
      </c>
      <c r="AA156" s="2">
        <v>0</v>
      </c>
      <c r="AB156" s="2">
        <v>197.11</v>
      </c>
      <c r="AC156" s="2">
        <v>603.64</v>
      </c>
      <c r="AD156" s="2">
        <v>0</v>
      </c>
      <c r="AE156" s="2">
        <v>0</v>
      </c>
      <c r="AF156" s="2"/>
    </row>
    <row r="157" spans="1:32" x14ac:dyDescent="0.25">
      <c r="A157" t="s">
        <v>2474</v>
      </c>
      <c r="B157" t="s">
        <v>2475</v>
      </c>
      <c r="C157" t="s">
        <v>2476</v>
      </c>
      <c r="D157" t="s">
        <v>2477</v>
      </c>
      <c r="E157" t="s">
        <v>281</v>
      </c>
      <c r="F157" t="s">
        <v>2478</v>
      </c>
      <c r="G157" t="s">
        <v>158</v>
      </c>
      <c r="H157" t="str">
        <f t="shared" si="4"/>
        <v>VDD</v>
      </c>
      <c r="I157" t="s">
        <v>281</v>
      </c>
      <c r="J157" t="s">
        <v>158</v>
      </c>
      <c r="K157" t="s">
        <v>158</v>
      </c>
      <c r="M157">
        <v>60</v>
      </c>
      <c r="N157" s="2">
        <v>12044</v>
      </c>
      <c r="O157" s="2">
        <v>0</v>
      </c>
      <c r="P157" s="2">
        <v>200.73</v>
      </c>
      <c r="Q157" s="2">
        <v>440</v>
      </c>
      <c r="R157" s="2">
        <v>0</v>
      </c>
      <c r="S157" s="17">
        <f t="shared" si="5"/>
        <v>12684.73</v>
      </c>
      <c r="T157" s="2">
        <v>3011</v>
      </c>
      <c r="U157" s="2">
        <v>12044</v>
      </c>
      <c r="V157" s="2">
        <v>12044</v>
      </c>
      <c r="W157" s="2">
        <v>612.23</v>
      </c>
      <c r="X157" s="2">
        <v>634.23</v>
      </c>
      <c r="Y157" s="2">
        <v>402.73</v>
      </c>
      <c r="Z157" s="2">
        <v>0</v>
      </c>
      <c r="AA157" s="2">
        <v>0</v>
      </c>
      <c r="AB157" s="2">
        <v>253.69</v>
      </c>
      <c r="AC157" s="2">
        <v>776.93</v>
      </c>
      <c r="AD157" s="2">
        <v>0</v>
      </c>
      <c r="AE157" s="2">
        <v>0</v>
      </c>
      <c r="AF157" s="2"/>
    </row>
    <row r="158" spans="1:32" x14ac:dyDescent="0.25">
      <c r="A158" t="s">
        <v>2479</v>
      </c>
      <c r="B158" t="s">
        <v>2480</v>
      </c>
      <c r="C158" t="s">
        <v>2481</v>
      </c>
      <c r="D158" t="s">
        <v>2482</v>
      </c>
      <c r="E158" t="s">
        <v>282</v>
      </c>
      <c r="F158" t="s">
        <v>2483</v>
      </c>
      <c r="G158" t="s">
        <v>283</v>
      </c>
      <c r="H158" t="str">
        <f t="shared" si="4"/>
        <v>VDD</v>
      </c>
      <c r="I158" t="s">
        <v>282</v>
      </c>
      <c r="J158" t="s">
        <v>283</v>
      </c>
      <c r="K158" t="s">
        <v>283</v>
      </c>
      <c r="M158">
        <v>60</v>
      </c>
      <c r="N158" s="2">
        <v>12722</v>
      </c>
      <c r="O158" s="2">
        <v>0</v>
      </c>
      <c r="P158" s="2">
        <v>212.03</v>
      </c>
      <c r="Q158" s="2">
        <v>440</v>
      </c>
      <c r="R158" s="2">
        <v>0</v>
      </c>
      <c r="S158" s="17">
        <f t="shared" si="5"/>
        <v>13374.03</v>
      </c>
      <c r="T158" s="2">
        <v>3180.5</v>
      </c>
      <c r="U158" s="2">
        <v>12722</v>
      </c>
      <c r="V158" s="2">
        <v>12722</v>
      </c>
      <c r="W158" s="2">
        <v>646.70000000000005</v>
      </c>
      <c r="X158" s="2">
        <v>668.7</v>
      </c>
      <c r="Y158" s="2">
        <v>424.61</v>
      </c>
      <c r="Z158" s="2">
        <v>0</v>
      </c>
      <c r="AA158" s="2">
        <v>0</v>
      </c>
      <c r="AB158" s="2">
        <v>267.48</v>
      </c>
      <c r="AC158" s="2">
        <v>819.14</v>
      </c>
      <c r="AD158" s="2">
        <v>0</v>
      </c>
      <c r="AE158" s="2">
        <v>0</v>
      </c>
      <c r="AF158" s="2"/>
    </row>
    <row r="159" spans="1:32" x14ac:dyDescent="0.25">
      <c r="A159" t="s">
        <v>2151</v>
      </c>
      <c r="B159" t="s">
        <v>2484</v>
      </c>
      <c r="C159" t="s">
        <v>2485</v>
      </c>
      <c r="D159" t="s">
        <v>2486</v>
      </c>
      <c r="E159" t="s">
        <v>284</v>
      </c>
      <c r="F159" t="s">
        <v>2487</v>
      </c>
      <c r="G159" t="s">
        <v>37</v>
      </c>
      <c r="H159" t="str">
        <f t="shared" si="4"/>
        <v>VDD</v>
      </c>
      <c r="I159" t="s">
        <v>284</v>
      </c>
      <c r="J159" t="s">
        <v>37</v>
      </c>
      <c r="K159" t="s">
        <v>37</v>
      </c>
      <c r="M159">
        <v>60</v>
      </c>
      <c r="N159" s="2">
        <v>12722</v>
      </c>
      <c r="O159" s="2">
        <v>0</v>
      </c>
      <c r="P159" s="2">
        <v>212.03</v>
      </c>
      <c r="Q159" s="2">
        <v>440</v>
      </c>
      <c r="R159" s="2">
        <v>0</v>
      </c>
      <c r="S159" s="17">
        <f t="shared" si="5"/>
        <v>13374.03</v>
      </c>
      <c r="T159" s="2">
        <v>3180.5</v>
      </c>
      <c r="U159" s="2">
        <v>12722</v>
      </c>
      <c r="V159" s="2">
        <v>12722</v>
      </c>
      <c r="W159" s="2">
        <v>646.70000000000005</v>
      </c>
      <c r="X159" s="2">
        <v>668.7</v>
      </c>
      <c r="Y159" s="2">
        <v>424.61</v>
      </c>
      <c r="Z159" s="2">
        <v>0</v>
      </c>
      <c r="AA159" s="2">
        <v>869.3</v>
      </c>
      <c r="AB159" s="2">
        <v>267.48</v>
      </c>
      <c r="AC159" s="2">
        <v>819.14</v>
      </c>
      <c r="AD159" s="2">
        <v>0</v>
      </c>
      <c r="AE159" s="2">
        <v>267.48</v>
      </c>
      <c r="AF159" s="2"/>
    </row>
    <row r="160" spans="1:32" x14ac:dyDescent="0.25">
      <c r="A160" t="s">
        <v>1825</v>
      </c>
      <c r="B160" t="s">
        <v>1985</v>
      </c>
      <c r="C160" t="s">
        <v>2489</v>
      </c>
      <c r="D160" t="s">
        <v>2490</v>
      </c>
      <c r="E160" t="s">
        <v>1766</v>
      </c>
      <c r="F160" t="s">
        <v>2491</v>
      </c>
      <c r="G160" t="s">
        <v>1690</v>
      </c>
      <c r="H160" t="str">
        <f t="shared" si="4"/>
        <v>VDD</v>
      </c>
      <c r="I160" t="s">
        <v>1766</v>
      </c>
      <c r="J160" t="s">
        <v>1690</v>
      </c>
      <c r="K160" t="s">
        <v>1690</v>
      </c>
      <c r="M160">
        <v>60</v>
      </c>
      <c r="N160" s="2">
        <v>12722</v>
      </c>
      <c r="O160" s="2">
        <v>0</v>
      </c>
      <c r="P160" s="2">
        <v>212.03</v>
      </c>
      <c r="Q160" s="2">
        <v>0</v>
      </c>
      <c r="R160" s="2">
        <v>0</v>
      </c>
      <c r="S160" s="17">
        <f t="shared" si="5"/>
        <v>12934.03</v>
      </c>
      <c r="T160" s="2">
        <v>3180.5</v>
      </c>
      <c r="U160" s="2">
        <v>12722</v>
      </c>
      <c r="V160" s="2">
        <v>12722</v>
      </c>
      <c r="W160" s="2">
        <v>646.70000000000005</v>
      </c>
      <c r="X160" s="2">
        <v>646.70000000000005</v>
      </c>
      <c r="Y160" s="2">
        <v>410.65</v>
      </c>
      <c r="Z160" s="2">
        <v>0</v>
      </c>
      <c r="AA160" s="2">
        <v>0</v>
      </c>
      <c r="AB160" s="2">
        <v>258.68</v>
      </c>
      <c r="AC160" s="2">
        <v>792.21</v>
      </c>
      <c r="AD160" s="2">
        <v>0</v>
      </c>
      <c r="AE160" s="2">
        <v>0</v>
      </c>
      <c r="AF160" s="2"/>
    </row>
    <row r="161" spans="1:32" x14ac:dyDescent="0.25">
      <c r="A161" t="s">
        <v>2139</v>
      </c>
      <c r="B161" t="s">
        <v>2492</v>
      </c>
      <c r="C161" t="s">
        <v>2493</v>
      </c>
      <c r="D161" t="s">
        <v>2494</v>
      </c>
      <c r="E161" t="s">
        <v>285</v>
      </c>
      <c r="F161" t="s">
        <v>2495</v>
      </c>
      <c r="G161" t="s">
        <v>56</v>
      </c>
      <c r="H161" t="str">
        <f t="shared" si="4"/>
        <v>VDD</v>
      </c>
      <c r="I161" t="s">
        <v>285</v>
      </c>
      <c r="J161" t="s">
        <v>56</v>
      </c>
      <c r="K161" t="s">
        <v>286</v>
      </c>
      <c r="M161">
        <v>60</v>
      </c>
      <c r="N161" s="2">
        <v>9694</v>
      </c>
      <c r="O161" s="2">
        <v>0</v>
      </c>
      <c r="P161" s="2">
        <v>161.56</v>
      </c>
      <c r="Q161" s="2">
        <v>1760</v>
      </c>
      <c r="R161" s="2">
        <v>0</v>
      </c>
      <c r="S161" s="17">
        <f t="shared" si="5"/>
        <v>11615.56</v>
      </c>
      <c r="T161" s="2">
        <v>2423.5</v>
      </c>
      <c r="U161" s="2">
        <v>9694</v>
      </c>
      <c r="V161" s="2">
        <v>9694</v>
      </c>
      <c r="W161" s="2">
        <v>492.78</v>
      </c>
      <c r="X161" s="2">
        <v>580.78</v>
      </c>
      <c r="Y161" s="2">
        <v>368.79</v>
      </c>
      <c r="Z161" s="2">
        <v>0</v>
      </c>
      <c r="AA161" s="2">
        <v>0</v>
      </c>
      <c r="AB161" s="2">
        <v>232.31</v>
      </c>
      <c r="AC161" s="2">
        <v>711.44</v>
      </c>
      <c r="AD161" s="2">
        <v>0</v>
      </c>
      <c r="AE161" s="2">
        <v>0</v>
      </c>
      <c r="AF161" s="2"/>
    </row>
    <row r="162" spans="1:32" x14ac:dyDescent="0.25">
      <c r="A162" t="s">
        <v>2496</v>
      </c>
      <c r="B162" t="s">
        <v>2404</v>
      </c>
      <c r="C162" t="s">
        <v>2497</v>
      </c>
      <c r="D162" t="s">
        <v>2498</v>
      </c>
      <c r="E162" t="s">
        <v>287</v>
      </c>
      <c r="F162" t="s">
        <v>2499</v>
      </c>
      <c r="G162" t="s">
        <v>288</v>
      </c>
      <c r="H162" t="str">
        <f t="shared" si="4"/>
        <v>VDD</v>
      </c>
      <c r="I162" t="s">
        <v>287</v>
      </c>
      <c r="J162" t="s">
        <v>288</v>
      </c>
      <c r="K162" t="s">
        <v>288</v>
      </c>
      <c r="M162">
        <v>60</v>
      </c>
      <c r="N162" s="2">
        <v>15286</v>
      </c>
      <c r="O162" s="2">
        <v>0</v>
      </c>
      <c r="P162" s="2">
        <v>254.76</v>
      </c>
      <c r="Q162" s="2">
        <v>880</v>
      </c>
      <c r="R162" s="2">
        <v>0</v>
      </c>
      <c r="S162" s="17">
        <f t="shared" si="5"/>
        <v>16420.760000000002</v>
      </c>
      <c r="T162" s="2">
        <v>3821.5</v>
      </c>
      <c r="U162" s="2">
        <v>15286</v>
      </c>
      <c r="V162" s="2">
        <v>15286</v>
      </c>
      <c r="W162" s="2">
        <v>777.04</v>
      </c>
      <c r="X162" s="2">
        <v>821.04</v>
      </c>
      <c r="Y162" s="2">
        <v>521.35</v>
      </c>
      <c r="Z162" s="2">
        <v>0</v>
      </c>
      <c r="AA162" s="2">
        <v>1067.3399999999999</v>
      </c>
      <c r="AB162" s="2">
        <v>328.41</v>
      </c>
      <c r="AC162" s="2">
        <v>1005.76</v>
      </c>
      <c r="AD162" s="2">
        <v>0</v>
      </c>
      <c r="AE162" s="2">
        <v>328.41</v>
      </c>
      <c r="AF162" s="2"/>
    </row>
    <row r="163" spans="1:32" x14ac:dyDescent="0.25">
      <c r="A163" t="s">
        <v>1825</v>
      </c>
      <c r="B163" t="s">
        <v>2139</v>
      </c>
      <c r="C163" t="s">
        <v>2500</v>
      </c>
      <c r="D163" t="s">
        <v>2501</v>
      </c>
      <c r="E163" t="s">
        <v>289</v>
      </c>
      <c r="F163" t="s">
        <v>2502</v>
      </c>
      <c r="G163" t="s">
        <v>290</v>
      </c>
      <c r="H163" t="str">
        <f t="shared" si="4"/>
        <v>VDD</v>
      </c>
      <c r="I163" t="s">
        <v>289</v>
      </c>
      <c r="J163" t="s">
        <v>290</v>
      </c>
      <c r="K163" t="s">
        <v>290</v>
      </c>
      <c r="M163">
        <v>60</v>
      </c>
      <c r="N163" s="2">
        <v>16330</v>
      </c>
      <c r="O163" s="2">
        <v>0</v>
      </c>
      <c r="P163" s="2">
        <v>272.16000000000003</v>
      </c>
      <c r="Q163" s="2">
        <v>0</v>
      </c>
      <c r="R163" s="2">
        <v>3266</v>
      </c>
      <c r="S163" s="17">
        <f t="shared" si="5"/>
        <v>19868.16</v>
      </c>
      <c r="T163" s="2">
        <v>4082.5</v>
      </c>
      <c r="U163" s="2">
        <v>16330</v>
      </c>
      <c r="V163" s="2">
        <v>16330</v>
      </c>
      <c r="W163" s="2">
        <v>830.1</v>
      </c>
      <c r="X163" s="2">
        <v>993.4</v>
      </c>
      <c r="Y163" s="2">
        <v>630.79999999999995</v>
      </c>
      <c r="Z163" s="2">
        <v>0</v>
      </c>
      <c r="AA163" s="2">
        <v>0</v>
      </c>
      <c r="AB163" s="2">
        <v>397.36</v>
      </c>
      <c r="AC163" s="2">
        <v>1216.9100000000001</v>
      </c>
      <c r="AD163" s="2">
        <v>0</v>
      </c>
      <c r="AE163" s="2">
        <v>0</v>
      </c>
      <c r="AF163" s="2"/>
    </row>
    <row r="164" spans="1:32" x14ac:dyDescent="0.25">
      <c r="A164" t="s">
        <v>2449</v>
      </c>
      <c r="B164" t="s">
        <v>2503</v>
      </c>
      <c r="C164" t="s">
        <v>2504</v>
      </c>
      <c r="D164" t="s">
        <v>2505</v>
      </c>
      <c r="E164" t="s">
        <v>291</v>
      </c>
      <c r="F164" t="s">
        <v>2506</v>
      </c>
      <c r="G164" t="s">
        <v>149</v>
      </c>
      <c r="H164" t="str">
        <f t="shared" si="4"/>
        <v>VDD</v>
      </c>
      <c r="I164" t="s">
        <v>291</v>
      </c>
      <c r="J164" t="s">
        <v>149</v>
      </c>
      <c r="K164" t="s">
        <v>149</v>
      </c>
      <c r="M164">
        <v>60</v>
      </c>
      <c r="N164" s="2">
        <v>15286</v>
      </c>
      <c r="O164" s="2">
        <v>0</v>
      </c>
      <c r="P164" s="2">
        <v>254.76</v>
      </c>
      <c r="Q164" s="2">
        <v>440</v>
      </c>
      <c r="R164" s="2">
        <v>0</v>
      </c>
      <c r="S164" s="17">
        <f t="shared" si="5"/>
        <v>15980.76</v>
      </c>
      <c r="T164" s="2">
        <v>3821.5</v>
      </c>
      <c r="U164" s="2">
        <v>15286</v>
      </c>
      <c r="V164" s="2">
        <v>15286</v>
      </c>
      <c r="W164" s="2">
        <v>777.04</v>
      </c>
      <c r="X164" s="2">
        <v>799.04</v>
      </c>
      <c r="Y164" s="2">
        <v>507.39</v>
      </c>
      <c r="Z164" s="2">
        <v>0</v>
      </c>
      <c r="AA164" s="2">
        <v>0</v>
      </c>
      <c r="AB164" s="2">
        <v>319.61</v>
      </c>
      <c r="AC164" s="2">
        <v>978.8</v>
      </c>
      <c r="AD164" s="2">
        <v>0</v>
      </c>
      <c r="AE164" s="2">
        <v>0</v>
      </c>
      <c r="AF164" s="2"/>
    </row>
    <row r="165" spans="1:32" x14ac:dyDescent="0.25">
      <c r="A165" t="s">
        <v>2507</v>
      </c>
      <c r="B165" t="s">
        <v>2508</v>
      </c>
      <c r="C165" t="s">
        <v>2509</v>
      </c>
      <c r="D165" t="s">
        <v>2510</v>
      </c>
      <c r="E165" t="s">
        <v>1759</v>
      </c>
      <c r="F165" t="s">
        <v>2511</v>
      </c>
      <c r="G165" t="s">
        <v>1690</v>
      </c>
      <c r="H165" t="str">
        <f t="shared" si="4"/>
        <v>VDD</v>
      </c>
      <c r="I165" t="s">
        <v>1759</v>
      </c>
      <c r="J165" t="s">
        <v>1690</v>
      </c>
      <c r="K165" t="s">
        <v>1690</v>
      </c>
      <c r="M165">
        <v>60</v>
      </c>
      <c r="N165" s="2">
        <v>12722</v>
      </c>
      <c r="O165" s="2">
        <v>0</v>
      </c>
      <c r="P165" s="2">
        <v>212.03</v>
      </c>
      <c r="Q165" s="2">
        <v>0</v>
      </c>
      <c r="R165" s="2">
        <v>0</v>
      </c>
      <c r="S165" s="17">
        <f t="shared" si="5"/>
        <v>12934.03</v>
      </c>
      <c r="T165" s="2">
        <v>3180.5</v>
      </c>
      <c r="U165" s="2">
        <v>12722</v>
      </c>
      <c r="V165" s="2">
        <v>12722</v>
      </c>
      <c r="W165" s="2">
        <v>646.69000000000005</v>
      </c>
      <c r="X165" s="2">
        <v>646.69000000000005</v>
      </c>
      <c r="Y165" s="2">
        <v>410.65</v>
      </c>
      <c r="Z165" s="2">
        <v>0</v>
      </c>
      <c r="AA165" s="2">
        <v>0</v>
      </c>
      <c r="AB165" s="2">
        <v>258.68</v>
      </c>
      <c r="AC165" s="2">
        <v>792.2</v>
      </c>
      <c r="AD165" s="2">
        <v>0</v>
      </c>
      <c r="AE165" s="2">
        <v>0</v>
      </c>
      <c r="AF165" s="2"/>
    </row>
    <row r="166" spans="1:32" x14ac:dyDescent="0.25">
      <c r="A166" t="s">
        <v>1985</v>
      </c>
      <c r="B166" t="s">
        <v>2492</v>
      </c>
      <c r="C166" t="s">
        <v>2512</v>
      </c>
      <c r="D166" t="s">
        <v>2513</v>
      </c>
      <c r="E166" t="s">
        <v>292</v>
      </c>
      <c r="F166" t="s">
        <v>2514</v>
      </c>
      <c r="G166" t="s">
        <v>293</v>
      </c>
      <c r="H166" t="str">
        <f t="shared" si="4"/>
        <v>VDD</v>
      </c>
      <c r="I166" t="s">
        <v>292</v>
      </c>
      <c r="J166" t="s">
        <v>293</v>
      </c>
      <c r="K166" t="s">
        <v>293</v>
      </c>
      <c r="M166">
        <v>60</v>
      </c>
      <c r="N166" s="2">
        <v>10480</v>
      </c>
      <c r="O166" s="2">
        <v>0</v>
      </c>
      <c r="P166" s="2">
        <v>174.66</v>
      </c>
      <c r="Q166" s="2">
        <v>1760</v>
      </c>
      <c r="R166" s="2">
        <v>0</v>
      </c>
      <c r="S166" s="17">
        <f t="shared" si="5"/>
        <v>12414.66</v>
      </c>
      <c r="T166" s="2">
        <v>2620</v>
      </c>
      <c r="U166" s="2">
        <v>10480</v>
      </c>
      <c r="V166" s="2">
        <v>10480</v>
      </c>
      <c r="W166" s="2">
        <v>532.73</v>
      </c>
      <c r="X166" s="2">
        <v>620.73</v>
      </c>
      <c r="Y166" s="2">
        <v>394.18</v>
      </c>
      <c r="Z166" s="2">
        <v>0</v>
      </c>
      <c r="AA166" s="2">
        <v>0</v>
      </c>
      <c r="AB166" s="2">
        <v>248.29</v>
      </c>
      <c r="AC166" s="2">
        <v>760.41</v>
      </c>
      <c r="AD166" s="2">
        <v>0</v>
      </c>
      <c r="AE166" s="2">
        <v>0</v>
      </c>
      <c r="AF166" s="2"/>
    </row>
    <row r="167" spans="1:32" x14ac:dyDescent="0.25">
      <c r="A167" t="s">
        <v>2484</v>
      </c>
      <c r="B167" t="s">
        <v>2515</v>
      </c>
      <c r="C167" t="s">
        <v>2516</v>
      </c>
      <c r="D167" t="s">
        <v>2517</v>
      </c>
      <c r="E167" t="s">
        <v>294</v>
      </c>
      <c r="F167" t="s">
        <v>2518</v>
      </c>
      <c r="G167" t="s">
        <v>295</v>
      </c>
      <c r="H167" t="str">
        <f t="shared" si="4"/>
        <v>VDD</v>
      </c>
      <c r="I167" t="s">
        <v>294</v>
      </c>
      <c r="J167" t="s">
        <v>295</v>
      </c>
      <c r="K167" t="s">
        <v>295</v>
      </c>
      <c r="M167">
        <v>60</v>
      </c>
      <c r="N167" s="2">
        <v>12722</v>
      </c>
      <c r="O167" s="2">
        <v>0</v>
      </c>
      <c r="P167" s="2">
        <v>212.03</v>
      </c>
      <c r="Q167" s="2">
        <v>880</v>
      </c>
      <c r="R167" s="2">
        <v>0</v>
      </c>
      <c r="S167" s="17">
        <f t="shared" si="5"/>
        <v>13814.03</v>
      </c>
      <c r="T167" s="2">
        <v>3180.5</v>
      </c>
      <c r="U167" s="2">
        <v>12722</v>
      </c>
      <c r="V167" s="2">
        <v>12722</v>
      </c>
      <c r="W167" s="2">
        <v>646.70000000000005</v>
      </c>
      <c r="X167" s="2">
        <v>690.7</v>
      </c>
      <c r="Y167" s="2">
        <v>438.59</v>
      </c>
      <c r="Z167" s="2">
        <v>0</v>
      </c>
      <c r="AA167" s="2">
        <v>0</v>
      </c>
      <c r="AB167" s="2">
        <v>276.27999999999997</v>
      </c>
      <c r="AC167" s="2">
        <v>846.1</v>
      </c>
      <c r="AD167" s="2">
        <v>0</v>
      </c>
      <c r="AE167" s="2">
        <v>0</v>
      </c>
      <c r="AF167" s="2"/>
    </row>
    <row r="168" spans="1:32" x14ac:dyDescent="0.25">
      <c r="A168" t="s">
        <v>1985</v>
      </c>
      <c r="B168" t="s">
        <v>2484</v>
      </c>
      <c r="C168" t="s">
        <v>2519</v>
      </c>
      <c r="D168" t="s">
        <v>2520</v>
      </c>
      <c r="E168" t="s">
        <v>296</v>
      </c>
      <c r="F168" t="s">
        <v>2521</v>
      </c>
      <c r="G168" t="s">
        <v>297</v>
      </c>
      <c r="H168" t="str">
        <f t="shared" si="4"/>
        <v>VDD</v>
      </c>
      <c r="I168" t="s">
        <v>296</v>
      </c>
      <c r="J168" t="s">
        <v>297</v>
      </c>
      <c r="K168" t="s">
        <v>297</v>
      </c>
      <c r="M168">
        <v>60</v>
      </c>
      <c r="N168" s="2">
        <v>11096</v>
      </c>
      <c r="O168" s="2">
        <v>0</v>
      </c>
      <c r="P168" s="2">
        <v>184.93</v>
      </c>
      <c r="Q168" s="2">
        <v>1320</v>
      </c>
      <c r="R168" s="2">
        <v>0</v>
      </c>
      <c r="S168" s="17">
        <f t="shared" si="5"/>
        <v>12600.93</v>
      </c>
      <c r="T168" s="2">
        <v>2774</v>
      </c>
      <c r="U168" s="2">
        <v>11096</v>
      </c>
      <c r="V168" s="2">
        <v>11096</v>
      </c>
      <c r="W168" s="2">
        <v>564.04</v>
      </c>
      <c r="X168" s="2">
        <v>630.04</v>
      </c>
      <c r="Y168" s="2">
        <v>400.07</v>
      </c>
      <c r="Z168" s="2">
        <v>0</v>
      </c>
      <c r="AA168" s="2">
        <v>0</v>
      </c>
      <c r="AB168" s="2">
        <v>252.01</v>
      </c>
      <c r="AC168" s="2">
        <v>771.8</v>
      </c>
      <c r="AD168" s="2">
        <v>0</v>
      </c>
      <c r="AE168" s="2">
        <v>0</v>
      </c>
      <c r="AF168" s="2"/>
    </row>
    <row r="169" spans="1:32" x14ac:dyDescent="0.25">
      <c r="A169" t="s">
        <v>2522</v>
      </c>
      <c r="B169" t="s">
        <v>2151</v>
      </c>
      <c r="C169" t="s">
        <v>2523</v>
      </c>
      <c r="D169" t="s">
        <v>2524</v>
      </c>
      <c r="E169" t="s">
        <v>298</v>
      </c>
      <c r="F169" t="s">
        <v>2525</v>
      </c>
      <c r="G169" t="s">
        <v>299</v>
      </c>
      <c r="H169" t="str">
        <f t="shared" si="4"/>
        <v>VDD</v>
      </c>
      <c r="I169" t="s">
        <v>298</v>
      </c>
      <c r="J169" t="s">
        <v>299</v>
      </c>
      <c r="K169" t="s">
        <v>299</v>
      </c>
      <c r="M169">
        <v>60</v>
      </c>
      <c r="N169" s="2">
        <v>12722</v>
      </c>
      <c r="O169" s="2">
        <v>0</v>
      </c>
      <c r="P169" s="2">
        <v>212.03</v>
      </c>
      <c r="Q169" s="2">
        <v>0</v>
      </c>
      <c r="R169" s="2">
        <v>2544</v>
      </c>
      <c r="S169" s="17">
        <f t="shared" si="5"/>
        <v>15478.03</v>
      </c>
      <c r="T169" s="2">
        <v>3180.5</v>
      </c>
      <c r="U169" s="2">
        <v>12722</v>
      </c>
      <c r="V169" s="2">
        <v>12722</v>
      </c>
      <c r="W169" s="2">
        <v>646.70000000000005</v>
      </c>
      <c r="X169" s="2">
        <v>773.9</v>
      </c>
      <c r="Y169" s="2">
        <v>491.41</v>
      </c>
      <c r="Z169" s="2">
        <v>0</v>
      </c>
      <c r="AA169" s="2">
        <v>0</v>
      </c>
      <c r="AB169" s="2">
        <v>309.56</v>
      </c>
      <c r="AC169" s="2">
        <v>948.02</v>
      </c>
      <c r="AD169" s="2">
        <v>0</v>
      </c>
      <c r="AE169" s="2">
        <v>0</v>
      </c>
      <c r="AF169" s="2"/>
    </row>
    <row r="170" spans="1:32" x14ac:dyDescent="0.25">
      <c r="A170" t="s">
        <v>2484</v>
      </c>
      <c r="B170" t="s">
        <v>2507</v>
      </c>
      <c r="C170" t="s">
        <v>2526</v>
      </c>
      <c r="D170" t="s">
        <v>2527</v>
      </c>
      <c r="E170" t="s">
        <v>300</v>
      </c>
      <c r="F170" t="s">
        <v>2528</v>
      </c>
      <c r="G170" t="s">
        <v>69</v>
      </c>
      <c r="H170" t="str">
        <f t="shared" si="4"/>
        <v>VDD</v>
      </c>
      <c r="I170" t="s">
        <v>300</v>
      </c>
      <c r="J170" t="s">
        <v>69</v>
      </c>
      <c r="K170" t="s">
        <v>69</v>
      </c>
      <c r="M170">
        <v>60</v>
      </c>
      <c r="N170" s="2">
        <v>15286</v>
      </c>
      <c r="O170" s="2">
        <v>0</v>
      </c>
      <c r="P170" s="2">
        <v>254.76</v>
      </c>
      <c r="Q170" s="2">
        <v>440</v>
      </c>
      <c r="R170" s="2">
        <v>3056</v>
      </c>
      <c r="S170" s="17">
        <f t="shared" si="5"/>
        <v>19036.760000000002</v>
      </c>
      <c r="T170" s="2">
        <v>3821.5</v>
      </c>
      <c r="U170" s="2">
        <v>15286</v>
      </c>
      <c r="V170" s="2">
        <v>15286</v>
      </c>
      <c r="W170" s="2">
        <v>777.04</v>
      </c>
      <c r="X170" s="2">
        <v>951.84</v>
      </c>
      <c r="Y170" s="2">
        <v>604.41</v>
      </c>
      <c r="Z170" s="2">
        <v>0</v>
      </c>
      <c r="AA170" s="2">
        <v>0</v>
      </c>
      <c r="AB170" s="2">
        <v>380.73</v>
      </c>
      <c r="AC170" s="2">
        <v>1165.99</v>
      </c>
      <c r="AD170" s="2">
        <v>0</v>
      </c>
      <c r="AE170" s="2">
        <v>0</v>
      </c>
      <c r="AF170" s="2"/>
    </row>
    <row r="171" spans="1:32" x14ac:dyDescent="0.25">
      <c r="A171" t="s">
        <v>1985</v>
      </c>
      <c r="B171" t="s">
        <v>1825</v>
      </c>
      <c r="C171" t="s">
        <v>2529</v>
      </c>
      <c r="D171" t="s">
        <v>2530</v>
      </c>
      <c r="E171" t="s">
        <v>301</v>
      </c>
      <c r="F171" t="s">
        <v>2531</v>
      </c>
      <c r="G171" t="s">
        <v>138</v>
      </c>
      <c r="H171" t="str">
        <f t="shared" si="4"/>
        <v>VDD</v>
      </c>
      <c r="I171" t="s">
        <v>301</v>
      </c>
      <c r="J171" t="s">
        <v>138</v>
      </c>
      <c r="K171" t="s">
        <v>138</v>
      </c>
      <c r="M171">
        <v>60</v>
      </c>
      <c r="N171" s="2">
        <v>15286</v>
      </c>
      <c r="O171" s="2">
        <v>0</v>
      </c>
      <c r="P171" s="2">
        <v>254.76</v>
      </c>
      <c r="Q171" s="2">
        <v>440</v>
      </c>
      <c r="R171" s="2">
        <v>0</v>
      </c>
      <c r="S171" s="17">
        <f t="shared" si="5"/>
        <v>15980.76</v>
      </c>
      <c r="T171" s="2">
        <v>3821.5</v>
      </c>
      <c r="U171" s="2">
        <v>15286</v>
      </c>
      <c r="V171" s="2">
        <v>15286</v>
      </c>
      <c r="W171" s="2">
        <v>777.03</v>
      </c>
      <c r="X171" s="2">
        <v>799.03</v>
      </c>
      <c r="Y171" s="2">
        <v>507.38</v>
      </c>
      <c r="Z171" s="2">
        <v>0</v>
      </c>
      <c r="AA171" s="2">
        <v>0</v>
      </c>
      <c r="AB171" s="2">
        <v>319.61</v>
      </c>
      <c r="AC171" s="2">
        <v>978.8</v>
      </c>
      <c r="AD171" s="2">
        <v>0</v>
      </c>
      <c r="AE171" s="2">
        <v>0</v>
      </c>
      <c r="AF171" s="2"/>
    </row>
    <row r="172" spans="1:32" x14ac:dyDescent="0.25">
      <c r="A172" t="s">
        <v>2484</v>
      </c>
      <c r="B172" t="s">
        <v>2231</v>
      </c>
      <c r="C172" t="s">
        <v>2532</v>
      </c>
      <c r="D172" t="s">
        <v>2533</v>
      </c>
      <c r="E172" t="s">
        <v>302</v>
      </c>
      <c r="F172" t="s">
        <v>2534</v>
      </c>
      <c r="G172" t="s">
        <v>54</v>
      </c>
      <c r="H172" t="str">
        <f t="shared" si="4"/>
        <v>VDD</v>
      </c>
      <c r="I172" t="s">
        <v>302</v>
      </c>
      <c r="J172" t="s">
        <v>54</v>
      </c>
      <c r="K172" t="s">
        <v>54</v>
      </c>
      <c r="M172">
        <v>60</v>
      </c>
      <c r="N172" s="2">
        <v>9694</v>
      </c>
      <c r="O172" s="2">
        <v>0</v>
      </c>
      <c r="P172" s="2">
        <v>161.56</v>
      </c>
      <c r="Q172" s="2">
        <v>0</v>
      </c>
      <c r="R172" s="2">
        <v>0</v>
      </c>
      <c r="S172" s="17">
        <f t="shared" si="5"/>
        <v>9855.56</v>
      </c>
      <c r="T172" s="2">
        <v>2423.5</v>
      </c>
      <c r="U172" s="2">
        <v>9694</v>
      </c>
      <c r="V172" s="2">
        <v>9694</v>
      </c>
      <c r="W172" s="2">
        <v>492.78</v>
      </c>
      <c r="X172" s="2">
        <v>492.78</v>
      </c>
      <c r="Y172" s="2">
        <v>312.91000000000003</v>
      </c>
      <c r="Z172" s="2">
        <v>0</v>
      </c>
      <c r="AA172" s="2">
        <v>0</v>
      </c>
      <c r="AB172" s="2">
        <v>197.11</v>
      </c>
      <c r="AC172" s="2">
        <v>603.64</v>
      </c>
      <c r="AD172" s="2">
        <v>0</v>
      </c>
      <c r="AE172" s="2">
        <v>0</v>
      </c>
      <c r="AF172" s="2"/>
    </row>
    <row r="173" spans="1:32" x14ac:dyDescent="0.25">
      <c r="A173" t="s">
        <v>2436</v>
      </c>
      <c r="B173" t="s">
        <v>2507</v>
      </c>
      <c r="C173" t="s">
        <v>2535</v>
      </c>
      <c r="D173" t="s">
        <v>2536</v>
      </c>
      <c r="E173" t="s">
        <v>303</v>
      </c>
      <c r="F173" t="s">
        <v>2537</v>
      </c>
      <c r="G173" t="s">
        <v>304</v>
      </c>
      <c r="H173" t="str">
        <f t="shared" si="4"/>
        <v>VDD</v>
      </c>
      <c r="I173" t="s">
        <v>303</v>
      </c>
      <c r="J173" t="s">
        <v>304</v>
      </c>
      <c r="K173" t="s">
        <v>304</v>
      </c>
      <c r="M173">
        <v>60</v>
      </c>
      <c r="N173" s="2">
        <v>9694</v>
      </c>
      <c r="O173" s="2">
        <v>0</v>
      </c>
      <c r="P173" s="2">
        <v>161.56</v>
      </c>
      <c r="Q173" s="2">
        <v>0</v>
      </c>
      <c r="R173" s="2">
        <v>0</v>
      </c>
      <c r="S173" s="17">
        <f t="shared" si="5"/>
        <v>9855.56</v>
      </c>
      <c r="T173" s="2">
        <v>2423.5</v>
      </c>
      <c r="U173" s="2">
        <v>9694</v>
      </c>
      <c r="V173" s="2">
        <v>9694</v>
      </c>
      <c r="W173" s="2">
        <v>492.78</v>
      </c>
      <c r="X173" s="2">
        <v>492.78</v>
      </c>
      <c r="Y173" s="2">
        <v>312.91000000000003</v>
      </c>
      <c r="Z173" s="2">
        <v>0</v>
      </c>
      <c r="AA173" s="2">
        <v>0</v>
      </c>
      <c r="AB173" s="2">
        <v>197.11</v>
      </c>
      <c r="AC173" s="2">
        <v>603.64</v>
      </c>
      <c r="AD173" s="2">
        <v>0</v>
      </c>
      <c r="AE173" s="2">
        <v>0</v>
      </c>
      <c r="AF173" s="2"/>
    </row>
    <row r="174" spans="1:32" x14ac:dyDescent="0.25">
      <c r="A174" t="s">
        <v>2238</v>
      </c>
      <c r="B174" t="s">
        <v>2538</v>
      </c>
      <c r="C174" t="s">
        <v>2539</v>
      </c>
      <c r="D174" t="s">
        <v>2540</v>
      </c>
      <c r="E174" t="s">
        <v>305</v>
      </c>
      <c r="F174" t="s">
        <v>2541</v>
      </c>
      <c r="G174" t="s">
        <v>306</v>
      </c>
      <c r="H174" t="str">
        <f t="shared" si="4"/>
        <v>VDD</v>
      </c>
      <c r="I174" t="s">
        <v>305</v>
      </c>
      <c r="J174" t="s">
        <v>306</v>
      </c>
      <c r="K174" t="s">
        <v>306</v>
      </c>
      <c r="M174">
        <v>60</v>
      </c>
      <c r="N174" s="2">
        <v>9864</v>
      </c>
      <c r="O174" s="2">
        <v>0</v>
      </c>
      <c r="P174" s="2">
        <v>164.4</v>
      </c>
      <c r="Q174" s="2">
        <v>2500</v>
      </c>
      <c r="R174" s="2">
        <v>0</v>
      </c>
      <c r="S174" s="17">
        <f t="shared" si="5"/>
        <v>12528.4</v>
      </c>
      <c r="T174" s="2">
        <v>2466</v>
      </c>
      <c r="U174" s="2">
        <v>9864</v>
      </c>
      <c r="V174" s="2">
        <v>9864</v>
      </c>
      <c r="W174" s="2">
        <v>501.42</v>
      </c>
      <c r="X174" s="2">
        <v>626.41999999999996</v>
      </c>
      <c r="Y174" s="2">
        <v>397.76</v>
      </c>
      <c r="Z174" s="2">
        <v>0</v>
      </c>
      <c r="AA174" s="2">
        <v>0</v>
      </c>
      <c r="AB174" s="2">
        <v>250.56</v>
      </c>
      <c r="AC174" s="2">
        <v>767.35</v>
      </c>
      <c r="AD174" s="2">
        <v>0</v>
      </c>
      <c r="AE174" s="2">
        <v>0</v>
      </c>
      <c r="AF174" s="2"/>
    </row>
    <row r="175" spans="1:32" x14ac:dyDescent="0.25">
      <c r="A175" t="s">
        <v>2156</v>
      </c>
      <c r="B175" t="s">
        <v>2542</v>
      </c>
      <c r="C175" t="s">
        <v>2543</v>
      </c>
      <c r="D175" t="s">
        <v>2544</v>
      </c>
      <c r="E175" t="s">
        <v>307</v>
      </c>
      <c r="F175" t="s">
        <v>2545</v>
      </c>
      <c r="G175" t="s">
        <v>308</v>
      </c>
      <c r="H175" t="str">
        <f t="shared" si="4"/>
        <v>VDD</v>
      </c>
      <c r="I175" t="s">
        <v>307</v>
      </c>
      <c r="J175" t="s">
        <v>308</v>
      </c>
      <c r="K175" t="s">
        <v>308</v>
      </c>
      <c r="M175">
        <v>60</v>
      </c>
      <c r="N175" s="2">
        <v>15286</v>
      </c>
      <c r="O175" s="2">
        <v>0</v>
      </c>
      <c r="P175" s="2">
        <v>254.76</v>
      </c>
      <c r="Q175" s="2">
        <v>440</v>
      </c>
      <c r="R175" s="2">
        <v>0</v>
      </c>
      <c r="S175" s="17">
        <f t="shared" si="5"/>
        <v>15980.76</v>
      </c>
      <c r="T175" s="2">
        <v>3821.5</v>
      </c>
      <c r="U175" s="2">
        <v>15286</v>
      </c>
      <c r="V175" s="2">
        <v>15286</v>
      </c>
      <c r="W175" s="2">
        <v>777.04</v>
      </c>
      <c r="X175" s="2">
        <v>799.04</v>
      </c>
      <c r="Y175" s="2">
        <v>507.39</v>
      </c>
      <c r="Z175" s="2">
        <v>0</v>
      </c>
      <c r="AA175" s="2">
        <v>0</v>
      </c>
      <c r="AB175" s="2">
        <v>319.61</v>
      </c>
      <c r="AC175" s="2">
        <v>978.8</v>
      </c>
      <c r="AD175" s="2">
        <v>0</v>
      </c>
      <c r="AE175" s="2">
        <v>0</v>
      </c>
      <c r="AF175" s="2"/>
    </row>
    <row r="176" spans="1:32" x14ac:dyDescent="0.25">
      <c r="A176" t="s">
        <v>2470</v>
      </c>
      <c r="B176" t="s">
        <v>2238</v>
      </c>
      <c r="C176" t="s">
        <v>2546</v>
      </c>
      <c r="D176" t="s">
        <v>2547</v>
      </c>
      <c r="E176" t="s">
        <v>309</v>
      </c>
      <c r="F176" t="s">
        <v>2548</v>
      </c>
      <c r="G176" t="s">
        <v>310</v>
      </c>
      <c r="H176" t="str">
        <f t="shared" si="4"/>
        <v>VDD</v>
      </c>
      <c r="I176" t="s">
        <v>309</v>
      </c>
      <c r="J176" t="s">
        <v>310</v>
      </c>
      <c r="K176" t="s">
        <v>310</v>
      </c>
      <c r="M176">
        <v>60</v>
      </c>
      <c r="N176" s="2">
        <v>9694</v>
      </c>
      <c r="O176" s="2">
        <v>0</v>
      </c>
      <c r="P176" s="2">
        <v>161.56</v>
      </c>
      <c r="Q176" s="2">
        <v>440</v>
      </c>
      <c r="R176" s="2">
        <v>0</v>
      </c>
      <c r="S176" s="17">
        <f t="shared" si="5"/>
        <v>10295.56</v>
      </c>
      <c r="T176" s="2">
        <v>2423.5</v>
      </c>
      <c r="U176" s="2">
        <v>9694</v>
      </c>
      <c r="V176" s="2">
        <v>9694</v>
      </c>
      <c r="W176" s="2">
        <v>492.78</v>
      </c>
      <c r="X176" s="2">
        <v>514.78</v>
      </c>
      <c r="Y176" s="2">
        <v>326.87</v>
      </c>
      <c r="Z176" s="2">
        <v>0</v>
      </c>
      <c r="AA176" s="2">
        <v>0</v>
      </c>
      <c r="AB176" s="2">
        <v>205.91</v>
      </c>
      <c r="AC176" s="2">
        <v>630.6</v>
      </c>
      <c r="AD176" s="2">
        <v>0</v>
      </c>
      <c r="AE176" s="2">
        <v>0</v>
      </c>
      <c r="AF176" s="2"/>
    </row>
    <row r="177" spans="1:32" x14ac:dyDescent="0.25">
      <c r="A177" t="s">
        <v>2496</v>
      </c>
      <c r="B177" t="s">
        <v>2404</v>
      </c>
      <c r="C177" t="s">
        <v>2549</v>
      </c>
      <c r="D177" t="s">
        <v>2550</v>
      </c>
      <c r="E177" t="s">
        <v>316</v>
      </c>
      <c r="F177" t="s">
        <v>2551</v>
      </c>
      <c r="G177" t="s">
        <v>153</v>
      </c>
      <c r="H177" t="str">
        <f t="shared" si="4"/>
        <v>VDD</v>
      </c>
      <c r="I177" t="s">
        <v>316</v>
      </c>
      <c r="J177" t="s">
        <v>153</v>
      </c>
      <c r="K177" t="s">
        <v>153</v>
      </c>
      <c r="M177">
        <v>60</v>
      </c>
      <c r="N177" s="2">
        <v>13566</v>
      </c>
      <c r="O177" s="2">
        <v>0</v>
      </c>
      <c r="P177" s="2">
        <v>226.1</v>
      </c>
      <c r="Q177" s="2">
        <v>880</v>
      </c>
      <c r="R177" s="2">
        <v>0</v>
      </c>
      <c r="S177" s="17">
        <f t="shared" si="5"/>
        <v>14672.1</v>
      </c>
      <c r="T177" s="2">
        <v>3391.5</v>
      </c>
      <c r="U177" s="2">
        <v>13566</v>
      </c>
      <c r="V177" s="2">
        <v>13566</v>
      </c>
      <c r="W177" s="2">
        <v>689.61</v>
      </c>
      <c r="X177" s="2">
        <v>733.61</v>
      </c>
      <c r="Y177" s="2">
        <v>465.84</v>
      </c>
      <c r="Z177" s="2">
        <v>0</v>
      </c>
      <c r="AA177" s="2">
        <v>0</v>
      </c>
      <c r="AB177" s="2">
        <v>293.44</v>
      </c>
      <c r="AC177" s="2">
        <v>898.65</v>
      </c>
      <c r="AD177" s="2">
        <v>0</v>
      </c>
      <c r="AE177" s="2">
        <v>0</v>
      </c>
      <c r="AF177" s="2"/>
    </row>
    <row r="178" spans="1:32" x14ac:dyDescent="0.25">
      <c r="A178" t="s">
        <v>1985</v>
      </c>
      <c r="B178" t="s">
        <v>2552</v>
      </c>
      <c r="C178" t="s">
        <v>2553</v>
      </c>
      <c r="D178" t="s">
        <v>2554</v>
      </c>
      <c r="E178" t="s">
        <v>317</v>
      </c>
      <c r="F178" t="s">
        <v>2555</v>
      </c>
      <c r="G178" t="s">
        <v>318</v>
      </c>
      <c r="H178" t="str">
        <f t="shared" si="4"/>
        <v>VDD</v>
      </c>
      <c r="I178" t="s">
        <v>317</v>
      </c>
      <c r="J178" t="s">
        <v>318</v>
      </c>
      <c r="K178" t="s">
        <v>318</v>
      </c>
      <c r="M178">
        <v>60</v>
      </c>
      <c r="N178" s="2">
        <v>14366</v>
      </c>
      <c r="O178" s="2">
        <v>0</v>
      </c>
      <c r="P178" s="2">
        <v>239.43</v>
      </c>
      <c r="Q178" s="2">
        <v>2500</v>
      </c>
      <c r="R178" s="2">
        <v>0</v>
      </c>
      <c r="S178" s="17">
        <f t="shared" si="5"/>
        <v>17105.43</v>
      </c>
      <c r="T178" s="2">
        <v>3591.5</v>
      </c>
      <c r="U178" s="2">
        <v>14366</v>
      </c>
      <c r="V178" s="2">
        <v>14366</v>
      </c>
      <c r="W178" s="2">
        <v>730.27</v>
      </c>
      <c r="X178" s="2">
        <v>855.27</v>
      </c>
      <c r="Y178" s="2">
        <v>543.08000000000004</v>
      </c>
      <c r="Z178" s="2">
        <v>0</v>
      </c>
      <c r="AA178" s="2">
        <v>0</v>
      </c>
      <c r="AB178" s="2">
        <v>342.1</v>
      </c>
      <c r="AC178" s="2">
        <v>1047.7</v>
      </c>
      <c r="AD178" s="2">
        <v>0</v>
      </c>
      <c r="AE178" s="2">
        <v>0</v>
      </c>
      <c r="AF178" s="2"/>
    </row>
    <row r="179" spans="1:32" x14ac:dyDescent="0.25">
      <c r="A179" t="s">
        <v>2484</v>
      </c>
      <c r="B179" t="s">
        <v>2556</v>
      </c>
      <c r="C179" t="s">
        <v>2557</v>
      </c>
      <c r="D179" t="s">
        <v>2558</v>
      </c>
      <c r="E179" t="s">
        <v>319</v>
      </c>
      <c r="F179" t="s">
        <v>2559</v>
      </c>
      <c r="G179" t="s">
        <v>320</v>
      </c>
      <c r="H179" t="str">
        <f t="shared" si="4"/>
        <v>VDD</v>
      </c>
      <c r="I179" t="s">
        <v>319</v>
      </c>
      <c r="J179" t="s">
        <v>320</v>
      </c>
      <c r="K179" t="s">
        <v>320</v>
      </c>
      <c r="M179">
        <v>60</v>
      </c>
      <c r="N179" s="2">
        <v>9458</v>
      </c>
      <c r="O179" s="2">
        <v>0</v>
      </c>
      <c r="P179" s="2">
        <v>157.63</v>
      </c>
      <c r="Q179" s="2">
        <v>1320</v>
      </c>
      <c r="R179" s="2">
        <v>0</v>
      </c>
      <c r="S179" s="17">
        <f t="shared" si="5"/>
        <v>10935.63</v>
      </c>
      <c r="T179" s="2">
        <v>2364.5</v>
      </c>
      <c r="U179" s="2">
        <v>9458</v>
      </c>
      <c r="V179" s="2">
        <v>9458</v>
      </c>
      <c r="W179" s="2">
        <v>480.78</v>
      </c>
      <c r="X179" s="2">
        <v>546.78</v>
      </c>
      <c r="Y179" s="2">
        <v>347.2</v>
      </c>
      <c r="Z179" s="2">
        <v>0</v>
      </c>
      <c r="AA179" s="2">
        <v>0</v>
      </c>
      <c r="AB179" s="2">
        <v>218.71</v>
      </c>
      <c r="AC179" s="2">
        <v>669.8</v>
      </c>
      <c r="AD179" s="2">
        <v>0</v>
      </c>
      <c r="AE179" s="2">
        <v>0</v>
      </c>
      <c r="AF179" s="2"/>
    </row>
    <row r="180" spans="1:32" x14ac:dyDescent="0.25">
      <c r="A180" t="s">
        <v>2522</v>
      </c>
      <c r="B180" t="s">
        <v>1991</v>
      </c>
      <c r="C180" t="s">
        <v>2560</v>
      </c>
      <c r="D180" t="s">
        <v>2561</v>
      </c>
      <c r="E180" t="s">
        <v>321</v>
      </c>
      <c r="F180" t="s">
        <v>2562</v>
      </c>
      <c r="G180" t="s">
        <v>37</v>
      </c>
      <c r="H180" t="str">
        <f t="shared" si="4"/>
        <v>VDD</v>
      </c>
      <c r="I180" t="s">
        <v>321</v>
      </c>
      <c r="J180" t="s">
        <v>37</v>
      </c>
      <c r="K180" t="s">
        <v>37</v>
      </c>
      <c r="M180">
        <v>60</v>
      </c>
      <c r="N180" s="2">
        <v>15286</v>
      </c>
      <c r="O180" s="2">
        <v>0</v>
      </c>
      <c r="P180" s="2">
        <v>254.76</v>
      </c>
      <c r="Q180" s="2">
        <v>440</v>
      </c>
      <c r="R180" s="2">
        <v>0</v>
      </c>
      <c r="S180" s="17">
        <f t="shared" si="5"/>
        <v>15980.76</v>
      </c>
      <c r="T180" s="2">
        <v>3821.5</v>
      </c>
      <c r="U180" s="2">
        <v>15286</v>
      </c>
      <c r="V180" s="2">
        <v>15286</v>
      </c>
      <c r="W180" s="2">
        <v>777.04</v>
      </c>
      <c r="X180" s="2">
        <v>799.04</v>
      </c>
      <c r="Y180" s="2">
        <v>507.39</v>
      </c>
      <c r="Z180" s="2">
        <v>0</v>
      </c>
      <c r="AA180" s="2">
        <v>0</v>
      </c>
      <c r="AB180" s="2">
        <v>319.61</v>
      </c>
      <c r="AC180" s="2">
        <v>978.8</v>
      </c>
      <c r="AD180" s="2">
        <v>0</v>
      </c>
      <c r="AE180" s="2">
        <v>0</v>
      </c>
      <c r="AF180" s="2"/>
    </row>
    <row r="181" spans="1:32" x14ac:dyDescent="0.25">
      <c r="A181" t="s">
        <v>2507</v>
      </c>
      <c r="B181" t="s">
        <v>1832</v>
      </c>
      <c r="C181" t="s">
        <v>2563</v>
      </c>
      <c r="D181" t="s">
        <v>2564</v>
      </c>
      <c r="E181" t="s">
        <v>322</v>
      </c>
      <c r="F181" t="s">
        <v>2565</v>
      </c>
      <c r="G181" t="s">
        <v>69</v>
      </c>
      <c r="H181" t="str">
        <f t="shared" si="4"/>
        <v>VDD</v>
      </c>
      <c r="I181" t="s">
        <v>322</v>
      </c>
      <c r="J181" t="s">
        <v>69</v>
      </c>
      <c r="K181" t="s">
        <v>69</v>
      </c>
      <c r="M181">
        <v>60</v>
      </c>
      <c r="N181" s="2">
        <v>15286</v>
      </c>
      <c r="O181" s="2">
        <v>0</v>
      </c>
      <c r="P181" s="2">
        <v>254.76</v>
      </c>
      <c r="Q181" s="2">
        <v>440</v>
      </c>
      <c r="R181" s="2">
        <v>3056</v>
      </c>
      <c r="S181" s="17">
        <f t="shared" si="5"/>
        <v>19036.760000000002</v>
      </c>
      <c r="T181" s="2">
        <v>3821.5</v>
      </c>
      <c r="U181" s="2">
        <v>15286</v>
      </c>
      <c r="V181" s="2">
        <v>15286</v>
      </c>
      <c r="W181" s="2">
        <v>777.03</v>
      </c>
      <c r="X181" s="2">
        <v>951.83</v>
      </c>
      <c r="Y181" s="2">
        <v>604.41</v>
      </c>
      <c r="Z181" s="2">
        <v>0</v>
      </c>
      <c r="AA181" s="2">
        <v>0</v>
      </c>
      <c r="AB181" s="2">
        <v>380.73</v>
      </c>
      <c r="AC181" s="2">
        <v>1165.98</v>
      </c>
      <c r="AD181" s="2">
        <v>0</v>
      </c>
      <c r="AE181" s="2">
        <v>0</v>
      </c>
      <c r="AF181" s="2"/>
    </row>
    <row r="182" spans="1:32" x14ac:dyDescent="0.25">
      <c r="A182" t="s">
        <v>2566</v>
      </c>
      <c r="B182" t="s">
        <v>1832</v>
      </c>
      <c r="C182" t="s">
        <v>2567</v>
      </c>
      <c r="D182" t="s">
        <v>2568</v>
      </c>
      <c r="E182" t="s">
        <v>323</v>
      </c>
      <c r="F182" t="s">
        <v>2569</v>
      </c>
      <c r="G182" t="s">
        <v>324</v>
      </c>
      <c r="H182" t="str">
        <f t="shared" si="4"/>
        <v>VDD</v>
      </c>
      <c r="I182" t="s">
        <v>323</v>
      </c>
      <c r="J182" t="s">
        <v>324</v>
      </c>
      <c r="K182" t="s">
        <v>324</v>
      </c>
      <c r="M182">
        <v>60</v>
      </c>
      <c r="N182" s="2">
        <v>9694</v>
      </c>
      <c r="O182" s="2">
        <v>0</v>
      </c>
      <c r="P182" s="2">
        <v>161.56</v>
      </c>
      <c r="Q182" s="2">
        <v>880</v>
      </c>
      <c r="R182" s="2">
        <v>0</v>
      </c>
      <c r="S182" s="17">
        <f t="shared" si="5"/>
        <v>10735.56</v>
      </c>
      <c r="T182" s="2">
        <v>2423.5</v>
      </c>
      <c r="U182" s="2">
        <v>9694</v>
      </c>
      <c r="V182" s="2">
        <v>9694</v>
      </c>
      <c r="W182" s="2">
        <v>492.78</v>
      </c>
      <c r="X182" s="2">
        <v>536.78</v>
      </c>
      <c r="Y182" s="2">
        <v>340.85</v>
      </c>
      <c r="Z182" s="2">
        <v>0</v>
      </c>
      <c r="AA182" s="2">
        <v>0</v>
      </c>
      <c r="AB182" s="2">
        <v>214.71</v>
      </c>
      <c r="AC182" s="2">
        <v>657.53</v>
      </c>
      <c r="AD182" s="2">
        <v>0</v>
      </c>
      <c r="AE182" s="2">
        <v>0</v>
      </c>
      <c r="AF182" s="2"/>
    </row>
    <row r="183" spans="1:32" x14ac:dyDescent="0.25">
      <c r="A183" t="s">
        <v>2449</v>
      </c>
      <c r="B183" t="s">
        <v>2570</v>
      </c>
      <c r="C183" t="s">
        <v>2571</v>
      </c>
      <c r="D183" t="s">
        <v>2572</v>
      </c>
      <c r="E183" t="s">
        <v>325</v>
      </c>
      <c r="F183" t="s">
        <v>2573</v>
      </c>
      <c r="G183" t="s">
        <v>149</v>
      </c>
      <c r="H183" t="str">
        <f t="shared" si="4"/>
        <v>VDD</v>
      </c>
      <c r="I183" t="s">
        <v>325</v>
      </c>
      <c r="J183" t="s">
        <v>149</v>
      </c>
      <c r="K183" t="s">
        <v>149</v>
      </c>
      <c r="M183">
        <v>60</v>
      </c>
      <c r="N183" s="2">
        <v>12044</v>
      </c>
      <c r="O183" s="2">
        <v>0</v>
      </c>
      <c r="P183" s="2">
        <v>200.73</v>
      </c>
      <c r="Q183" s="2">
        <v>440</v>
      </c>
      <c r="R183" s="2">
        <v>0</v>
      </c>
      <c r="S183" s="17">
        <f t="shared" si="5"/>
        <v>12684.73</v>
      </c>
      <c r="T183" s="2">
        <v>3011</v>
      </c>
      <c r="U183" s="2">
        <v>12044</v>
      </c>
      <c r="V183" s="2">
        <v>12044</v>
      </c>
      <c r="W183" s="2">
        <v>612.23</v>
      </c>
      <c r="X183" s="2">
        <v>634.23</v>
      </c>
      <c r="Y183" s="2">
        <v>402.73</v>
      </c>
      <c r="Z183" s="2">
        <v>0</v>
      </c>
      <c r="AA183" s="2">
        <v>0</v>
      </c>
      <c r="AB183" s="2">
        <v>253.69</v>
      </c>
      <c r="AC183" s="2">
        <v>776.93</v>
      </c>
      <c r="AD183" s="2">
        <v>0</v>
      </c>
      <c r="AE183" s="2">
        <v>0</v>
      </c>
      <c r="AF183" s="2"/>
    </row>
    <row r="184" spans="1:32" x14ac:dyDescent="0.25">
      <c r="A184" t="s">
        <v>2574</v>
      </c>
      <c r="B184" t="s">
        <v>2575</v>
      </c>
      <c r="C184" t="s">
        <v>2576</v>
      </c>
      <c r="D184" t="s">
        <v>2577</v>
      </c>
      <c r="E184" t="s">
        <v>326</v>
      </c>
      <c r="F184" t="s">
        <v>2578</v>
      </c>
      <c r="G184" t="s">
        <v>99</v>
      </c>
      <c r="H184" t="str">
        <f t="shared" si="4"/>
        <v>VDD</v>
      </c>
      <c r="I184" t="s">
        <v>326</v>
      </c>
      <c r="J184" t="s">
        <v>99</v>
      </c>
      <c r="K184" t="s">
        <v>99</v>
      </c>
      <c r="M184">
        <v>60</v>
      </c>
      <c r="N184" s="2">
        <v>9694</v>
      </c>
      <c r="O184" s="2">
        <v>0</v>
      </c>
      <c r="P184" s="2">
        <v>161.56</v>
      </c>
      <c r="Q184" s="2">
        <v>880</v>
      </c>
      <c r="R184" s="2">
        <v>0</v>
      </c>
      <c r="S184" s="17">
        <f t="shared" si="5"/>
        <v>10735.56</v>
      </c>
      <c r="T184" s="2">
        <v>2423.5</v>
      </c>
      <c r="U184" s="2">
        <v>9694</v>
      </c>
      <c r="V184" s="2">
        <v>9694</v>
      </c>
      <c r="W184" s="2">
        <v>492.78</v>
      </c>
      <c r="X184" s="2">
        <v>536.78</v>
      </c>
      <c r="Y184" s="2">
        <v>340.85</v>
      </c>
      <c r="Z184" s="2">
        <v>0</v>
      </c>
      <c r="AA184" s="2">
        <v>0</v>
      </c>
      <c r="AB184" s="2">
        <v>214.71</v>
      </c>
      <c r="AC184" s="2">
        <v>657.53</v>
      </c>
      <c r="AD184" s="2">
        <v>0</v>
      </c>
      <c r="AE184" s="2">
        <v>0</v>
      </c>
      <c r="AF184" s="2"/>
    </row>
    <row r="185" spans="1:32" x14ac:dyDescent="0.25">
      <c r="A185" t="s">
        <v>1825</v>
      </c>
      <c r="B185" t="s">
        <v>2579</v>
      </c>
      <c r="C185" t="s">
        <v>2580</v>
      </c>
      <c r="D185" t="s">
        <v>2581</v>
      </c>
      <c r="E185" t="s">
        <v>327</v>
      </c>
      <c r="F185" t="s">
        <v>2582</v>
      </c>
      <c r="G185" t="s">
        <v>328</v>
      </c>
      <c r="H185" t="str">
        <f t="shared" si="4"/>
        <v>VDD</v>
      </c>
      <c r="I185" t="s">
        <v>327</v>
      </c>
      <c r="J185" t="s">
        <v>328</v>
      </c>
      <c r="K185" t="s">
        <v>328</v>
      </c>
      <c r="M185">
        <v>60</v>
      </c>
      <c r="N185" s="2">
        <v>11516</v>
      </c>
      <c r="O185" s="2">
        <v>0</v>
      </c>
      <c r="P185" s="2">
        <v>191.93</v>
      </c>
      <c r="Q185" s="2">
        <v>880</v>
      </c>
      <c r="R185" s="2">
        <v>0</v>
      </c>
      <c r="S185" s="17">
        <f t="shared" si="5"/>
        <v>12587.93</v>
      </c>
      <c r="T185" s="2">
        <v>2879</v>
      </c>
      <c r="U185" s="2">
        <v>11516</v>
      </c>
      <c r="V185" s="2">
        <v>11516</v>
      </c>
      <c r="W185" s="2">
        <v>585.39</v>
      </c>
      <c r="X185" s="2">
        <v>629.39</v>
      </c>
      <c r="Y185" s="2">
        <v>399.65</v>
      </c>
      <c r="Z185" s="2">
        <v>0</v>
      </c>
      <c r="AA185" s="2">
        <v>0</v>
      </c>
      <c r="AB185" s="2">
        <v>251.75</v>
      </c>
      <c r="AC185" s="2">
        <v>770.99</v>
      </c>
      <c r="AD185" s="2">
        <v>0</v>
      </c>
      <c r="AE185" s="2">
        <v>0</v>
      </c>
      <c r="AF185" s="2"/>
    </row>
    <row r="186" spans="1:32" x14ac:dyDescent="0.25">
      <c r="A186" t="s">
        <v>2238</v>
      </c>
      <c r="B186" t="s">
        <v>2000</v>
      </c>
      <c r="C186" t="s">
        <v>2583</v>
      </c>
      <c r="D186" t="s">
        <v>2584</v>
      </c>
      <c r="E186" t="s">
        <v>329</v>
      </c>
      <c r="F186" t="s">
        <v>2585</v>
      </c>
      <c r="G186" t="s">
        <v>330</v>
      </c>
      <c r="H186" t="str">
        <f t="shared" si="4"/>
        <v>VDD</v>
      </c>
      <c r="I186" t="s">
        <v>329</v>
      </c>
      <c r="J186" t="s">
        <v>330</v>
      </c>
      <c r="K186" t="s">
        <v>330</v>
      </c>
      <c r="M186">
        <v>60</v>
      </c>
      <c r="N186" s="2">
        <v>10480</v>
      </c>
      <c r="O186" s="2">
        <v>0</v>
      </c>
      <c r="P186" s="2">
        <v>174.66</v>
      </c>
      <c r="Q186" s="2">
        <v>2500</v>
      </c>
      <c r="R186" s="2">
        <v>0</v>
      </c>
      <c r="S186" s="17">
        <f t="shared" si="5"/>
        <v>13154.66</v>
      </c>
      <c r="T186" s="2">
        <v>2620</v>
      </c>
      <c r="U186" s="2">
        <v>10480</v>
      </c>
      <c r="V186" s="2">
        <v>10480</v>
      </c>
      <c r="W186" s="2">
        <v>532.73</v>
      </c>
      <c r="X186" s="2">
        <v>657.73</v>
      </c>
      <c r="Y186" s="2">
        <v>417.65</v>
      </c>
      <c r="Z186" s="2">
        <v>0</v>
      </c>
      <c r="AA186" s="2">
        <v>0</v>
      </c>
      <c r="AB186" s="2">
        <v>263.08999999999997</v>
      </c>
      <c r="AC186" s="2">
        <v>805.72</v>
      </c>
      <c r="AD186" s="2">
        <v>0</v>
      </c>
      <c r="AE186" s="2">
        <v>0</v>
      </c>
      <c r="AF186" s="2"/>
    </row>
    <row r="187" spans="1:32" x14ac:dyDescent="0.25">
      <c r="A187" t="s">
        <v>2496</v>
      </c>
      <c r="B187" t="s">
        <v>1844</v>
      </c>
      <c r="C187" t="s">
        <v>2586</v>
      </c>
      <c r="D187" t="s">
        <v>2587</v>
      </c>
      <c r="E187" t="s">
        <v>331</v>
      </c>
      <c r="F187" t="s">
        <v>2588</v>
      </c>
      <c r="G187" t="s">
        <v>138</v>
      </c>
      <c r="H187" t="str">
        <f t="shared" si="4"/>
        <v>VDD</v>
      </c>
      <c r="I187" t="s">
        <v>331</v>
      </c>
      <c r="J187" t="s">
        <v>138</v>
      </c>
      <c r="K187" t="s">
        <v>138</v>
      </c>
      <c r="M187">
        <v>60</v>
      </c>
      <c r="N187" s="2">
        <v>12722</v>
      </c>
      <c r="O187" s="2">
        <v>0</v>
      </c>
      <c r="P187" s="2">
        <v>212.03</v>
      </c>
      <c r="Q187" s="2">
        <v>440</v>
      </c>
      <c r="R187" s="2">
        <v>0</v>
      </c>
      <c r="S187" s="17">
        <f t="shared" si="5"/>
        <v>13374.03</v>
      </c>
      <c r="T187" s="2">
        <v>3180.5</v>
      </c>
      <c r="U187" s="2">
        <v>12722</v>
      </c>
      <c r="V187" s="2">
        <v>12722</v>
      </c>
      <c r="W187" s="2">
        <v>646.70000000000005</v>
      </c>
      <c r="X187" s="2">
        <v>668.7</v>
      </c>
      <c r="Y187" s="2">
        <v>424.61</v>
      </c>
      <c r="Z187" s="2">
        <v>0</v>
      </c>
      <c r="AA187" s="2">
        <v>0</v>
      </c>
      <c r="AB187" s="2">
        <v>267.48</v>
      </c>
      <c r="AC187" s="2">
        <v>819.14</v>
      </c>
      <c r="AD187" s="2">
        <v>0</v>
      </c>
      <c r="AE187" s="2">
        <v>0</v>
      </c>
      <c r="AF187" s="2"/>
    </row>
    <row r="188" spans="1:32" x14ac:dyDescent="0.25">
      <c r="A188" t="s">
        <v>2139</v>
      </c>
      <c r="B188" t="s">
        <v>1844</v>
      </c>
      <c r="C188" t="s">
        <v>2589</v>
      </c>
      <c r="D188" t="s">
        <v>2590</v>
      </c>
      <c r="E188" t="s">
        <v>332</v>
      </c>
      <c r="F188" t="s">
        <v>2591</v>
      </c>
      <c r="G188" t="s">
        <v>153</v>
      </c>
      <c r="H188" t="str">
        <f t="shared" si="4"/>
        <v>VDD</v>
      </c>
      <c r="I188" t="s">
        <v>332</v>
      </c>
      <c r="J188" t="s">
        <v>153</v>
      </c>
      <c r="K188" t="s">
        <v>153</v>
      </c>
      <c r="M188">
        <v>60</v>
      </c>
      <c r="N188" s="2">
        <v>9694</v>
      </c>
      <c r="O188" s="2">
        <v>0</v>
      </c>
      <c r="P188" s="2">
        <v>161.56</v>
      </c>
      <c r="Q188" s="2">
        <v>880</v>
      </c>
      <c r="R188" s="2">
        <v>0</v>
      </c>
      <c r="S188" s="17">
        <f t="shared" si="5"/>
        <v>10735.56</v>
      </c>
      <c r="T188" s="2">
        <v>2423.5</v>
      </c>
      <c r="U188" s="2">
        <v>9694</v>
      </c>
      <c r="V188" s="2">
        <v>9694</v>
      </c>
      <c r="W188" s="2">
        <v>492.78</v>
      </c>
      <c r="X188" s="2">
        <v>536.78</v>
      </c>
      <c r="Y188" s="2">
        <v>340.85</v>
      </c>
      <c r="Z188" s="2">
        <v>0</v>
      </c>
      <c r="AA188" s="2">
        <v>0</v>
      </c>
      <c r="AB188" s="2">
        <v>214.71</v>
      </c>
      <c r="AC188" s="2">
        <v>657.53</v>
      </c>
      <c r="AD188" s="2">
        <v>0</v>
      </c>
      <c r="AE188" s="2">
        <v>0</v>
      </c>
      <c r="AF188" s="2"/>
    </row>
    <row r="189" spans="1:32" x14ac:dyDescent="0.25">
      <c r="A189" t="s">
        <v>1985</v>
      </c>
      <c r="B189" t="s">
        <v>2011</v>
      </c>
      <c r="C189" t="s">
        <v>2592</v>
      </c>
      <c r="D189" t="s">
        <v>2593</v>
      </c>
      <c r="E189" t="s">
        <v>333</v>
      </c>
      <c r="F189" t="s">
        <v>2594</v>
      </c>
      <c r="G189" t="s">
        <v>153</v>
      </c>
      <c r="H189" t="str">
        <f t="shared" si="4"/>
        <v>VDD</v>
      </c>
      <c r="I189" t="s">
        <v>333</v>
      </c>
      <c r="J189" t="s">
        <v>153</v>
      </c>
      <c r="K189" t="s">
        <v>153</v>
      </c>
      <c r="M189">
        <v>60</v>
      </c>
      <c r="N189" s="2">
        <v>12722</v>
      </c>
      <c r="O189" s="2">
        <v>0</v>
      </c>
      <c r="P189" s="2">
        <v>212.03</v>
      </c>
      <c r="Q189" s="2">
        <v>880</v>
      </c>
      <c r="R189" s="2">
        <v>0</v>
      </c>
      <c r="S189" s="17">
        <f t="shared" si="5"/>
        <v>13814.03</v>
      </c>
      <c r="T189" s="2">
        <v>3180.5</v>
      </c>
      <c r="U189" s="2">
        <v>12722</v>
      </c>
      <c r="V189" s="2">
        <v>12722</v>
      </c>
      <c r="W189" s="2">
        <v>646.70000000000005</v>
      </c>
      <c r="X189" s="2">
        <v>690.7</v>
      </c>
      <c r="Y189" s="2">
        <v>438.59</v>
      </c>
      <c r="Z189" s="2">
        <v>0</v>
      </c>
      <c r="AA189" s="2">
        <v>0</v>
      </c>
      <c r="AB189" s="2">
        <v>276.27999999999997</v>
      </c>
      <c r="AC189" s="2">
        <v>846.1</v>
      </c>
      <c r="AD189" s="2">
        <v>0</v>
      </c>
      <c r="AE189" s="2">
        <v>0</v>
      </c>
      <c r="AF189" s="2"/>
    </row>
    <row r="190" spans="1:32" x14ac:dyDescent="0.25">
      <c r="A190" t="s">
        <v>1985</v>
      </c>
      <c r="B190" t="s">
        <v>2011</v>
      </c>
      <c r="C190" t="s">
        <v>2595</v>
      </c>
      <c r="D190" t="s">
        <v>2596</v>
      </c>
      <c r="E190" t="s">
        <v>334</v>
      </c>
      <c r="F190" t="s">
        <v>2597</v>
      </c>
      <c r="G190" t="s">
        <v>335</v>
      </c>
      <c r="H190" t="str">
        <f t="shared" si="4"/>
        <v>VDD</v>
      </c>
      <c r="I190" t="s">
        <v>334</v>
      </c>
      <c r="J190" t="s">
        <v>335</v>
      </c>
      <c r="K190" t="s">
        <v>335</v>
      </c>
      <c r="M190">
        <v>60</v>
      </c>
      <c r="N190" s="2">
        <v>9458</v>
      </c>
      <c r="O190" s="2">
        <v>0</v>
      </c>
      <c r="P190" s="2">
        <v>157.63</v>
      </c>
      <c r="Q190" s="2">
        <v>2500</v>
      </c>
      <c r="R190" s="2">
        <v>0</v>
      </c>
      <c r="S190" s="17">
        <f t="shared" si="5"/>
        <v>12115.63</v>
      </c>
      <c r="T190" s="2">
        <v>2364.5</v>
      </c>
      <c r="U190" s="2">
        <v>9458</v>
      </c>
      <c r="V190" s="2">
        <v>9458</v>
      </c>
      <c r="W190" s="2">
        <v>480.78</v>
      </c>
      <c r="X190" s="2">
        <v>605.78</v>
      </c>
      <c r="Y190" s="2">
        <v>384.67</v>
      </c>
      <c r="Z190" s="2">
        <v>0</v>
      </c>
      <c r="AA190" s="2">
        <v>0</v>
      </c>
      <c r="AB190" s="2">
        <v>242.31</v>
      </c>
      <c r="AC190" s="2">
        <v>742.08</v>
      </c>
      <c r="AD190" s="2">
        <v>0</v>
      </c>
      <c r="AE190" s="2">
        <v>0</v>
      </c>
      <c r="AF190" s="2"/>
    </row>
    <row r="191" spans="1:32" x14ac:dyDescent="0.25">
      <c r="A191" t="s">
        <v>2598</v>
      </c>
      <c r="B191" t="s">
        <v>2599</v>
      </c>
      <c r="C191" t="s">
        <v>2600</v>
      </c>
      <c r="D191" t="s">
        <v>2601</v>
      </c>
      <c r="E191" t="s">
        <v>340</v>
      </c>
      <c r="F191" t="s">
        <v>2602</v>
      </c>
      <c r="G191" t="s">
        <v>248</v>
      </c>
      <c r="H191" t="str">
        <f t="shared" si="4"/>
        <v>VDD</v>
      </c>
      <c r="I191" t="s">
        <v>340</v>
      </c>
      <c r="J191" t="s">
        <v>248</v>
      </c>
      <c r="K191" t="s">
        <v>341</v>
      </c>
      <c r="M191">
        <v>60</v>
      </c>
      <c r="N191" s="2">
        <v>11516</v>
      </c>
      <c r="O191" s="2">
        <v>0</v>
      </c>
      <c r="P191" s="2">
        <v>191.93</v>
      </c>
      <c r="Q191" s="2">
        <v>1320</v>
      </c>
      <c r="R191" s="2">
        <v>0</v>
      </c>
      <c r="S191" s="17">
        <f t="shared" si="5"/>
        <v>13027.93</v>
      </c>
      <c r="T191" s="2">
        <v>2879</v>
      </c>
      <c r="U191" s="2">
        <v>11516</v>
      </c>
      <c r="V191" s="2">
        <v>11516</v>
      </c>
      <c r="W191" s="2">
        <v>585.39</v>
      </c>
      <c r="X191" s="2">
        <v>651.39</v>
      </c>
      <c r="Y191" s="2">
        <v>413.63</v>
      </c>
      <c r="Z191" s="2">
        <v>0</v>
      </c>
      <c r="AA191" s="2">
        <v>0</v>
      </c>
      <c r="AB191" s="2">
        <v>260.55</v>
      </c>
      <c r="AC191" s="2">
        <v>797.95</v>
      </c>
      <c r="AD191" s="2">
        <v>0</v>
      </c>
      <c r="AE191" s="2">
        <v>0</v>
      </c>
      <c r="AF191" s="2"/>
    </row>
    <row r="192" spans="1:32" x14ac:dyDescent="0.25">
      <c r="A192" t="s">
        <v>2449</v>
      </c>
      <c r="B192" t="s">
        <v>1937</v>
      </c>
      <c r="C192" t="s">
        <v>2603</v>
      </c>
      <c r="D192" t="s">
        <v>2604</v>
      </c>
      <c r="E192" t="s">
        <v>1770</v>
      </c>
      <c r="F192" t="s">
        <v>2605</v>
      </c>
      <c r="G192" t="s">
        <v>1771</v>
      </c>
      <c r="H192" t="str">
        <f t="shared" si="4"/>
        <v>VDD</v>
      </c>
      <c r="I192" t="s">
        <v>1770</v>
      </c>
      <c r="J192" t="s">
        <v>1771</v>
      </c>
      <c r="K192" t="s">
        <v>1771</v>
      </c>
      <c r="M192">
        <v>60</v>
      </c>
      <c r="N192" s="2">
        <v>12722</v>
      </c>
      <c r="O192" s="2">
        <v>0</v>
      </c>
      <c r="P192" s="2">
        <v>212.03</v>
      </c>
      <c r="Q192" s="2">
        <v>0</v>
      </c>
      <c r="R192" s="2">
        <v>2544</v>
      </c>
      <c r="S192" s="17">
        <f t="shared" si="5"/>
        <v>15478.03</v>
      </c>
      <c r="T192" s="2">
        <v>3180.5</v>
      </c>
      <c r="U192" s="2">
        <v>12722</v>
      </c>
      <c r="V192" s="2">
        <v>12722</v>
      </c>
      <c r="W192" s="2">
        <v>646.70000000000005</v>
      </c>
      <c r="X192" s="2">
        <v>773.9</v>
      </c>
      <c r="Y192" s="2">
        <v>491.41</v>
      </c>
      <c r="Z192" s="2">
        <v>0</v>
      </c>
      <c r="AA192" s="2">
        <v>0</v>
      </c>
      <c r="AB192" s="2">
        <v>309.56</v>
      </c>
      <c r="AC192" s="2">
        <v>948.02</v>
      </c>
      <c r="AD192" s="2">
        <v>0</v>
      </c>
      <c r="AE192" s="2">
        <v>0</v>
      </c>
      <c r="AF192" s="2"/>
    </row>
    <row r="193" spans="1:32" x14ac:dyDescent="0.25">
      <c r="A193" t="s">
        <v>2445</v>
      </c>
      <c r="B193" t="s">
        <v>1937</v>
      </c>
      <c r="C193" t="s">
        <v>2606</v>
      </c>
      <c r="D193" t="s">
        <v>2607</v>
      </c>
      <c r="E193" t="s">
        <v>1722</v>
      </c>
      <c r="F193" s="4" t="s">
        <v>2608</v>
      </c>
      <c r="G193" t="s">
        <v>1701</v>
      </c>
      <c r="H193" t="str">
        <f t="shared" si="4"/>
        <v>VDD</v>
      </c>
      <c r="I193" t="s">
        <v>1722</v>
      </c>
      <c r="J193" t="s">
        <v>1701</v>
      </c>
      <c r="K193" t="s">
        <v>516</v>
      </c>
      <c r="M193">
        <v>60</v>
      </c>
      <c r="N193" s="2">
        <v>12722</v>
      </c>
      <c r="O193" s="2">
        <v>0</v>
      </c>
      <c r="P193" s="2">
        <v>0</v>
      </c>
      <c r="Q193" s="2">
        <v>0</v>
      </c>
      <c r="R193" s="2">
        <v>0</v>
      </c>
      <c r="S193" s="17">
        <f t="shared" si="5"/>
        <v>12722</v>
      </c>
      <c r="T193" s="2">
        <v>3180.5</v>
      </c>
      <c r="U193" s="2">
        <v>12722</v>
      </c>
      <c r="V193" s="2">
        <v>12722</v>
      </c>
      <c r="W193" s="2">
        <v>636.09</v>
      </c>
      <c r="X193" s="2">
        <v>636.09</v>
      </c>
      <c r="Y193" s="2">
        <v>403.92</v>
      </c>
      <c r="Z193" s="2">
        <v>0</v>
      </c>
      <c r="AA193" s="2">
        <v>0</v>
      </c>
      <c r="AB193" s="2">
        <v>254.44</v>
      </c>
      <c r="AC193" s="2">
        <v>779.21</v>
      </c>
      <c r="AD193" s="2">
        <v>0</v>
      </c>
      <c r="AE193" s="2">
        <v>0</v>
      </c>
      <c r="AF193" s="2"/>
    </row>
    <row r="194" spans="1:32" x14ac:dyDescent="0.25">
      <c r="A194" t="s">
        <v>2609</v>
      </c>
      <c r="B194" t="s">
        <v>1937</v>
      </c>
      <c r="C194" t="s">
        <v>2610</v>
      </c>
      <c r="D194" t="s">
        <v>2611</v>
      </c>
      <c r="E194" t="s">
        <v>342</v>
      </c>
      <c r="F194" t="s">
        <v>2612</v>
      </c>
      <c r="G194" t="s">
        <v>343</v>
      </c>
      <c r="H194" t="str">
        <f t="shared" si="4"/>
        <v>VDD</v>
      </c>
      <c r="I194" t="s">
        <v>342</v>
      </c>
      <c r="J194" t="s">
        <v>343</v>
      </c>
      <c r="K194" t="s">
        <v>343</v>
      </c>
      <c r="M194">
        <v>60</v>
      </c>
      <c r="N194" s="2">
        <v>12722</v>
      </c>
      <c r="O194" s="2">
        <v>0</v>
      </c>
      <c r="P194" s="2">
        <v>212.03</v>
      </c>
      <c r="Q194" s="2">
        <v>0</v>
      </c>
      <c r="R194" s="2">
        <v>2544</v>
      </c>
      <c r="S194" s="17">
        <f t="shared" si="5"/>
        <v>15478.03</v>
      </c>
      <c r="T194" s="2">
        <v>3180.5</v>
      </c>
      <c r="U194" s="2">
        <v>12722</v>
      </c>
      <c r="V194" s="2">
        <v>12722</v>
      </c>
      <c r="W194" s="2">
        <v>646.70000000000005</v>
      </c>
      <c r="X194" s="2">
        <v>773.9</v>
      </c>
      <c r="Y194" s="2">
        <v>491.41</v>
      </c>
      <c r="Z194" s="2">
        <v>0</v>
      </c>
      <c r="AA194" s="2">
        <v>0</v>
      </c>
      <c r="AB194" s="2">
        <v>309.56</v>
      </c>
      <c r="AC194" s="2">
        <v>948.02</v>
      </c>
      <c r="AD194" s="2">
        <v>0</v>
      </c>
      <c r="AE194" s="2">
        <v>0</v>
      </c>
      <c r="AF194" s="2"/>
    </row>
    <row r="195" spans="1:32" x14ac:dyDescent="0.25">
      <c r="A195" t="s">
        <v>1825</v>
      </c>
      <c r="B195" t="s">
        <v>2613</v>
      </c>
      <c r="C195" t="s">
        <v>2332</v>
      </c>
      <c r="D195" t="s">
        <v>2614</v>
      </c>
      <c r="E195" t="s">
        <v>344</v>
      </c>
      <c r="F195" t="s">
        <v>2615</v>
      </c>
      <c r="G195" t="s">
        <v>158</v>
      </c>
      <c r="H195" t="str">
        <f t="shared" ref="H195:H258" si="6">IF(E195=I195,"VDD","FAL")</f>
        <v>VDD</v>
      </c>
      <c r="I195" t="s">
        <v>344</v>
      </c>
      <c r="J195" t="s">
        <v>158</v>
      </c>
      <c r="K195" t="s">
        <v>158</v>
      </c>
      <c r="M195">
        <v>60</v>
      </c>
      <c r="N195" s="2">
        <v>15286</v>
      </c>
      <c r="O195" s="2">
        <v>0</v>
      </c>
      <c r="P195" s="2">
        <v>254.76</v>
      </c>
      <c r="Q195" s="2">
        <v>440</v>
      </c>
      <c r="R195" s="2">
        <v>3056</v>
      </c>
      <c r="S195" s="17">
        <f t="shared" ref="S195:S258" si="7">SUM(N195:R195)</f>
        <v>19036.760000000002</v>
      </c>
      <c r="T195" s="2">
        <v>3821.5</v>
      </c>
      <c r="U195" s="2">
        <v>15286</v>
      </c>
      <c r="V195" s="2">
        <v>15286</v>
      </c>
      <c r="W195" s="2">
        <v>777.04</v>
      </c>
      <c r="X195" s="2">
        <v>951.84</v>
      </c>
      <c r="Y195" s="2">
        <v>604.41</v>
      </c>
      <c r="Z195" s="2">
        <v>0</v>
      </c>
      <c r="AA195" s="2">
        <v>0</v>
      </c>
      <c r="AB195" s="2">
        <v>380.73</v>
      </c>
      <c r="AC195" s="2">
        <v>1165.99</v>
      </c>
      <c r="AD195" s="2">
        <v>0</v>
      </c>
      <c r="AE195" s="2">
        <v>0</v>
      </c>
      <c r="AF195" s="2"/>
    </row>
    <row r="196" spans="1:32" x14ac:dyDescent="0.25">
      <c r="A196" t="s">
        <v>2231</v>
      </c>
      <c r="B196" t="s">
        <v>2616</v>
      </c>
      <c r="C196" t="s">
        <v>2617</v>
      </c>
      <c r="D196" t="s">
        <v>2618</v>
      </c>
      <c r="E196" t="s">
        <v>345</v>
      </c>
      <c r="F196" t="s">
        <v>2619</v>
      </c>
      <c r="G196" t="s">
        <v>346</v>
      </c>
      <c r="H196" t="str">
        <f t="shared" si="6"/>
        <v>VDD</v>
      </c>
      <c r="I196" t="s">
        <v>345</v>
      </c>
      <c r="J196" t="s">
        <v>346</v>
      </c>
      <c r="K196" t="s">
        <v>346</v>
      </c>
      <c r="M196">
        <v>60</v>
      </c>
      <c r="N196" s="2">
        <v>10480</v>
      </c>
      <c r="O196" s="2">
        <v>0</v>
      </c>
      <c r="P196" s="2">
        <v>174.66</v>
      </c>
      <c r="Q196" s="2">
        <v>1760</v>
      </c>
      <c r="R196" s="2">
        <v>0</v>
      </c>
      <c r="S196" s="17">
        <f t="shared" si="7"/>
        <v>12414.66</v>
      </c>
      <c r="T196" s="2">
        <v>2620</v>
      </c>
      <c r="U196" s="2">
        <v>10480</v>
      </c>
      <c r="V196" s="2">
        <v>10480</v>
      </c>
      <c r="W196" s="2">
        <v>532.73</v>
      </c>
      <c r="X196" s="2">
        <v>620.73</v>
      </c>
      <c r="Y196" s="2">
        <v>394.16</v>
      </c>
      <c r="Z196" s="2">
        <v>0</v>
      </c>
      <c r="AA196" s="2">
        <v>0</v>
      </c>
      <c r="AB196" s="2">
        <v>248.29</v>
      </c>
      <c r="AC196" s="2">
        <v>760.39</v>
      </c>
      <c r="AD196" s="2">
        <v>0</v>
      </c>
      <c r="AE196" s="2">
        <v>0</v>
      </c>
      <c r="AF196" s="2"/>
    </row>
    <row r="197" spans="1:32" x14ac:dyDescent="0.25">
      <c r="A197" t="s">
        <v>2449</v>
      </c>
      <c r="B197" t="s">
        <v>2620</v>
      </c>
      <c r="C197" t="s">
        <v>2621</v>
      </c>
      <c r="D197" t="s">
        <v>2622</v>
      </c>
      <c r="E197" t="s">
        <v>347</v>
      </c>
      <c r="F197" t="s">
        <v>2623</v>
      </c>
      <c r="G197" t="s">
        <v>348</v>
      </c>
      <c r="H197" t="str">
        <f t="shared" si="6"/>
        <v>VDD</v>
      </c>
      <c r="I197" t="s">
        <v>347</v>
      </c>
      <c r="J197" t="s">
        <v>348</v>
      </c>
      <c r="K197" t="s">
        <v>348</v>
      </c>
      <c r="M197">
        <v>60</v>
      </c>
      <c r="N197" s="2">
        <v>9458</v>
      </c>
      <c r="O197" s="2">
        <v>0</v>
      </c>
      <c r="P197" s="2">
        <v>157.63</v>
      </c>
      <c r="Q197" s="2">
        <v>1320</v>
      </c>
      <c r="R197" s="2">
        <v>0</v>
      </c>
      <c r="S197" s="17">
        <f t="shared" si="7"/>
        <v>10935.63</v>
      </c>
      <c r="T197" s="2">
        <v>2364.5</v>
      </c>
      <c r="U197" s="2">
        <v>9458</v>
      </c>
      <c r="V197" s="2">
        <v>9458</v>
      </c>
      <c r="W197" s="2">
        <v>480.78</v>
      </c>
      <c r="X197" s="2">
        <v>546.78</v>
      </c>
      <c r="Y197" s="2">
        <v>347.2</v>
      </c>
      <c r="Z197" s="2">
        <v>0</v>
      </c>
      <c r="AA197" s="2">
        <v>0</v>
      </c>
      <c r="AB197" s="2">
        <v>218.71</v>
      </c>
      <c r="AC197" s="2">
        <v>669.8</v>
      </c>
      <c r="AD197" s="2">
        <v>0</v>
      </c>
      <c r="AE197" s="2">
        <v>0</v>
      </c>
      <c r="AF197" s="2"/>
    </row>
    <row r="198" spans="1:32" x14ac:dyDescent="0.25">
      <c r="A198" t="s">
        <v>1985</v>
      </c>
      <c r="B198" t="s">
        <v>2023</v>
      </c>
      <c r="C198" t="s">
        <v>2624</v>
      </c>
      <c r="D198" t="s">
        <v>2625</v>
      </c>
      <c r="E198" t="s">
        <v>349</v>
      </c>
      <c r="F198" t="s">
        <v>2626</v>
      </c>
      <c r="G198" t="s">
        <v>37</v>
      </c>
      <c r="H198" t="str">
        <f t="shared" si="6"/>
        <v>VDD</v>
      </c>
      <c r="I198" t="s">
        <v>349</v>
      </c>
      <c r="J198" t="s">
        <v>37</v>
      </c>
      <c r="K198" t="s">
        <v>37</v>
      </c>
      <c r="M198">
        <v>60</v>
      </c>
      <c r="N198" s="2">
        <v>11878</v>
      </c>
      <c r="O198" s="2">
        <v>0</v>
      </c>
      <c r="P198" s="2">
        <v>197.96</v>
      </c>
      <c r="Q198" s="2">
        <v>440</v>
      </c>
      <c r="R198" s="2">
        <v>0</v>
      </c>
      <c r="S198" s="17">
        <f t="shared" si="7"/>
        <v>12515.96</v>
      </c>
      <c r="T198" s="2">
        <v>2969.5</v>
      </c>
      <c r="U198" s="2">
        <v>11878</v>
      </c>
      <c r="V198" s="2">
        <v>11878</v>
      </c>
      <c r="W198" s="2">
        <v>603.79999999999995</v>
      </c>
      <c r="X198" s="2">
        <v>625.79999999999995</v>
      </c>
      <c r="Y198" s="2">
        <v>397.36</v>
      </c>
      <c r="Z198" s="2">
        <v>0</v>
      </c>
      <c r="AA198" s="2">
        <v>0</v>
      </c>
      <c r="AB198" s="2">
        <v>250.31</v>
      </c>
      <c r="AC198" s="2">
        <v>766.59</v>
      </c>
      <c r="AD198" s="2">
        <v>0</v>
      </c>
      <c r="AE198" s="2">
        <v>0</v>
      </c>
      <c r="AF198" s="2"/>
    </row>
    <row r="199" spans="1:32" x14ac:dyDescent="0.25">
      <c r="A199" t="s">
        <v>2627</v>
      </c>
      <c r="B199" t="s">
        <v>2267</v>
      </c>
      <c r="C199" t="s">
        <v>2628</v>
      </c>
      <c r="D199" t="s">
        <v>2629</v>
      </c>
      <c r="E199" t="s">
        <v>351</v>
      </c>
      <c r="F199" t="s">
        <v>2630</v>
      </c>
      <c r="G199" t="s">
        <v>352</v>
      </c>
      <c r="H199" t="str">
        <f t="shared" si="6"/>
        <v>VDD</v>
      </c>
      <c r="I199" t="s">
        <v>351</v>
      </c>
      <c r="J199" t="s">
        <v>352</v>
      </c>
      <c r="K199" t="s">
        <v>352</v>
      </c>
      <c r="M199">
        <v>60</v>
      </c>
      <c r="N199" s="2">
        <v>9458</v>
      </c>
      <c r="O199" s="2">
        <v>0</v>
      </c>
      <c r="P199" s="2">
        <v>157.63</v>
      </c>
      <c r="Q199" s="2">
        <v>1320</v>
      </c>
      <c r="R199" s="2">
        <v>0</v>
      </c>
      <c r="S199" s="17">
        <f t="shared" si="7"/>
        <v>10935.63</v>
      </c>
      <c r="T199" s="2">
        <v>2364.5</v>
      </c>
      <c r="U199" s="2">
        <v>9458</v>
      </c>
      <c r="V199" s="2">
        <v>9458</v>
      </c>
      <c r="W199" s="2">
        <v>480.78</v>
      </c>
      <c r="X199" s="2">
        <v>546.78</v>
      </c>
      <c r="Y199" s="2">
        <v>347.2</v>
      </c>
      <c r="Z199" s="2">
        <v>0</v>
      </c>
      <c r="AA199" s="2">
        <v>0</v>
      </c>
      <c r="AB199" s="2">
        <v>218.71</v>
      </c>
      <c r="AC199" s="2">
        <v>669.8</v>
      </c>
      <c r="AD199" s="2">
        <v>0</v>
      </c>
      <c r="AE199" s="2">
        <v>0</v>
      </c>
      <c r="AF199" s="2"/>
    </row>
    <row r="200" spans="1:32" x14ac:dyDescent="0.25">
      <c r="A200" t="s">
        <v>2631</v>
      </c>
      <c r="B200" t="s">
        <v>2632</v>
      </c>
      <c r="C200" t="s">
        <v>2113</v>
      </c>
      <c r="D200" t="s">
        <v>2633</v>
      </c>
      <c r="E200" t="s">
        <v>353</v>
      </c>
      <c r="F200" t="s">
        <v>2634</v>
      </c>
      <c r="G200" t="s">
        <v>354</v>
      </c>
      <c r="H200" t="str">
        <f t="shared" si="6"/>
        <v>VDD</v>
      </c>
      <c r="I200" t="s">
        <v>353</v>
      </c>
      <c r="J200" t="s">
        <v>354</v>
      </c>
      <c r="K200" t="s">
        <v>354</v>
      </c>
      <c r="M200">
        <v>60</v>
      </c>
      <c r="N200" s="2">
        <v>15286</v>
      </c>
      <c r="O200" s="2">
        <v>0</v>
      </c>
      <c r="P200" s="2">
        <v>254.76</v>
      </c>
      <c r="Q200" s="2">
        <v>880</v>
      </c>
      <c r="R200" s="2">
        <v>0</v>
      </c>
      <c r="S200" s="17">
        <f t="shared" si="7"/>
        <v>16420.760000000002</v>
      </c>
      <c r="T200" s="2">
        <v>3821.5</v>
      </c>
      <c r="U200" s="2">
        <v>15286</v>
      </c>
      <c r="V200" s="2">
        <v>15286</v>
      </c>
      <c r="W200" s="2">
        <v>777.03</v>
      </c>
      <c r="X200" s="2">
        <v>821.03</v>
      </c>
      <c r="Y200" s="2">
        <v>521.34</v>
      </c>
      <c r="Z200" s="2">
        <v>0</v>
      </c>
      <c r="AA200" s="2">
        <v>0</v>
      </c>
      <c r="AB200" s="2">
        <v>328.41</v>
      </c>
      <c r="AC200" s="2">
        <v>1005.76</v>
      </c>
      <c r="AD200" s="2">
        <v>0</v>
      </c>
      <c r="AE200" s="2">
        <v>0</v>
      </c>
      <c r="AF200" s="2"/>
    </row>
    <row r="201" spans="1:32" x14ac:dyDescent="0.25">
      <c r="A201" t="s">
        <v>2635</v>
      </c>
      <c r="B201" t="s">
        <v>2636</v>
      </c>
      <c r="C201" t="s">
        <v>2637</v>
      </c>
      <c r="D201" t="s">
        <v>2638</v>
      </c>
      <c r="E201" t="s">
        <v>355</v>
      </c>
      <c r="F201" t="s">
        <v>2639</v>
      </c>
      <c r="G201" t="s">
        <v>54</v>
      </c>
      <c r="H201" t="str">
        <f t="shared" si="6"/>
        <v>VDD</v>
      </c>
      <c r="I201" t="s">
        <v>355</v>
      </c>
      <c r="J201" t="s">
        <v>54</v>
      </c>
      <c r="K201" t="s">
        <v>54</v>
      </c>
      <c r="M201">
        <v>60</v>
      </c>
      <c r="N201" s="2">
        <v>9694</v>
      </c>
      <c r="O201" s="2">
        <v>0</v>
      </c>
      <c r="P201" s="2">
        <v>161.56</v>
      </c>
      <c r="Q201" s="2">
        <v>0</v>
      </c>
      <c r="R201" s="2">
        <v>0</v>
      </c>
      <c r="S201" s="17">
        <f t="shared" si="7"/>
        <v>9855.56</v>
      </c>
      <c r="T201" s="2">
        <v>2423.5</v>
      </c>
      <c r="U201" s="2">
        <v>9694</v>
      </c>
      <c r="V201" s="2">
        <v>9694</v>
      </c>
      <c r="W201" s="2">
        <v>492.78</v>
      </c>
      <c r="X201" s="2">
        <v>492.78</v>
      </c>
      <c r="Y201" s="2">
        <v>312.91000000000003</v>
      </c>
      <c r="Z201" s="2">
        <v>0</v>
      </c>
      <c r="AA201" s="2">
        <v>0</v>
      </c>
      <c r="AB201" s="2">
        <v>197.11</v>
      </c>
      <c r="AC201" s="2">
        <v>603.64</v>
      </c>
      <c r="AD201" s="2">
        <v>0</v>
      </c>
      <c r="AE201" s="2">
        <v>0</v>
      </c>
      <c r="AF201" s="2"/>
    </row>
    <row r="202" spans="1:32" x14ac:dyDescent="0.25">
      <c r="A202" t="s">
        <v>2508</v>
      </c>
      <c r="B202" t="s">
        <v>2267</v>
      </c>
      <c r="C202" t="s">
        <v>2640</v>
      </c>
      <c r="D202" t="s">
        <v>2641</v>
      </c>
      <c r="E202" t="s">
        <v>356</v>
      </c>
      <c r="F202" t="s">
        <v>2642</v>
      </c>
      <c r="G202" t="s">
        <v>215</v>
      </c>
      <c r="H202" t="str">
        <f t="shared" si="6"/>
        <v>VDD</v>
      </c>
      <c r="I202" t="s">
        <v>356</v>
      </c>
      <c r="J202" t="s">
        <v>215</v>
      </c>
      <c r="K202" t="s">
        <v>215</v>
      </c>
      <c r="M202">
        <v>60</v>
      </c>
      <c r="N202" s="2">
        <v>9694</v>
      </c>
      <c r="O202" s="2">
        <v>0</v>
      </c>
      <c r="P202" s="2">
        <v>161.56</v>
      </c>
      <c r="Q202" s="2">
        <v>0</v>
      </c>
      <c r="R202" s="2">
        <v>0</v>
      </c>
      <c r="S202" s="17">
        <f t="shared" si="7"/>
        <v>9855.56</v>
      </c>
      <c r="T202" s="2">
        <v>2423.5</v>
      </c>
      <c r="U202" s="2">
        <v>9694</v>
      </c>
      <c r="V202" s="2">
        <v>9694</v>
      </c>
      <c r="W202" s="2">
        <v>492.78</v>
      </c>
      <c r="X202" s="2">
        <v>492.78</v>
      </c>
      <c r="Y202" s="2">
        <v>312.91000000000003</v>
      </c>
      <c r="Z202" s="2">
        <v>0</v>
      </c>
      <c r="AA202" s="2">
        <v>0</v>
      </c>
      <c r="AB202" s="2">
        <v>197.11</v>
      </c>
      <c r="AC202" s="2">
        <v>603.64</v>
      </c>
      <c r="AD202" s="2">
        <v>0</v>
      </c>
      <c r="AE202" s="2">
        <v>0</v>
      </c>
      <c r="AF202" s="2"/>
    </row>
    <row r="203" spans="1:32" x14ac:dyDescent="0.25">
      <c r="A203" t="s">
        <v>1825</v>
      </c>
      <c r="B203" t="s">
        <v>2027</v>
      </c>
      <c r="C203" t="s">
        <v>2643</v>
      </c>
      <c r="D203" t="s">
        <v>2644</v>
      </c>
      <c r="E203" t="s">
        <v>357</v>
      </c>
      <c r="F203" t="s">
        <v>2645</v>
      </c>
      <c r="G203" t="s">
        <v>358</v>
      </c>
      <c r="H203" t="str">
        <f t="shared" si="6"/>
        <v>VDD</v>
      </c>
      <c r="I203" t="s">
        <v>357</v>
      </c>
      <c r="J203" t="s">
        <v>358</v>
      </c>
      <c r="K203" t="s">
        <v>358</v>
      </c>
      <c r="M203">
        <v>60</v>
      </c>
      <c r="N203" s="2">
        <v>16820</v>
      </c>
      <c r="O203" s="2">
        <v>259.2</v>
      </c>
      <c r="P203" s="2">
        <v>280.33</v>
      </c>
      <c r="Q203" s="2">
        <v>2500</v>
      </c>
      <c r="R203" s="2">
        <v>0</v>
      </c>
      <c r="S203" s="17">
        <f t="shared" si="7"/>
        <v>19859.530000000002</v>
      </c>
      <c r="T203" s="2">
        <v>4205</v>
      </c>
      <c r="U203" s="2">
        <v>16820</v>
      </c>
      <c r="V203" s="2">
        <v>16820</v>
      </c>
      <c r="W203" s="2">
        <v>855.01</v>
      </c>
      <c r="X203" s="2">
        <v>992.97</v>
      </c>
      <c r="Y203" s="2">
        <v>630.53</v>
      </c>
      <c r="Z203" s="2">
        <v>0</v>
      </c>
      <c r="AA203" s="2">
        <v>1290.8599999999999</v>
      </c>
      <c r="AB203" s="2">
        <v>397.19</v>
      </c>
      <c r="AC203" s="2">
        <v>1216.3900000000001</v>
      </c>
      <c r="AD203" s="2">
        <v>0</v>
      </c>
      <c r="AE203" s="2">
        <v>397.19</v>
      </c>
      <c r="AF203" s="2"/>
    </row>
    <row r="204" spans="1:32" x14ac:dyDescent="0.25">
      <c r="A204" t="s">
        <v>2238</v>
      </c>
      <c r="B204" t="s">
        <v>2646</v>
      </c>
      <c r="C204" t="s">
        <v>2647</v>
      </c>
      <c r="D204" t="s">
        <v>2648</v>
      </c>
      <c r="E204" t="s">
        <v>359</v>
      </c>
      <c r="F204" t="s">
        <v>2649</v>
      </c>
      <c r="G204" t="s">
        <v>360</v>
      </c>
      <c r="H204" t="str">
        <f t="shared" si="6"/>
        <v>VDD</v>
      </c>
      <c r="I204" t="s">
        <v>359</v>
      </c>
      <c r="J204" t="s">
        <v>360</v>
      </c>
      <c r="K204" t="s">
        <v>360</v>
      </c>
      <c r="M204">
        <v>60</v>
      </c>
      <c r="N204" s="2">
        <v>12044</v>
      </c>
      <c r="O204" s="2">
        <v>0</v>
      </c>
      <c r="P204" s="2">
        <v>200.73</v>
      </c>
      <c r="Q204" s="2">
        <v>1320</v>
      </c>
      <c r="R204" s="2">
        <v>0</v>
      </c>
      <c r="S204" s="17">
        <f t="shared" si="7"/>
        <v>13564.73</v>
      </c>
      <c r="T204" s="2">
        <v>3011</v>
      </c>
      <c r="U204" s="2">
        <v>12044</v>
      </c>
      <c r="V204" s="2">
        <v>12044</v>
      </c>
      <c r="W204" s="2">
        <v>612.23</v>
      </c>
      <c r="X204" s="2">
        <v>678.23</v>
      </c>
      <c r="Y204" s="2">
        <v>430.66</v>
      </c>
      <c r="Z204" s="2">
        <v>0</v>
      </c>
      <c r="AA204" s="2">
        <v>0</v>
      </c>
      <c r="AB204" s="2">
        <v>271.29000000000002</v>
      </c>
      <c r="AC204" s="2">
        <v>830.83</v>
      </c>
      <c r="AD204" s="2">
        <v>0</v>
      </c>
      <c r="AE204" s="2">
        <v>0</v>
      </c>
      <c r="AF204" s="2"/>
    </row>
    <row r="205" spans="1:32" x14ac:dyDescent="0.25">
      <c r="A205" t="s">
        <v>2484</v>
      </c>
      <c r="B205" t="s">
        <v>2650</v>
      </c>
      <c r="C205" t="s">
        <v>2651</v>
      </c>
      <c r="D205" t="s">
        <v>2652</v>
      </c>
      <c r="E205" t="s">
        <v>361</v>
      </c>
      <c r="F205" t="s">
        <v>2653</v>
      </c>
      <c r="G205" t="s">
        <v>362</v>
      </c>
      <c r="H205" t="str">
        <f t="shared" si="6"/>
        <v>VDD</v>
      </c>
      <c r="I205" t="s">
        <v>361</v>
      </c>
      <c r="J205" t="s">
        <v>362</v>
      </c>
      <c r="K205" t="s">
        <v>362</v>
      </c>
      <c r="M205">
        <v>60</v>
      </c>
      <c r="N205" s="2">
        <v>9694</v>
      </c>
      <c r="O205" s="2">
        <v>0</v>
      </c>
      <c r="P205" s="2">
        <v>161.56</v>
      </c>
      <c r="Q205" s="2">
        <v>880</v>
      </c>
      <c r="R205" s="2">
        <v>0</v>
      </c>
      <c r="S205" s="17">
        <f t="shared" si="7"/>
        <v>10735.56</v>
      </c>
      <c r="T205" s="2">
        <v>2423.5</v>
      </c>
      <c r="U205" s="2">
        <v>9694</v>
      </c>
      <c r="V205" s="2">
        <v>9694</v>
      </c>
      <c r="W205" s="2">
        <v>492.78</v>
      </c>
      <c r="X205" s="2">
        <v>536.78</v>
      </c>
      <c r="Y205" s="2">
        <v>340.85</v>
      </c>
      <c r="Z205" s="2">
        <v>0</v>
      </c>
      <c r="AA205" s="2">
        <v>0</v>
      </c>
      <c r="AB205" s="2">
        <v>214.71</v>
      </c>
      <c r="AC205" s="2">
        <v>657.53</v>
      </c>
      <c r="AD205" s="2">
        <v>0</v>
      </c>
      <c r="AE205" s="2">
        <v>0</v>
      </c>
      <c r="AF205" s="2"/>
    </row>
    <row r="206" spans="1:32" x14ac:dyDescent="0.25">
      <c r="A206" t="s">
        <v>2231</v>
      </c>
      <c r="B206" t="s">
        <v>2632</v>
      </c>
      <c r="C206" t="s">
        <v>2654</v>
      </c>
      <c r="D206" t="s">
        <v>2655</v>
      </c>
      <c r="E206" t="s">
        <v>363</v>
      </c>
      <c r="F206" t="s">
        <v>2656</v>
      </c>
      <c r="G206" t="s">
        <v>364</v>
      </c>
      <c r="H206" t="str">
        <f t="shared" si="6"/>
        <v>VDD</v>
      </c>
      <c r="I206" t="s">
        <v>363</v>
      </c>
      <c r="J206" t="s">
        <v>364</v>
      </c>
      <c r="K206" t="s">
        <v>364</v>
      </c>
      <c r="M206">
        <v>60</v>
      </c>
      <c r="N206" s="2">
        <v>15286</v>
      </c>
      <c r="O206" s="2">
        <v>0</v>
      </c>
      <c r="P206" s="2">
        <v>254.76</v>
      </c>
      <c r="Q206" s="2">
        <v>0</v>
      </c>
      <c r="R206" s="2">
        <v>0</v>
      </c>
      <c r="S206" s="17">
        <f t="shared" si="7"/>
        <v>15540.76</v>
      </c>
      <c r="T206" s="2">
        <v>3821.5</v>
      </c>
      <c r="U206" s="2">
        <v>15286</v>
      </c>
      <c r="V206" s="2">
        <v>15286</v>
      </c>
      <c r="W206" s="2">
        <v>777.04</v>
      </c>
      <c r="X206" s="2">
        <v>777.04</v>
      </c>
      <c r="Y206" s="2">
        <v>493.41</v>
      </c>
      <c r="Z206" s="2">
        <v>0</v>
      </c>
      <c r="AA206" s="2">
        <v>0</v>
      </c>
      <c r="AB206" s="2">
        <v>310.81</v>
      </c>
      <c r="AC206" s="2">
        <v>951.87</v>
      </c>
      <c r="AD206" s="2">
        <v>0</v>
      </c>
      <c r="AE206" s="2">
        <v>0</v>
      </c>
      <c r="AF206" s="2"/>
    </row>
    <row r="207" spans="1:32" x14ac:dyDescent="0.25">
      <c r="A207" t="s">
        <v>1985</v>
      </c>
      <c r="B207" t="s">
        <v>2657</v>
      </c>
      <c r="C207" t="s">
        <v>2658</v>
      </c>
      <c r="D207" t="s">
        <v>2659</v>
      </c>
      <c r="E207" t="s">
        <v>365</v>
      </c>
      <c r="F207" t="s">
        <v>2660</v>
      </c>
      <c r="G207" t="s">
        <v>37</v>
      </c>
      <c r="H207" t="str">
        <f t="shared" si="6"/>
        <v>VDD</v>
      </c>
      <c r="I207" t="s">
        <v>365</v>
      </c>
      <c r="J207" t="s">
        <v>37</v>
      </c>
      <c r="K207" t="s">
        <v>37</v>
      </c>
      <c r="M207">
        <v>60</v>
      </c>
      <c r="N207" s="2">
        <v>11516</v>
      </c>
      <c r="O207" s="2">
        <v>0</v>
      </c>
      <c r="P207" s="2">
        <v>191.93</v>
      </c>
      <c r="Q207" s="2">
        <v>440</v>
      </c>
      <c r="R207" s="2">
        <v>0</v>
      </c>
      <c r="S207" s="17">
        <f t="shared" si="7"/>
        <v>12147.93</v>
      </c>
      <c r="T207" s="2">
        <v>2879</v>
      </c>
      <c r="U207" s="2">
        <v>11516</v>
      </c>
      <c r="V207" s="2">
        <v>11516</v>
      </c>
      <c r="W207" s="2">
        <v>585.39</v>
      </c>
      <c r="X207" s="2">
        <v>607.39</v>
      </c>
      <c r="Y207" s="2">
        <v>385.69</v>
      </c>
      <c r="Z207" s="2">
        <v>0</v>
      </c>
      <c r="AA207" s="2">
        <v>0</v>
      </c>
      <c r="AB207" s="2">
        <v>242.95</v>
      </c>
      <c r="AC207" s="2">
        <v>744.06</v>
      </c>
      <c r="AD207" s="2">
        <v>0</v>
      </c>
      <c r="AE207" s="2">
        <v>0</v>
      </c>
      <c r="AF207" s="2"/>
    </row>
    <row r="208" spans="1:32" x14ac:dyDescent="0.25">
      <c r="A208" t="s">
        <v>2231</v>
      </c>
      <c r="B208" t="s">
        <v>2277</v>
      </c>
      <c r="C208" t="s">
        <v>2661</v>
      </c>
      <c r="D208" t="s">
        <v>2662</v>
      </c>
      <c r="E208" t="s">
        <v>366</v>
      </c>
      <c r="F208" t="s">
        <v>2663</v>
      </c>
      <c r="G208" t="s">
        <v>54</v>
      </c>
      <c r="H208" t="str">
        <f t="shared" si="6"/>
        <v>VDD</v>
      </c>
      <c r="I208" t="s">
        <v>366</v>
      </c>
      <c r="J208" t="s">
        <v>54</v>
      </c>
      <c r="K208" t="s">
        <v>54</v>
      </c>
      <c r="M208">
        <v>60</v>
      </c>
      <c r="N208" s="2">
        <v>9694</v>
      </c>
      <c r="O208" s="2">
        <v>0</v>
      </c>
      <c r="P208" s="2">
        <v>161.56</v>
      </c>
      <c r="Q208" s="2">
        <v>0</v>
      </c>
      <c r="R208" s="2">
        <v>0</v>
      </c>
      <c r="S208" s="17">
        <f t="shared" si="7"/>
        <v>9855.56</v>
      </c>
      <c r="T208" s="2">
        <v>2423.5</v>
      </c>
      <c r="U208" s="2">
        <v>9694</v>
      </c>
      <c r="V208" s="2">
        <v>9694</v>
      </c>
      <c r="W208" s="2">
        <v>492.78</v>
      </c>
      <c r="X208" s="2">
        <v>492.78</v>
      </c>
      <c r="Y208" s="2">
        <v>312.91000000000003</v>
      </c>
      <c r="Z208" s="2">
        <v>0</v>
      </c>
      <c r="AA208" s="2">
        <v>0</v>
      </c>
      <c r="AB208" s="2">
        <v>197.11</v>
      </c>
      <c r="AC208" s="2">
        <v>603.64</v>
      </c>
      <c r="AD208" s="2">
        <v>0</v>
      </c>
      <c r="AE208" s="2">
        <v>0</v>
      </c>
      <c r="AF208" s="2"/>
    </row>
    <row r="209" spans="1:32" x14ac:dyDescent="0.25">
      <c r="A209" t="s">
        <v>2664</v>
      </c>
      <c r="B209" t="s">
        <v>2665</v>
      </c>
      <c r="C209" t="s">
        <v>1845</v>
      </c>
      <c r="D209" t="s">
        <v>2666</v>
      </c>
      <c r="E209" t="s">
        <v>367</v>
      </c>
      <c r="F209" t="s">
        <v>2667</v>
      </c>
      <c r="G209" t="s">
        <v>69</v>
      </c>
      <c r="H209" t="str">
        <f t="shared" si="6"/>
        <v>VDD</v>
      </c>
      <c r="I209" t="s">
        <v>367</v>
      </c>
      <c r="J209" t="s">
        <v>69</v>
      </c>
      <c r="K209" t="s">
        <v>69</v>
      </c>
      <c r="M209">
        <v>60</v>
      </c>
      <c r="N209" s="2">
        <v>12722</v>
      </c>
      <c r="O209" s="2">
        <v>0</v>
      </c>
      <c r="P209" s="2">
        <v>212.03</v>
      </c>
      <c r="Q209" s="2">
        <v>440</v>
      </c>
      <c r="R209" s="2">
        <v>2544</v>
      </c>
      <c r="S209" s="17">
        <f t="shared" si="7"/>
        <v>15918.03</v>
      </c>
      <c r="T209" s="2">
        <v>3180.5</v>
      </c>
      <c r="U209" s="2">
        <v>12722</v>
      </c>
      <c r="V209" s="2">
        <v>12722</v>
      </c>
      <c r="W209" s="2">
        <v>646.70000000000005</v>
      </c>
      <c r="X209" s="2">
        <v>795.9</v>
      </c>
      <c r="Y209" s="2">
        <v>505.39</v>
      </c>
      <c r="Z209" s="2">
        <v>0</v>
      </c>
      <c r="AA209" s="2">
        <v>0</v>
      </c>
      <c r="AB209" s="2">
        <v>318.36</v>
      </c>
      <c r="AC209" s="2">
        <v>974.97</v>
      </c>
      <c r="AD209" s="2">
        <v>0</v>
      </c>
      <c r="AE209" s="2">
        <v>0</v>
      </c>
      <c r="AF209" s="2"/>
    </row>
    <row r="210" spans="1:32" x14ac:dyDescent="0.25">
      <c r="A210" t="s">
        <v>2238</v>
      </c>
      <c r="B210" t="s">
        <v>2668</v>
      </c>
      <c r="C210" t="s">
        <v>2669</v>
      </c>
      <c r="D210" t="s">
        <v>2670</v>
      </c>
      <c r="E210" t="s">
        <v>368</v>
      </c>
      <c r="F210" t="s">
        <v>2671</v>
      </c>
      <c r="G210" t="s">
        <v>69</v>
      </c>
      <c r="H210" t="str">
        <f t="shared" si="6"/>
        <v>VDD</v>
      </c>
      <c r="I210" t="s">
        <v>368</v>
      </c>
      <c r="J210" t="s">
        <v>69</v>
      </c>
      <c r="K210" t="s">
        <v>69</v>
      </c>
      <c r="M210">
        <v>60</v>
      </c>
      <c r="N210" s="2">
        <v>12722</v>
      </c>
      <c r="O210" s="2">
        <v>0</v>
      </c>
      <c r="P210" s="2">
        <v>212.03</v>
      </c>
      <c r="Q210" s="2">
        <v>440</v>
      </c>
      <c r="R210" s="2">
        <v>2544</v>
      </c>
      <c r="S210" s="17">
        <f t="shared" si="7"/>
        <v>15918.03</v>
      </c>
      <c r="T210" s="2">
        <v>3180.5</v>
      </c>
      <c r="U210" s="2">
        <v>12722</v>
      </c>
      <c r="V210" s="2">
        <v>12722</v>
      </c>
      <c r="W210" s="2">
        <v>646.70000000000005</v>
      </c>
      <c r="X210" s="2">
        <v>795.9</v>
      </c>
      <c r="Y210" s="2">
        <v>505.39</v>
      </c>
      <c r="Z210" s="2">
        <v>0</v>
      </c>
      <c r="AA210" s="2">
        <v>0</v>
      </c>
      <c r="AB210" s="2">
        <v>318.36</v>
      </c>
      <c r="AC210" s="2">
        <v>974.97</v>
      </c>
      <c r="AD210" s="2">
        <v>0</v>
      </c>
      <c r="AE210" s="2">
        <v>0</v>
      </c>
      <c r="AF210" s="2"/>
    </row>
    <row r="211" spans="1:32" x14ac:dyDescent="0.25">
      <c r="A211" t="s">
        <v>2151</v>
      </c>
      <c r="B211" t="s">
        <v>1870</v>
      </c>
      <c r="C211" t="s">
        <v>2672</v>
      </c>
      <c r="D211" t="s">
        <v>2673</v>
      </c>
      <c r="E211" t="s">
        <v>369</v>
      </c>
      <c r="F211" t="s">
        <v>2674</v>
      </c>
      <c r="G211" t="s">
        <v>370</v>
      </c>
      <c r="H211" t="str">
        <f t="shared" si="6"/>
        <v>VDD</v>
      </c>
      <c r="I211" t="s">
        <v>369</v>
      </c>
      <c r="J211" t="s">
        <v>370</v>
      </c>
      <c r="K211" t="s">
        <v>370</v>
      </c>
      <c r="M211">
        <v>60</v>
      </c>
      <c r="N211" s="2">
        <v>12722</v>
      </c>
      <c r="O211" s="2">
        <v>0</v>
      </c>
      <c r="P211" s="2">
        <v>212.03</v>
      </c>
      <c r="Q211" s="2">
        <v>440</v>
      </c>
      <c r="R211" s="2">
        <v>0</v>
      </c>
      <c r="S211" s="17">
        <f t="shared" si="7"/>
        <v>13374.03</v>
      </c>
      <c r="T211" s="2">
        <v>3180.5</v>
      </c>
      <c r="U211" s="2">
        <v>12722</v>
      </c>
      <c r="V211" s="2">
        <v>12722</v>
      </c>
      <c r="W211" s="2">
        <v>646.70000000000005</v>
      </c>
      <c r="X211" s="2">
        <v>668.7</v>
      </c>
      <c r="Y211" s="2">
        <v>424.61</v>
      </c>
      <c r="Z211" s="2">
        <v>0</v>
      </c>
      <c r="AA211" s="2">
        <v>0</v>
      </c>
      <c r="AB211" s="2">
        <v>267.48</v>
      </c>
      <c r="AC211" s="2">
        <v>819.14</v>
      </c>
      <c r="AD211" s="2">
        <v>0</v>
      </c>
      <c r="AE211" s="2">
        <v>0</v>
      </c>
      <c r="AF211" s="2"/>
    </row>
    <row r="212" spans="1:32" x14ac:dyDescent="0.25">
      <c r="A212" t="s">
        <v>2449</v>
      </c>
      <c r="B212" t="s">
        <v>2675</v>
      </c>
      <c r="C212" t="s">
        <v>2676</v>
      </c>
      <c r="D212" t="s">
        <v>2677</v>
      </c>
      <c r="E212" t="s">
        <v>371</v>
      </c>
      <c r="F212" t="s">
        <v>2678</v>
      </c>
      <c r="G212" t="s">
        <v>372</v>
      </c>
      <c r="H212" t="str">
        <f t="shared" si="6"/>
        <v>VDD</v>
      </c>
      <c r="I212" t="s">
        <v>371</v>
      </c>
      <c r="J212" t="s">
        <v>372</v>
      </c>
      <c r="K212" t="s">
        <v>372</v>
      </c>
      <c r="M212">
        <v>60</v>
      </c>
      <c r="N212" s="2">
        <v>9458</v>
      </c>
      <c r="O212" s="2">
        <v>120</v>
      </c>
      <c r="P212" s="2">
        <v>157.63</v>
      </c>
      <c r="Q212" s="2">
        <v>2500</v>
      </c>
      <c r="R212" s="2">
        <v>0</v>
      </c>
      <c r="S212" s="17">
        <f t="shared" si="7"/>
        <v>12235.63</v>
      </c>
      <c r="T212" s="2">
        <v>2364.5</v>
      </c>
      <c r="U212" s="2">
        <v>9458</v>
      </c>
      <c r="V212" s="2">
        <v>9458</v>
      </c>
      <c r="W212" s="2">
        <v>480.78</v>
      </c>
      <c r="X212" s="2">
        <v>611.78</v>
      </c>
      <c r="Y212" s="2">
        <v>388.47</v>
      </c>
      <c r="Z212" s="2">
        <v>0</v>
      </c>
      <c r="AA212" s="2">
        <v>0</v>
      </c>
      <c r="AB212" s="2">
        <v>244.71</v>
      </c>
      <c r="AC212" s="2">
        <v>749.41</v>
      </c>
      <c r="AD212" s="2">
        <v>0</v>
      </c>
      <c r="AE212" s="2">
        <v>0</v>
      </c>
      <c r="AF212" s="2"/>
    </row>
    <row r="213" spans="1:32" x14ac:dyDescent="0.25">
      <c r="A213" t="s">
        <v>2679</v>
      </c>
      <c r="B213" t="s">
        <v>2668</v>
      </c>
      <c r="C213" t="s">
        <v>2680</v>
      </c>
      <c r="D213" t="s">
        <v>2681</v>
      </c>
      <c r="E213" t="s">
        <v>373</v>
      </c>
      <c r="F213" t="s">
        <v>2682</v>
      </c>
      <c r="G213" t="s">
        <v>374</v>
      </c>
      <c r="H213" t="str">
        <f t="shared" si="6"/>
        <v>VDD</v>
      </c>
      <c r="I213" t="s">
        <v>373</v>
      </c>
      <c r="J213" t="s">
        <v>374</v>
      </c>
      <c r="K213" t="s">
        <v>374</v>
      </c>
      <c r="M213">
        <v>60</v>
      </c>
      <c r="N213" s="2">
        <v>16222</v>
      </c>
      <c r="O213" s="2">
        <v>0</v>
      </c>
      <c r="P213" s="2">
        <v>270.36</v>
      </c>
      <c r="Q213" s="2">
        <v>880</v>
      </c>
      <c r="R213" s="2">
        <v>0</v>
      </c>
      <c r="S213" s="17">
        <f t="shared" si="7"/>
        <v>17372.36</v>
      </c>
      <c r="T213" s="2">
        <v>4055.5</v>
      </c>
      <c r="U213" s="2">
        <v>16222</v>
      </c>
      <c r="V213" s="2">
        <v>16222</v>
      </c>
      <c r="W213" s="2">
        <v>824.61</v>
      </c>
      <c r="X213" s="2">
        <v>868.61</v>
      </c>
      <c r="Y213" s="2">
        <v>551.55999999999995</v>
      </c>
      <c r="Z213" s="2">
        <v>0</v>
      </c>
      <c r="AA213" s="2">
        <v>0</v>
      </c>
      <c r="AB213" s="2">
        <v>347.44</v>
      </c>
      <c r="AC213" s="2">
        <v>1064.04</v>
      </c>
      <c r="AD213" s="2">
        <v>0</v>
      </c>
      <c r="AE213" s="2">
        <v>0</v>
      </c>
      <c r="AF213" s="2"/>
    </row>
    <row r="214" spans="1:32" x14ac:dyDescent="0.25">
      <c r="A214" t="s">
        <v>2683</v>
      </c>
      <c r="B214" t="s">
        <v>1952</v>
      </c>
      <c r="C214" t="s">
        <v>2684</v>
      </c>
      <c r="D214" t="s">
        <v>2685</v>
      </c>
      <c r="E214" t="s">
        <v>375</v>
      </c>
      <c r="F214" t="s">
        <v>2686</v>
      </c>
      <c r="G214" t="s">
        <v>376</v>
      </c>
      <c r="H214" t="str">
        <f t="shared" si="6"/>
        <v>VDD</v>
      </c>
      <c r="I214" t="s">
        <v>375</v>
      </c>
      <c r="J214" t="s">
        <v>376</v>
      </c>
      <c r="K214" t="s">
        <v>376</v>
      </c>
      <c r="M214">
        <v>60</v>
      </c>
      <c r="N214" s="2">
        <v>15286</v>
      </c>
      <c r="O214" s="2">
        <v>0</v>
      </c>
      <c r="P214" s="2">
        <v>254.76</v>
      </c>
      <c r="Q214" s="2">
        <v>440</v>
      </c>
      <c r="R214" s="2">
        <v>0</v>
      </c>
      <c r="S214" s="17">
        <f t="shared" si="7"/>
        <v>15980.76</v>
      </c>
      <c r="T214" s="2">
        <v>3821.5</v>
      </c>
      <c r="U214" s="2">
        <v>15286</v>
      </c>
      <c r="V214" s="2">
        <v>15286</v>
      </c>
      <c r="W214" s="2">
        <v>777.03</v>
      </c>
      <c r="X214" s="2">
        <v>799.03</v>
      </c>
      <c r="Y214" s="2">
        <v>507.38</v>
      </c>
      <c r="Z214" s="2">
        <v>0</v>
      </c>
      <c r="AA214" s="2">
        <v>0</v>
      </c>
      <c r="AB214" s="2">
        <v>319.61</v>
      </c>
      <c r="AC214" s="2">
        <v>978.8</v>
      </c>
      <c r="AD214" s="2">
        <v>0</v>
      </c>
      <c r="AE214" s="2">
        <v>0</v>
      </c>
      <c r="AF214" s="2"/>
    </row>
    <row r="215" spans="1:32" x14ac:dyDescent="0.25">
      <c r="A215" t="s">
        <v>2139</v>
      </c>
      <c r="B215" t="s">
        <v>2281</v>
      </c>
      <c r="C215" t="s">
        <v>2687</v>
      </c>
      <c r="D215" t="s">
        <v>2688</v>
      </c>
      <c r="E215" t="s">
        <v>377</v>
      </c>
      <c r="F215" t="s">
        <v>2689</v>
      </c>
      <c r="G215" t="s">
        <v>378</v>
      </c>
      <c r="H215" t="str">
        <f t="shared" si="6"/>
        <v>VDD</v>
      </c>
      <c r="I215" t="s">
        <v>377</v>
      </c>
      <c r="J215" t="s">
        <v>378</v>
      </c>
      <c r="K215" t="s">
        <v>378</v>
      </c>
      <c r="M215">
        <v>60</v>
      </c>
      <c r="N215" s="2">
        <v>15286</v>
      </c>
      <c r="O215" s="2">
        <v>0</v>
      </c>
      <c r="P215" s="2">
        <v>254.76</v>
      </c>
      <c r="Q215" s="2">
        <v>1100</v>
      </c>
      <c r="R215" s="2">
        <v>0</v>
      </c>
      <c r="S215" s="17">
        <f t="shared" si="7"/>
        <v>16640.760000000002</v>
      </c>
      <c r="T215" s="2">
        <v>3821.5</v>
      </c>
      <c r="U215" s="2">
        <v>15286</v>
      </c>
      <c r="V215" s="2">
        <v>15286</v>
      </c>
      <c r="W215" s="2">
        <v>777.04</v>
      </c>
      <c r="X215" s="2">
        <v>832.04</v>
      </c>
      <c r="Y215" s="2">
        <v>528.34</v>
      </c>
      <c r="Z215" s="2">
        <v>0</v>
      </c>
      <c r="AA215" s="2">
        <v>0</v>
      </c>
      <c r="AB215" s="2">
        <v>332.81</v>
      </c>
      <c r="AC215" s="2">
        <v>1019.23</v>
      </c>
      <c r="AD215" s="2">
        <v>0</v>
      </c>
      <c r="AE215" s="2">
        <v>0</v>
      </c>
      <c r="AF215" s="2"/>
    </row>
    <row r="216" spans="1:32" x14ac:dyDescent="0.25">
      <c r="A216" t="s">
        <v>2690</v>
      </c>
      <c r="B216" t="s">
        <v>2691</v>
      </c>
      <c r="C216" t="s">
        <v>2692</v>
      </c>
      <c r="D216" t="s">
        <v>2693</v>
      </c>
      <c r="E216" t="s">
        <v>379</v>
      </c>
      <c r="F216" t="s">
        <v>2694</v>
      </c>
      <c r="G216" t="s">
        <v>138</v>
      </c>
      <c r="H216" t="str">
        <f t="shared" si="6"/>
        <v>VDD</v>
      </c>
      <c r="I216" t="s">
        <v>379</v>
      </c>
      <c r="J216" t="s">
        <v>138</v>
      </c>
      <c r="K216" t="s">
        <v>138</v>
      </c>
      <c r="M216">
        <v>60</v>
      </c>
      <c r="N216" s="2">
        <v>12722</v>
      </c>
      <c r="O216" s="2">
        <v>0</v>
      </c>
      <c r="P216" s="2">
        <v>212.03</v>
      </c>
      <c r="Q216" s="2">
        <v>440</v>
      </c>
      <c r="R216" s="2">
        <v>0</v>
      </c>
      <c r="S216" s="17">
        <f t="shared" si="7"/>
        <v>13374.03</v>
      </c>
      <c r="T216" s="2">
        <v>3180.5</v>
      </c>
      <c r="U216" s="2">
        <v>12722</v>
      </c>
      <c r="V216" s="2">
        <v>12722</v>
      </c>
      <c r="W216" s="2">
        <v>646.70000000000005</v>
      </c>
      <c r="X216" s="2">
        <v>668.7</v>
      </c>
      <c r="Y216" s="2">
        <v>424.61</v>
      </c>
      <c r="Z216" s="2">
        <v>0</v>
      </c>
      <c r="AA216" s="2">
        <v>0</v>
      </c>
      <c r="AB216" s="2">
        <v>267.48</v>
      </c>
      <c r="AC216" s="2">
        <v>819.14</v>
      </c>
      <c r="AD216" s="2">
        <v>0</v>
      </c>
      <c r="AE216" s="2">
        <v>0</v>
      </c>
      <c r="AF216" s="2"/>
    </row>
    <row r="217" spans="1:32" x14ac:dyDescent="0.25">
      <c r="A217" t="s">
        <v>2449</v>
      </c>
      <c r="B217" t="s">
        <v>2675</v>
      </c>
      <c r="C217" t="s">
        <v>2695</v>
      </c>
      <c r="D217" t="s">
        <v>2696</v>
      </c>
      <c r="E217" t="s">
        <v>1723</v>
      </c>
      <c r="F217" s="4" t="s">
        <v>2697</v>
      </c>
      <c r="G217" t="s">
        <v>109</v>
      </c>
      <c r="H217" t="str">
        <f t="shared" si="6"/>
        <v>VDD</v>
      </c>
      <c r="I217" t="s">
        <v>1723</v>
      </c>
      <c r="J217" t="s">
        <v>109</v>
      </c>
      <c r="K217" t="s">
        <v>109</v>
      </c>
      <c r="M217">
        <v>60</v>
      </c>
      <c r="N217" s="2">
        <v>8224.7999999999993</v>
      </c>
      <c r="O217" s="2">
        <v>0</v>
      </c>
      <c r="P217" s="2">
        <v>0</v>
      </c>
      <c r="Q217" s="2">
        <v>0</v>
      </c>
      <c r="R217" s="2">
        <v>0</v>
      </c>
      <c r="S217" s="17">
        <f t="shared" si="7"/>
        <v>8224.7999999999993</v>
      </c>
      <c r="T217" s="2">
        <v>1848.3</v>
      </c>
      <c r="U217" s="2">
        <v>8224.7999999999993</v>
      </c>
      <c r="V217" s="2">
        <v>8224.7999999999993</v>
      </c>
      <c r="W217" s="2">
        <v>411.25</v>
      </c>
      <c r="X217" s="2">
        <v>411.25</v>
      </c>
      <c r="Y217" s="2">
        <v>261.12</v>
      </c>
      <c r="Z217" s="2">
        <v>0</v>
      </c>
      <c r="AA217" s="2">
        <v>0</v>
      </c>
      <c r="AB217" s="2">
        <v>164.49</v>
      </c>
      <c r="AC217" s="2">
        <v>503.77</v>
      </c>
      <c r="AD217" s="2">
        <v>0</v>
      </c>
      <c r="AE217" s="2">
        <v>0</v>
      </c>
      <c r="AF217" s="2"/>
    </row>
    <row r="218" spans="1:32" x14ac:dyDescent="0.25">
      <c r="A218" t="s">
        <v>2507</v>
      </c>
      <c r="B218" t="s">
        <v>1942</v>
      </c>
      <c r="C218" t="s">
        <v>2698</v>
      </c>
      <c r="D218" t="s">
        <v>2699</v>
      </c>
      <c r="E218" t="s">
        <v>380</v>
      </c>
      <c r="F218" t="s">
        <v>2700</v>
      </c>
      <c r="G218" t="s">
        <v>60</v>
      </c>
      <c r="H218" t="str">
        <f t="shared" si="6"/>
        <v>VDD</v>
      </c>
      <c r="I218" t="s">
        <v>380</v>
      </c>
      <c r="J218" t="s">
        <v>60</v>
      </c>
      <c r="K218" t="s">
        <v>60</v>
      </c>
      <c r="M218">
        <v>60</v>
      </c>
      <c r="N218" s="2">
        <v>12722</v>
      </c>
      <c r="O218" s="2">
        <v>0</v>
      </c>
      <c r="P218" s="2">
        <v>212.03</v>
      </c>
      <c r="Q218" s="2">
        <v>0</v>
      </c>
      <c r="R218" s="2">
        <v>2544</v>
      </c>
      <c r="S218" s="17">
        <f t="shared" si="7"/>
        <v>15478.03</v>
      </c>
      <c r="T218" s="2">
        <v>3180.5</v>
      </c>
      <c r="U218" s="2">
        <v>12722</v>
      </c>
      <c r="V218" s="2">
        <v>12722</v>
      </c>
      <c r="W218" s="2">
        <v>646.70000000000005</v>
      </c>
      <c r="X218" s="2">
        <v>773.9</v>
      </c>
      <c r="Y218" s="2">
        <v>491.41</v>
      </c>
      <c r="Z218" s="2">
        <v>0</v>
      </c>
      <c r="AA218" s="2">
        <v>0</v>
      </c>
      <c r="AB218" s="2">
        <v>309.56</v>
      </c>
      <c r="AC218" s="2">
        <v>948.02</v>
      </c>
      <c r="AD218" s="2">
        <v>0</v>
      </c>
      <c r="AE218" s="2">
        <v>0</v>
      </c>
      <c r="AF218" s="2"/>
    </row>
    <row r="219" spans="1:32" x14ac:dyDescent="0.25">
      <c r="A219" t="s">
        <v>2449</v>
      </c>
      <c r="B219" t="s">
        <v>2701</v>
      </c>
      <c r="C219" t="s">
        <v>2702</v>
      </c>
      <c r="D219" t="s">
        <v>2703</v>
      </c>
      <c r="E219" t="s">
        <v>381</v>
      </c>
      <c r="F219" t="s">
        <v>2704</v>
      </c>
      <c r="G219" t="s">
        <v>136</v>
      </c>
      <c r="H219" t="str">
        <f t="shared" si="6"/>
        <v>VDD</v>
      </c>
      <c r="I219" t="s">
        <v>381</v>
      </c>
      <c r="J219" t="s">
        <v>136</v>
      </c>
      <c r="K219" t="s">
        <v>136</v>
      </c>
      <c r="M219">
        <v>60</v>
      </c>
      <c r="N219" s="2">
        <v>12722</v>
      </c>
      <c r="O219" s="2">
        <v>0</v>
      </c>
      <c r="P219" s="2">
        <v>212.03</v>
      </c>
      <c r="Q219" s="2">
        <v>0</v>
      </c>
      <c r="R219" s="2">
        <v>2544</v>
      </c>
      <c r="S219" s="17">
        <f t="shared" si="7"/>
        <v>15478.03</v>
      </c>
      <c r="T219" s="2">
        <v>3180.5</v>
      </c>
      <c r="U219" s="2">
        <v>12722</v>
      </c>
      <c r="V219" s="2">
        <v>12722</v>
      </c>
      <c r="W219" s="2">
        <v>646.70000000000005</v>
      </c>
      <c r="X219" s="2">
        <v>773.9</v>
      </c>
      <c r="Y219" s="2">
        <v>491.41</v>
      </c>
      <c r="Z219" s="2">
        <v>0</v>
      </c>
      <c r="AA219" s="2">
        <v>0</v>
      </c>
      <c r="AB219" s="2">
        <v>309.56</v>
      </c>
      <c r="AC219" s="2">
        <v>948.02</v>
      </c>
      <c r="AD219" s="2">
        <v>0</v>
      </c>
      <c r="AE219" s="2">
        <v>0</v>
      </c>
      <c r="AF219" s="2"/>
    </row>
    <row r="220" spans="1:32" x14ac:dyDescent="0.25">
      <c r="A220" t="s">
        <v>2449</v>
      </c>
      <c r="B220" t="s">
        <v>2705</v>
      </c>
      <c r="C220" t="s">
        <v>2706</v>
      </c>
      <c r="D220" t="s">
        <v>2707</v>
      </c>
      <c r="E220" t="s">
        <v>382</v>
      </c>
      <c r="F220" t="s">
        <v>2708</v>
      </c>
      <c r="G220" t="s">
        <v>383</v>
      </c>
      <c r="H220" t="str">
        <f t="shared" si="6"/>
        <v>VDD</v>
      </c>
      <c r="I220" t="s">
        <v>382</v>
      </c>
      <c r="J220" t="s">
        <v>383</v>
      </c>
      <c r="K220" t="s">
        <v>383</v>
      </c>
      <c r="M220">
        <v>60</v>
      </c>
      <c r="N220" s="2">
        <v>10480</v>
      </c>
      <c r="O220" s="2">
        <v>259.2</v>
      </c>
      <c r="P220" s="2">
        <v>174.66</v>
      </c>
      <c r="Q220" s="2">
        <v>2500</v>
      </c>
      <c r="R220" s="2">
        <v>0</v>
      </c>
      <c r="S220" s="17">
        <f t="shared" si="7"/>
        <v>13413.86</v>
      </c>
      <c r="T220" s="2">
        <v>2620</v>
      </c>
      <c r="U220" s="2">
        <v>10480</v>
      </c>
      <c r="V220" s="2">
        <v>10480</v>
      </c>
      <c r="W220" s="2">
        <v>532.73</v>
      </c>
      <c r="X220" s="2">
        <v>670.69</v>
      </c>
      <c r="Y220" s="2">
        <v>425.89</v>
      </c>
      <c r="Z220" s="2">
        <v>0</v>
      </c>
      <c r="AA220" s="2">
        <v>0</v>
      </c>
      <c r="AB220" s="2">
        <v>268.27</v>
      </c>
      <c r="AC220" s="2">
        <v>821.6</v>
      </c>
      <c r="AD220" s="2">
        <v>0</v>
      </c>
      <c r="AE220" s="2">
        <v>0</v>
      </c>
      <c r="AF220" s="2"/>
    </row>
    <row r="221" spans="1:32" x14ac:dyDescent="0.25">
      <c r="A221" t="s">
        <v>2709</v>
      </c>
      <c r="B221" t="s">
        <v>2710</v>
      </c>
      <c r="C221" t="s">
        <v>2711</v>
      </c>
      <c r="D221" t="s">
        <v>2712</v>
      </c>
      <c r="E221" t="s">
        <v>384</v>
      </c>
      <c r="F221" t="s">
        <v>2713</v>
      </c>
      <c r="G221" t="s">
        <v>277</v>
      </c>
      <c r="H221" t="str">
        <f t="shared" si="6"/>
        <v>VDD</v>
      </c>
      <c r="I221" t="s">
        <v>384</v>
      </c>
      <c r="J221" t="s">
        <v>277</v>
      </c>
      <c r="K221" t="s">
        <v>277</v>
      </c>
      <c r="M221">
        <v>60</v>
      </c>
      <c r="N221" s="2">
        <v>12722</v>
      </c>
      <c r="O221" s="2">
        <v>0</v>
      </c>
      <c r="P221" s="2">
        <v>212.03</v>
      </c>
      <c r="Q221" s="2">
        <v>440</v>
      </c>
      <c r="R221" s="2">
        <v>2544</v>
      </c>
      <c r="S221" s="17">
        <f t="shared" si="7"/>
        <v>15918.03</v>
      </c>
      <c r="T221" s="2">
        <v>3180.5</v>
      </c>
      <c r="U221" s="2">
        <v>12722</v>
      </c>
      <c r="V221" s="2">
        <v>12722</v>
      </c>
      <c r="W221" s="2">
        <v>646.70000000000005</v>
      </c>
      <c r="X221" s="2">
        <v>795.9</v>
      </c>
      <c r="Y221" s="2">
        <v>505.39</v>
      </c>
      <c r="Z221" s="2">
        <v>0</v>
      </c>
      <c r="AA221" s="2">
        <v>0</v>
      </c>
      <c r="AB221" s="2">
        <v>318.36</v>
      </c>
      <c r="AC221" s="2">
        <v>974.97</v>
      </c>
      <c r="AD221" s="2">
        <v>0</v>
      </c>
      <c r="AE221" s="2">
        <v>0</v>
      </c>
      <c r="AF221" s="2"/>
    </row>
    <row r="222" spans="1:32" x14ac:dyDescent="0.25">
      <c r="A222" t="s">
        <v>2238</v>
      </c>
      <c r="B222" t="s">
        <v>2047</v>
      </c>
      <c r="C222" t="s">
        <v>2557</v>
      </c>
      <c r="D222" t="s">
        <v>2714</v>
      </c>
      <c r="E222" t="s">
        <v>385</v>
      </c>
      <c r="F222" t="s">
        <v>2715</v>
      </c>
      <c r="G222" t="s">
        <v>386</v>
      </c>
      <c r="H222" t="str">
        <f t="shared" si="6"/>
        <v>VDD</v>
      </c>
      <c r="I222" t="s">
        <v>385</v>
      </c>
      <c r="J222" t="s">
        <v>386</v>
      </c>
      <c r="K222" t="s">
        <v>386</v>
      </c>
      <c r="M222">
        <v>60</v>
      </c>
      <c r="N222" s="2">
        <v>15286</v>
      </c>
      <c r="O222" s="2">
        <v>0</v>
      </c>
      <c r="P222" s="2">
        <v>254.76</v>
      </c>
      <c r="Q222" s="2">
        <v>880</v>
      </c>
      <c r="R222" s="2">
        <v>0</v>
      </c>
      <c r="S222" s="17">
        <f t="shared" si="7"/>
        <v>16420.760000000002</v>
      </c>
      <c r="T222" s="2">
        <v>3821.5</v>
      </c>
      <c r="U222" s="2">
        <v>15286</v>
      </c>
      <c r="V222" s="2">
        <v>15286</v>
      </c>
      <c r="W222" s="2">
        <v>777.03</v>
      </c>
      <c r="X222" s="2">
        <v>821.03</v>
      </c>
      <c r="Y222" s="2">
        <v>521.34</v>
      </c>
      <c r="Z222" s="2">
        <v>0</v>
      </c>
      <c r="AA222" s="2">
        <v>0</v>
      </c>
      <c r="AB222" s="2">
        <v>328.41</v>
      </c>
      <c r="AC222" s="2">
        <v>1005.76</v>
      </c>
      <c r="AD222" s="2">
        <v>0</v>
      </c>
      <c r="AE222" s="2">
        <v>0</v>
      </c>
      <c r="AF222" s="2"/>
    </row>
    <row r="223" spans="1:32" x14ac:dyDescent="0.25">
      <c r="A223" t="s">
        <v>2238</v>
      </c>
      <c r="B223" t="s">
        <v>1878</v>
      </c>
      <c r="C223" t="s">
        <v>2716</v>
      </c>
      <c r="D223" t="s">
        <v>2717</v>
      </c>
      <c r="E223" t="s">
        <v>387</v>
      </c>
      <c r="F223" t="s">
        <v>2718</v>
      </c>
      <c r="G223" t="s">
        <v>388</v>
      </c>
      <c r="H223" t="str">
        <f t="shared" si="6"/>
        <v>VDD</v>
      </c>
      <c r="I223" t="s">
        <v>387</v>
      </c>
      <c r="J223" t="s">
        <v>388</v>
      </c>
      <c r="K223" t="s">
        <v>388</v>
      </c>
      <c r="M223">
        <v>60</v>
      </c>
      <c r="N223" s="2">
        <v>9864</v>
      </c>
      <c r="O223" s="2">
        <v>0</v>
      </c>
      <c r="P223" s="2">
        <v>164.4</v>
      </c>
      <c r="Q223" s="2">
        <v>1760</v>
      </c>
      <c r="R223" s="2">
        <v>0</v>
      </c>
      <c r="S223" s="17">
        <f t="shared" si="7"/>
        <v>11788.4</v>
      </c>
      <c r="T223" s="2">
        <v>2466</v>
      </c>
      <c r="U223" s="2">
        <v>9864</v>
      </c>
      <c r="V223" s="2">
        <v>9864</v>
      </c>
      <c r="W223" s="2">
        <v>501.42</v>
      </c>
      <c r="X223" s="2">
        <v>589.41999999999996</v>
      </c>
      <c r="Y223" s="2">
        <v>374.28</v>
      </c>
      <c r="Z223" s="2">
        <v>0</v>
      </c>
      <c r="AA223" s="2">
        <v>0</v>
      </c>
      <c r="AB223" s="2">
        <v>235.76</v>
      </c>
      <c r="AC223" s="2">
        <v>722.03</v>
      </c>
      <c r="AD223" s="2">
        <v>0</v>
      </c>
      <c r="AE223" s="2">
        <v>0</v>
      </c>
      <c r="AF223" s="2"/>
    </row>
    <row r="224" spans="1:32" x14ac:dyDescent="0.25">
      <c r="A224" t="s">
        <v>2139</v>
      </c>
      <c r="B224" t="s">
        <v>2719</v>
      </c>
      <c r="C224" t="s">
        <v>2720</v>
      </c>
      <c r="D224" t="s">
        <v>2721</v>
      </c>
      <c r="E224" t="s">
        <v>389</v>
      </c>
      <c r="F224" t="s">
        <v>2722</v>
      </c>
      <c r="G224" t="s">
        <v>149</v>
      </c>
      <c r="H224" t="str">
        <f t="shared" si="6"/>
        <v>VDD</v>
      </c>
      <c r="I224" t="s">
        <v>389</v>
      </c>
      <c r="J224" t="s">
        <v>149</v>
      </c>
      <c r="K224" t="s">
        <v>149</v>
      </c>
      <c r="M224">
        <v>60</v>
      </c>
      <c r="N224" s="2">
        <v>15286</v>
      </c>
      <c r="O224" s="2">
        <v>0</v>
      </c>
      <c r="P224" s="2">
        <v>254.76</v>
      </c>
      <c r="Q224" s="2">
        <v>440</v>
      </c>
      <c r="R224" s="2">
        <v>0</v>
      </c>
      <c r="S224" s="17">
        <f t="shared" si="7"/>
        <v>15980.76</v>
      </c>
      <c r="T224" s="2">
        <v>3821.5</v>
      </c>
      <c r="U224" s="2">
        <v>15286</v>
      </c>
      <c r="V224" s="2">
        <v>15286</v>
      </c>
      <c r="W224" s="2">
        <v>777.03</v>
      </c>
      <c r="X224" s="2">
        <v>799.03</v>
      </c>
      <c r="Y224" s="2">
        <v>507.38</v>
      </c>
      <c r="Z224" s="2">
        <v>0</v>
      </c>
      <c r="AA224" s="2">
        <v>0</v>
      </c>
      <c r="AB224" s="2">
        <v>319.61</v>
      </c>
      <c r="AC224" s="2">
        <v>978.8</v>
      </c>
      <c r="AD224" s="2">
        <v>0</v>
      </c>
      <c r="AE224" s="2">
        <v>0</v>
      </c>
      <c r="AF224" s="2"/>
    </row>
    <row r="225" spans="1:32" x14ac:dyDescent="0.25">
      <c r="A225" t="s">
        <v>2151</v>
      </c>
      <c r="B225" t="s">
        <v>1878</v>
      </c>
      <c r="C225" t="s">
        <v>2723</v>
      </c>
      <c r="D225" t="s">
        <v>2724</v>
      </c>
      <c r="E225" t="s">
        <v>390</v>
      </c>
      <c r="F225" t="s">
        <v>2725</v>
      </c>
      <c r="G225" t="s">
        <v>277</v>
      </c>
      <c r="H225" t="str">
        <f t="shared" si="6"/>
        <v>VDD</v>
      </c>
      <c r="I225" t="s">
        <v>390</v>
      </c>
      <c r="J225" t="s">
        <v>277</v>
      </c>
      <c r="K225" t="s">
        <v>277</v>
      </c>
      <c r="M225">
        <v>60</v>
      </c>
      <c r="N225" s="2">
        <v>15286</v>
      </c>
      <c r="O225" s="2">
        <v>0</v>
      </c>
      <c r="P225" s="2">
        <v>254.76</v>
      </c>
      <c r="Q225" s="2">
        <v>440</v>
      </c>
      <c r="R225" s="2">
        <v>3056</v>
      </c>
      <c r="S225" s="17">
        <f t="shared" si="7"/>
        <v>19036.760000000002</v>
      </c>
      <c r="T225" s="2">
        <v>3821.5</v>
      </c>
      <c r="U225" s="2">
        <v>15286</v>
      </c>
      <c r="V225" s="2">
        <v>15286</v>
      </c>
      <c r="W225" s="2">
        <v>777.04</v>
      </c>
      <c r="X225" s="2">
        <v>951.84</v>
      </c>
      <c r="Y225" s="2">
        <v>604.41</v>
      </c>
      <c r="Z225" s="2">
        <v>0</v>
      </c>
      <c r="AA225" s="2">
        <v>0</v>
      </c>
      <c r="AB225" s="2">
        <v>380.73</v>
      </c>
      <c r="AC225" s="2">
        <v>1165.99</v>
      </c>
      <c r="AD225" s="2">
        <v>0</v>
      </c>
      <c r="AE225" s="2">
        <v>0</v>
      </c>
      <c r="AF225" s="2"/>
    </row>
    <row r="226" spans="1:32" x14ac:dyDescent="0.25">
      <c r="A226" t="s">
        <v>2238</v>
      </c>
      <c r="B226" t="s">
        <v>2286</v>
      </c>
      <c r="C226" t="s">
        <v>2726</v>
      </c>
      <c r="D226" t="s">
        <v>2727</v>
      </c>
      <c r="E226" t="s">
        <v>391</v>
      </c>
      <c r="F226" t="s">
        <v>2728</v>
      </c>
      <c r="G226" t="s">
        <v>392</v>
      </c>
      <c r="H226" t="str">
        <f t="shared" si="6"/>
        <v>VDD</v>
      </c>
      <c r="I226" t="s">
        <v>391</v>
      </c>
      <c r="J226" t="s">
        <v>392</v>
      </c>
      <c r="K226" t="s">
        <v>392</v>
      </c>
      <c r="M226">
        <v>60</v>
      </c>
      <c r="N226" s="2">
        <v>14366</v>
      </c>
      <c r="O226" s="2">
        <v>5068.3999999999996</v>
      </c>
      <c r="P226" s="2">
        <v>239.43</v>
      </c>
      <c r="Q226" s="2">
        <v>2500</v>
      </c>
      <c r="R226" s="2">
        <v>0</v>
      </c>
      <c r="S226" s="17">
        <f t="shared" si="7"/>
        <v>22173.83</v>
      </c>
      <c r="T226" s="2">
        <v>3591.5</v>
      </c>
      <c r="U226" s="2">
        <v>14366</v>
      </c>
      <c r="V226" s="2">
        <v>14366</v>
      </c>
      <c r="W226" s="2">
        <v>730.27</v>
      </c>
      <c r="X226" s="2">
        <v>1108.69</v>
      </c>
      <c r="Y226" s="2">
        <v>704</v>
      </c>
      <c r="Z226" s="2">
        <v>0</v>
      </c>
      <c r="AA226" s="2">
        <v>0</v>
      </c>
      <c r="AB226" s="2">
        <v>443.47</v>
      </c>
      <c r="AC226" s="2">
        <v>1358.14</v>
      </c>
      <c r="AD226" s="2">
        <v>0</v>
      </c>
      <c r="AE226" s="2">
        <v>0</v>
      </c>
      <c r="AF226" s="2"/>
    </row>
    <row r="227" spans="1:32" x14ac:dyDescent="0.25">
      <c r="A227" t="s">
        <v>2484</v>
      </c>
      <c r="B227" t="s">
        <v>2729</v>
      </c>
      <c r="C227" t="s">
        <v>2730</v>
      </c>
      <c r="D227" t="s">
        <v>2731</v>
      </c>
      <c r="E227" t="s">
        <v>393</v>
      </c>
      <c r="F227" t="s">
        <v>2732</v>
      </c>
      <c r="G227" t="s">
        <v>394</v>
      </c>
      <c r="H227" t="str">
        <f t="shared" si="6"/>
        <v>VDD</v>
      </c>
      <c r="I227" t="s">
        <v>393</v>
      </c>
      <c r="J227" t="s">
        <v>394</v>
      </c>
      <c r="K227" t="s">
        <v>394</v>
      </c>
      <c r="M227">
        <v>60</v>
      </c>
      <c r="N227" s="2">
        <v>9694</v>
      </c>
      <c r="O227" s="2">
        <v>0</v>
      </c>
      <c r="P227" s="2">
        <v>161.56</v>
      </c>
      <c r="Q227" s="2">
        <v>1320</v>
      </c>
      <c r="R227" s="2">
        <v>0</v>
      </c>
      <c r="S227" s="17">
        <f t="shared" si="7"/>
        <v>11175.56</v>
      </c>
      <c r="T227" s="2">
        <v>2423.5</v>
      </c>
      <c r="U227" s="2">
        <v>9694</v>
      </c>
      <c r="V227" s="2">
        <v>9694</v>
      </c>
      <c r="W227" s="2">
        <v>492.78</v>
      </c>
      <c r="X227" s="2">
        <v>558.78</v>
      </c>
      <c r="Y227" s="2">
        <v>354.81</v>
      </c>
      <c r="Z227" s="2">
        <v>0</v>
      </c>
      <c r="AA227" s="2">
        <v>0</v>
      </c>
      <c r="AB227" s="2">
        <v>223.51</v>
      </c>
      <c r="AC227" s="2">
        <v>684.49</v>
      </c>
      <c r="AD227" s="2">
        <v>0</v>
      </c>
      <c r="AE227" s="2">
        <v>0</v>
      </c>
      <c r="AF227" s="2"/>
    </row>
    <row r="228" spans="1:32" x14ac:dyDescent="0.25">
      <c r="A228" t="s">
        <v>2156</v>
      </c>
      <c r="B228" t="s">
        <v>2733</v>
      </c>
      <c r="C228" t="s">
        <v>2734</v>
      </c>
      <c r="D228" t="s">
        <v>2735</v>
      </c>
      <c r="E228" t="s">
        <v>1779</v>
      </c>
      <c r="F228" t="s">
        <v>2736</v>
      </c>
      <c r="G228" t="s">
        <v>1777</v>
      </c>
      <c r="H228" t="str">
        <f t="shared" si="6"/>
        <v>VDD</v>
      </c>
      <c r="I228" t="s">
        <v>1779</v>
      </c>
      <c r="J228" t="s">
        <v>1777</v>
      </c>
      <c r="K228" t="s">
        <v>1777</v>
      </c>
      <c r="M228">
        <v>60</v>
      </c>
      <c r="N228" s="2">
        <v>9694</v>
      </c>
      <c r="O228" s="2">
        <v>0</v>
      </c>
      <c r="P228" s="2">
        <v>161.56</v>
      </c>
      <c r="Q228" s="2">
        <v>0</v>
      </c>
      <c r="R228" s="2">
        <v>0</v>
      </c>
      <c r="S228" s="17">
        <f t="shared" si="7"/>
        <v>9855.56</v>
      </c>
      <c r="T228" s="2">
        <v>2423.5</v>
      </c>
      <c r="U228" s="2">
        <v>9694</v>
      </c>
      <c r="V228" s="2">
        <v>9694</v>
      </c>
      <c r="W228" s="2">
        <v>492.78</v>
      </c>
      <c r="X228" s="2">
        <v>492.78</v>
      </c>
      <c r="Y228" s="2">
        <v>312.91000000000003</v>
      </c>
      <c r="Z228" s="2">
        <v>0</v>
      </c>
      <c r="AA228" s="2">
        <v>0</v>
      </c>
      <c r="AB228" s="2">
        <v>197.11</v>
      </c>
      <c r="AC228" s="2">
        <v>603.64</v>
      </c>
      <c r="AD228" s="2">
        <v>0</v>
      </c>
      <c r="AE228" s="2">
        <v>0</v>
      </c>
      <c r="AF228" s="2"/>
    </row>
    <row r="229" spans="1:32" x14ac:dyDescent="0.25">
      <c r="A229" t="s">
        <v>2737</v>
      </c>
      <c r="B229" t="s">
        <v>1878</v>
      </c>
      <c r="C229" t="s">
        <v>2738</v>
      </c>
      <c r="D229" t="s">
        <v>2739</v>
      </c>
      <c r="E229" t="s">
        <v>395</v>
      </c>
      <c r="F229" t="s">
        <v>2740</v>
      </c>
      <c r="G229" t="s">
        <v>396</v>
      </c>
      <c r="H229" t="str">
        <f t="shared" si="6"/>
        <v>VDD</v>
      </c>
      <c r="I229" t="s">
        <v>395</v>
      </c>
      <c r="J229" t="s">
        <v>396</v>
      </c>
      <c r="K229" t="s">
        <v>396</v>
      </c>
      <c r="M229">
        <v>60</v>
      </c>
      <c r="N229" s="2">
        <v>10866.5</v>
      </c>
      <c r="O229" s="2">
        <v>0</v>
      </c>
      <c r="P229" s="2">
        <v>177.5</v>
      </c>
      <c r="Q229" s="2">
        <v>880</v>
      </c>
      <c r="R229" s="2">
        <v>0</v>
      </c>
      <c r="S229" s="17">
        <f t="shared" si="7"/>
        <v>11924</v>
      </c>
      <c r="T229" s="2">
        <v>2662.5</v>
      </c>
      <c r="U229" s="2">
        <v>10866.5</v>
      </c>
      <c r="V229" s="2">
        <v>10866.5</v>
      </c>
      <c r="W229" s="2">
        <v>552.19000000000005</v>
      </c>
      <c r="X229" s="2">
        <v>596.19000000000005</v>
      </c>
      <c r="Y229" s="2">
        <v>378.56</v>
      </c>
      <c r="Z229" s="2">
        <v>0</v>
      </c>
      <c r="AA229" s="2">
        <v>0</v>
      </c>
      <c r="AB229" s="2">
        <v>238.48</v>
      </c>
      <c r="AC229" s="2">
        <v>730.33</v>
      </c>
      <c r="AD229" s="2">
        <v>0</v>
      </c>
      <c r="AE229" s="2">
        <v>0</v>
      </c>
      <c r="AF229" s="2"/>
    </row>
    <row r="230" spans="1:32" x14ac:dyDescent="0.25">
      <c r="A230" t="s">
        <v>2231</v>
      </c>
      <c r="B230" t="s">
        <v>2741</v>
      </c>
      <c r="C230" t="s">
        <v>2742</v>
      </c>
      <c r="D230" t="s">
        <v>2743</v>
      </c>
      <c r="E230" t="s">
        <v>397</v>
      </c>
      <c r="F230" t="s">
        <v>2744</v>
      </c>
      <c r="G230" t="s">
        <v>398</v>
      </c>
      <c r="H230" t="str">
        <f t="shared" si="6"/>
        <v>VDD</v>
      </c>
      <c r="I230" t="s">
        <v>397</v>
      </c>
      <c r="J230" t="s">
        <v>398</v>
      </c>
      <c r="K230" t="s">
        <v>398</v>
      </c>
      <c r="M230">
        <v>60</v>
      </c>
      <c r="N230" s="2">
        <v>15286</v>
      </c>
      <c r="O230" s="2">
        <v>0</v>
      </c>
      <c r="P230" s="2">
        <v>254.76</v>
      </c>
      <c r="Q230" s="2">
        <v>440</v>
      </c>
      <c r="R230" s="2">
        <v>0</v>
      </c>
      <c r="S230" s="17">
        <f t="shared" si="7"/>
        <v>15980.76</v>
      </c>
      <c r="T230" s="2">
        <v>3821.5</v>
      </c>
      <c r="U230" s="2">
        <v>15286</v>
      </c>
      <c r="V230" s="2">
        <v>15286</v>
      </c>
      <c r="W230" s="2">
        <v>777.04</v>
      </c>
      <c r="X230" s="2">
        <v>799.04</v>
      </c>
      <c r="Y230" s="2">
        <v>507.39</v>
      </c>
      <c r="Z230" s="2">
        <v>0</v>
      </c>
      <c r="AA230" s="2">
        <v>0</v>
      </c>
      <c r="AB230" s="2">
        <v>319.61</v>
      </c>
      <c r="AC230" s="2">
        <v>978.8</v>
      </c>
      <c r="AD230" s="2">
        <v>0</v>
      </c>
      <c r="AE230" s="2">
        <v>0</v>
      </c>
      <c r="AF230" s="2"/>
    </row>
    <row r="231" spans="1:32" x14ac:dyDescent="0.25">
      <c r="A231" t="s">
        <v>2231</v>
      </c>
      <c r="B231" t="s">
        <v>2745</v>
      </c>
      <c r="C231" t="s">
        <v>2746</v>
      </c>
      <c r="D231" t="s">
        <v>2747</v>
      </c>
      <c r="E231" t="s">
        <v>399</v>
      </c>
      <c r="F231" t="s">
        <v>2748</v>
      </c>
      <c r="G231" t="s">
        <v>69</v>
      </c>
      <c r="H231" t="str">
        <f t="shared" si="6"/>
        <v>VDD</v>
      </c>
      <c r="I231" t="s">
        <v>399</v>
      </c>
      <c r="J231" t="s">
        <v>69</v>
      </c>
      <c r="K231" t="s">
        <v>69</v>
      </c>
      <c r="M231">
        <v>60</v>
      </c>
      <c r="N231" s="2">
        <v>12722</v>
      </c>
      <c r="O231" s="2">
        <v>0</v>
      </c>
      <c r="P231" s="2">
        <v>212.03</v>
      </c>
      <c r="Q231" s="2">
        <v>440</v>
      </c>
      <c r="R231" s="2">
        <v>2544</v>
      </c>
      <c r="S231" s="17">
        <f t="shared" si="7"/>
        <v>15918.03</v>
      </c>
      <c r="T231" s="2">
        <v>3180.5</v>
      </c>
      <c r="U231" s="2">
        <v>12722</v>
      </c>
      <c r="V231" s="2">
        <v>12722</v>
      </c>
      <c r="W231" s="2">
        <v>646.69000000000005</v>
      </c>
      <c r="X231" s="2">
        <v>795.89</v>
      </c>
      <c r="Y231" s="2">
        <v>505.38</v>
      </c>
      <c r="Z231" s="2">
        <v>0</v>
      </c>
      <c r="AA231" s="2">
        <v>0</v>
      </c>
      <c r="AB231" s="2">
        <v>318.36</v>
      </c>
      <c r="AC231" s="2">
        <v>974.96</v>
      </c>
      <c r="AD231" s="2">
        <v>0</v>
      </c>
      <c r="AE231" s="2">
        <v>0</v>
      </c>
      <c r="AF231" s="2"/>
    </row>
    <row r="232" spans="1:32" x14ac:dyDescent="0.25">
      <c r="A232" t="s">
        <v>2151</v>
      </c>
      <c r="B232" t="s">
        <v>2749</v>
      </c>
      <c r="C232" t="s">
        <v>2750</v>
      </c>
      <c r="D232" t="s">
        <v>2751</v>
      </c>
      <c r="E232" t="s">
        <v>1692</v>
      </c>
      <c r="F232" t="s">
        <v>2752</v>
      </c>
      <c r="G232" t="s">
        <v>1681</v>
      </c>
      <c r="H232" t="str">
        <f t="shared" si="6"/>
        <v>VDD</v>
      </c>
      <c r="I232" t="s">
        <v>1692</v>
      </c>
      <c r="J232" t="s">
        <v>1681</v>
      </c>
      <c r="K232" t="s">
        <v>1693</v>
      </c>
      <c r="M232">
        <v>60</v>
      </c>
      <c r="N232" s="2">
        <v>2879</v>
      </c>
      <c r="O232" s="2">
        <v>0</v>
      </c>
      <c r="P232" s="2">
        <v>0</v>
      </c>
      <c r="Q232" s="2">
        <v>0</v>
      </c>
      <c r="R232" s="2">
        <v>0</v>
      </c>
      <c r="S232" s="17">
        <f t="shared" si="7"/>
        <v>2879</v>
      </c>
      <c r="T232" s="2">
        <v>2879</v>
      </c>
      <c r="U232" s="2">
        <v>2879</v>
      </c>
      <c r="V232" s="2">
        <v>2879</v>
      </c>
      <c r="W232" s="2">
        <v>143.94999999999999</v>
      </c>
      <c r="X232" s="2">
        <v>143.94999999999999</v>
      </c>
      <c r="Y232" s="2">
        <v>91.41</v>
      </c>
      <c r="Z232" s="2">
        <v>0</v>
      </c>
      <c r="AA232" s="2">
        <v>0</v>
      </c>
      <c r="AB232" s="2">
        <v>57.58</v>
      </c>
      <c r="AC232" s="2">
        <v>176.34</v>
      </c>
      <c r="AD232" s="2">
        <v>0</v>
      </c>
      <c r="AE232" s="2">
        <v>0</v>
      </c>
      <c r="AF232" s="2"/>
    </row>
    <row r="233" spans="1:32" x14ac:dyDescent="0.25">
      <c r="A233" t="s">
        <v>2449</v>
      </c>
      <c r="B233" t="s">
        <v>1967</v>
      </c>
      <c r="C233" t="s">
        <v>2753</v>
      </c>
      <c r="D233" t="s">
        <v>2754</v>
      </c>
      <c r="E233" t="s">
        <v>400</v>
      </c>
      <c r="F233" t="s">
        <v>2755</v>
      </c>
      <c r="G233" t="s">
        <v>401</v>
      </c>
      <c r="H233" t="str">
        <f t="shared" si="6"/>
        <v>VDD</v>
      </c>
      <c r="I233" t="s">
        <v>400</v>
      </c>
      <c r="J233" t="s">
        <v>401</v>
      </c>
      <c r="K233" t="s">
        <v>401</v>
      </c>
      <c r="M233">
        <v>60</v>
      </c>
      <c r="N233" s="2">
        <v>15286</v>
      </c>
      <c r="O233" s="2">
        <v>0</v>
      </c>
      <c r="P233" s="2">
        <v>254.76</v>
      </c>
      <c r="Q233" s="2">
        <v>0</v>
      </c>
      <c r="R233" s="2">
        <v>3056</v>
      </c>
      <c r="S233" s="17">
        <f t="shared" si="7"/>
        <v>18596.760000000002</v>
      </c>
      <c r="T233" s="2">
        <v>3821.5</v>
      </c>
      <c r="U233" s="2">
        <v>15286</v>
      </c>
      <c r="V233" s="2">
        <v>15286</v>
      </c>
      <c r="W233" s="2">
        <v>777.04</v>
      </c>
      <c r="X233" s="2">
        <v>929.84</v>
      </c>
      <c r="Y233" s="2">
        <v>590.42999999999995</v>
      </c>
      <c r="Z233" s="2">
        <v>0</v>
      </c>
      <c r="AA233" s="2">
        <v>0</v>
      </c>
      <c r="AB233" s="2">
        <v>371.93</v>
      </c>
      <c r="AC233" s="2">
        <v>1139.04</v>
      </c>
      <c r="AD233" s="2">
        <v>0</v>
      </c>
      <c r="AE233" s="2">
        <v>0</v>
      </c>
      <c r="AF233" s="2"/>
    </row>
    <row r="234" spans="1:32" x14ac:dyDescent="0.25">
      <c r="A234" t="s">
        <v>2756</v>
      </c>
      <c r="B234" t="s">
        <v>1897</v>
      </c>
      <c r="C234" t="s">
        <v>2757</v>
      </c>
      <c r="D234" t="s">
        <v>2758</v>
      </c>
      <c r="E234" t="s">
        <v>402</v>
      </c>
      <c r="F234" t="s">
        <v>2759</v>
      </c>
      <c r="G234" t="s">
        <v>403</v>
      </c>
      <c r="H234" t="str">
        <f t="shared" si="6"/>
        <v>VDD</v>
      </c>
      <c r="I234" t="s">
        <v>402</v>
      </c>
      <c r="J234" t="s">
        <v>403</v>
      </c>
      <c r="K234" t="s">
        <v>403</v>
      </c>
      <c r="M234">
        <v>60</v>
      </c>
      <c r="N234" s="2">
        <v>14366</v>
      </c>
      <c r="O234" s="2">
        <v>0</v>
      </c>
      <c r="P234" s="2">
        <v>239.43</v>
      </c>
      <c r="Q234" s="2">
        <v>2500</v>
      </c>
      <c r="R234" s="2">
        <v>0</v>
      </c>
      <c r="S234" s="17">
        <f t="shared" si="7"/>
        <v>17105.43</v>
      </c>
      <c r="T234" s="2">
        <v>3591.5</v>
      </c>
      <c r="U234" s="2">
        <v>14366</v>
      </c>
      <c r="V234" s="2">
        <v>14366</v>
      </c>
      <c r="W234" s="2">
        <v>730.27</v>
      </c>
      <c r="X234" s="2">
        <v>855.27</v>
      </c>
      <c r="Y234" s="2">
        <v>543.08000000000004</v>
      </c>
      <c r="Z234" s="2">
        <v>0</v>
      </c>
      <c r="AA234" s="2">
        <v>0</v>
      </c>
      <c r="AB234" s="2">
        <v>342.1</v>
      </c>
      <c r="AC234" s="2">
        <v>1047.7</v>
      </c>
      <c r="AD234" s="2">
        <v>0</v>
      </c>
      <c r="AE234" s="2">
        <v>0</v>
      </c>
      <c r="AF234" s="2"/>
    </row>
    <row r="235" spans="1:32" x14ac:dyDescent="0.25">
      <c r="A235" t="s">
        <v>1985</v>
      </c>
      <c r="B235" t="s">
        <v>2760</v>
      </c>
      <c r="C235" t="s">
        <v>2761</v>
      </c>
      <c r="D235" t="s">
        <v>2762</v>
      </c>
      <c r="E235" t="s">
        <v>404</v>
      </c>
      <c r="F235" t="s">
        <v>2763</v>
      </c>
      <c r="G235" t="s">
        <v>405</v>
      </c>
      <c r="H235" t="str">
        <f t="shared" si="6"/>
        <v>VDD</v>
      </c>
      <c r="I235" t="s">
        <v>404</v>
      </c>
      <c r="J235" t="s">
        <v>405</v>
      </c>
      <c r="K235" t="s">
        <v>405</v>
      </c>
      <c r="M235">
        <v>60</v>
      </c>
      <c r="N235" s="2">
        <v>11096</v>
      </c>
      <c r="O235" s="2">
        <v>0</v>
      </c>
      <c r="P235" s="2">
        <v>184.93</v>
      </c>
      <c r="Q235" s="2">
        <v>2500</v>
      </c>
      <c r="R235" s="2">
        <v>0</v>
      </c>
      <c r="S235" s="17">
        <f t="shared" si="7"/>
        <v>13780.93</v>
      </c>
      <c r="T235" s="2">
        <v>2774</v>
      </c>
      <c r="U235" s="2">
        <v>11096</v>
      </c>
      <c r="V235" s="2">
        <v>11096</v>
      </c>
      <c r="W235" s="2">
        <v>564.04</v>
      </c>
      <c r="X235" s="2">
        <v>689.04</v>
      </c>
      <c r="Y235" s="2">
        <v>437.53</v>
      </c>
      <c r="Z235" s="2">
        <v>0</v>
      </c>
      <c r="AA235" s="2">
        <v>0</v>
      </c>
      <c r="AB235" s="2">
        <v>275.61</v>
      </c>
      <c r="AC235" s="2">
        <v>844.07</v>
      </c>
      <c r="AD235" s="2">
        <v>0</v>
      </c>
      <c r="AE235" s="2">
        <v>0</v>
      </c>
      <c r="AF235" s="2"/>
    </row>
    <row r="236" spans="1:32" x14ac:dyDescent="0.25">
      <c r="A236" t="s">
        <v>2238</v>
      </c>
      <c r="B236" t="s">
        <v>2764</v>
      </c>
      <c r="C236" t="s">
        <v>2765</v>
      </c>
      <c r="D236" t="s">
        <v>2766</v>
      </c>
      <c r="E236" t="s">
        <v>406</v>
      </c>
      <c r="F236" t="s">
        <v>2767</v>
      </c>
      <c r="G236" t="s">
        <v>407</v>
      </c>
      <c r="H236" t="str">
        <f t="shared" si="6"/>
        <v>VDD</v>
      </c>
      <c r="I236" t="s">
        <v>406</v>
      </c>
      <c r="J236" t="s">
        <v>407</v>
      </c>
      <c r="K236" t="s">
        <v>407</v>
      </c>
      <c r="M236">
        <v>60</v>
      </c>
      <c r="N236" s="2">
        <v>11878</v>
      </c>
      <c r="O236" s="2">
        <v>0</v>
      </c>
      <c r="P236" s="2">
        <v>197.96</v>
      </c>
      <c r="Q236" s="2">
        <v>0</v>
      </c>
      <c r="R236" s="2">
        <v>2376</v>
      </c>
      <c r="S236" s="17">
        <f t="shared" si="7"/>
        <v>14451.96</v>
      </c>
      <c r="T236" s="2">
        <v>2969.5</v>
      </c>
      <c r="U236" s="2">
        <v>11878</v>
      </c>
      <c r="V236" s="2">
        <v>11878</v>
      </c>
      <c r="W236" s="2">
        <v>603.79999999999995</v>
      </c>
      <c r="X236" s="2">
        <v>722.6</v>
      </c>
      <c r="Y236" s="2">
        <v>458.84</v>
      </c>
      <c r="Z236" s="2">
        <v>0</v>
      </c>
      <c r="AA236" s="2">
        <v>0</v>
      </c>
      <c r="AB236" s="2">
        <v>289.02999999999997</v>
      </c>
      <c r="AC236" s="2">
        <v>885.16</v>
      </c>
      <c r="AD236" s="2">
        <v>0</v>
      </c>
      <c r="AE236" s="2">
        <v>0</v>
      </c>
      <c r="AF236" s="2"/>
    </row>
    <row r="237" spans="1:32" x14ac:dyDescent="0.25">
      <c r="A237" t="s">
        <v>1825</v>
      </c>
      <c r="B237" t="s">
        <v>2768</v>
      </c>
      <c r="C237" t="s">
        <v>2769</v>
      </c>
      <c r="D237" t="s">
        <v>2770</v>
      </c>
      <c r="E237" t="s">
        <v>408</v>
      </c>
      <c r="F237" t="s">
        <v>2771</v>
      </c>
      <c r="G237" t="s">
        <v>409</v>
      </c>
      <c r="H237" t="str">
        <f t="shared" si="6"/>
        <v>VDD</v>
      </c>
      <c r="I237" t="s">
        <v>408</v>
      </c>
      <c r="J237" t="s">
        <v>409</v>
      </c>
      <c r="K237" t="s">
        <v>409</v>
      </c>
      <c r="M237">
        <v>60</v>
      </c>
      <c r="N237" s="2">
        <v>9694</v>
      </c>
      <c r="O237" s="2">
        <v>0</v>
      </c>
      <c r="P237" s="2">
        <v>161.56</v>
      </c>
      <c r="Q237" s="2">
        <v>440</v>
      </c>
      <c r="R237" s="2">
        <v>0</v>
      </c>
      <c r="S237" s="17">
        <f t="shared" si="7"/>
        <v>10295.56</v>
      </c>
      <c r="T237" s="2">
        <v>2423.5</v>
      </c>
      <c r="U237" s="2">
        <v>9694</v>
      </c>
      <c r="V237" s="2">
        <v>9694</v>
      </c>
      <c r="W237" s="2">
        <v>492.78</v>
      </c>
      <c r="X237" s="2">
        <v>514.78</v>
      </c>
      <c r="Y237" s="2">
        <v>326.87</v>
      </c>
      <c r="Z237" s="2">
        <v>0</v>
      </c>
      <c r="AA237" s="2">
        <v>0</v>
      </c>
      <c r="AB237" s="2">
        <v>205.91</v>
      </c>
      <c r="AC237" s="2">
        <v>630.6</v>
      </c>
      <c r="AD237" s="2">
        <v>0</v>
      </c>
      <c r="AE237" s="2">
        <v>0</v>
      </c>
      <c r="AF237" s="2"/>
    </row>
    <row r="238" spans="1:32" x14ac:dyDescent="0.25">
      <c r="A238" t="s">
        <v>2496</v>
      </c>
      <c r="B238" t="s">
        <v>2121</v>
      </c>
      <c r="C238" t="s">
        <v>2772</v>
      </c>
      <c r="D238" t="s">
        <v>2773</v>
      </c>
      <c r="E238" t="s">
        <v>1772</v>
      </c>
      <c r="F238" t="s">
        <v>2774</v>
      </c>
      <c r="G238" t="s">
        <v>1773</v>
      </c>
      <c r="H238" t="str">
        <f t="shared" si="6"/>
        <v>VDD</v>
      </c>
      <c r="I238" t="s">
        <v>1772</v>
      </c>
      <c r="J238" t="s">
        <v>1773</v>
      </c>
      <c r="K238" t="s">
        <v>1773</v>
      </c>
      <c r="M238">
        <v>60</v>
      </c>
      <c r="N238" s="2">
        <v>15286</v>
      </c>
      <c r="O238" s="2">
        <v>0</v>
      </c>
      <c r="P238" s="2">
        <v>254.76</v>
      </c>
      <c r="Q238" s="2">
        <v>0</v>
      </c>
      <c r="R238" s="2">
        <v>0</v>
      </c>
      <c r="S238" s="17">
        <f t="shared" si="7"/>
        <v>15540.76</v>
      </c>
      <c r="T238" s="2">
        <v>3821.5</v>
      </c>
      <c r="U238" s="2">
        <v>15286</v>
      </c>
      <c r="V238" s="2">
        <v>15286</v>
      </c>
      <c r="W238" s="2">
        <v>777.04</v>
      </c>
      <c r="X238" s="2">
        <v>777.04</v>
      </c>
      <c r="Y238" s="2">
        <v>493.41</v>
      </c>
      <c r="Z238" s="2">
        <v>0</v>
      </c>
      <c r="AA238" s="2">
        <v>0</v>
      </c>
      <c r="AB238" s="2">
        <v>310.81</v>
      </c>
      <c r="AC238" s="2">
        <v>951.87</v>
      </c>
      <c r="AD238" s="2">
        <v>0</v>
      </c>
      <c r="AE238" s="2">
        <v>0</v>
      </c>
      <c r="AF238" s="2"/>
    </row>
    <row r="239" spans="1:32" x14ac:dyDescent="0.25">
      <c r="A239" t="s">
        <v>2775</v>
      </c>
      <c r="B239" t="s">
        <v>2121</v>
      </c>
      <c r="C239" t="s">
        <v>2776</v>
      </c>
      <c r="D239" t="s">
        <v>2777</v>
      </c>
      <c r="E239" t="s">
        <v>1761</v>
      </c>
      <c r="F239" t="s">
        <v>2778</v>
      </c>
      <c r="G239" t="s">
        <v>1690</v>
      </c>
      <c r="H239" t="str">
        <f t="shared" si="6"/>
        <v>VDD</v>
      </c>
      <c r="I239" t="s">
        <v>1761</v>
      </c>
      <c r="J239" t="s">
        <v>1690</v>
      </c>
      <c r="K239" t="s">
        <v>1690</v>
      </c>
      <c r="M239">
        <v>60</v>
      </c>
      <c r="N239" s="2">
        <v>12722</v>
      </c>
      <c r="O239" s="2">
        <v>0</v>
      </c>
      <c r="P239" s="2">
        <v>212.03</v>
      </c>
      <c r="Q239" s="2">
        <v>0</v>
      </c>
      <c r="R239" s="2">
        <v>0</v>
      </c>
      <c r="S239" s="17">
        <f t="shared" si="7"/>
        <v>12934.03</v>
      </c>
      <c r="T239" s="2">
        <v>3180.5</v>
      </c>
      <c r="U239" s="2">
        <v>12722</v>
      </c>
      <c r="V239" s="2">
        <v>12722</v>
      </c>
      <c r="W239" s="2">
        <v>646.69000000000005</v>
      </c>
      <c r="X239" s="2">
        <v>646.69000000000005</v>
      </c>
      <c r="Y239" s="2">
        <v>410.65</v>
      </c>
      <c r="Z239" s="2">
        <v>0</v>
      </c>
      <c r="AA239" s="2">
        <v>0</v>
      </c>
      <c r="AB239" s="2">
        <v>258.68</v>
      </c>
      <c r="AC239" s="2">
        <v>792.2</v>
      </c>
      <c r="AD239" s="2">
        <v>0</v>
      </c>
      <c r="AE239" s="2">
        <v>0</v>
      </c>
      <c r="AF239" s="2"/>
    </row>
    <row r="240" spans="1:32" x14ac:dyDescent="0.25">
      <c r="A240" t="s">
        <v>2484</v>
      </c>
      <c r="B240" t="s">
        <v>2328</v>
      </c>
      <c r="C240" t="s">
        <v>2779</v>
      </c>
      <c r="D240" t="s">
        <v>2780</v>
      </c>
      <c r="E240" t="s">
        <v>410</v>
      </c>
      <c r="F240" t="s">
        <v>2781</v>
      </c>
      <c r="G240" t="s">
        <v>37</v>
      </c>
      <c r="H240" t="str">
        <f t="shared" si="6"/>
        <v>VDD</v>
      </c>
      <c r="I240" t="s">
        <v>410</v>
      </c>
      <c r="J240" t="s">
        <v>37</v>
      </c>
      <c r="K240" t="s">
        <v>37</v>
      </c>
      <c r="M240">
        <v>60</v>
      </c>
      <c r="N240" s="2">
        <v>11516</v>
      </c>
      <c r="O240" s="2">
        <v>0</v>
      </c>
      <c r="P240" s="2">
        <v>191.93</v>
      </c>
      <c r="Q240" s="2">
        <v>440</v>
      </c>
      <c r="R240" s="2">
        <v>0</v>
      </c>
      <c r="S240" s="17">
        <f t="shared" si="7"/>
        <v>12147.93</v>
      </c>
      <c r="T240" s="2">
        <v>2879</v>
      </c>
      <c r="U240" s="2">
        <v>11516</v>
      </c>
      <c r="V240" s="2">
        <v>11516</v>
      </c>
      <c r="W240" s="2">
        <v>585.39</v>
      </c>
      <c r="X240" s="2">
        <v>607.39</v>
      </c>
      <c r="Y240" s="2">
        <v>385.69</v>
      </c>
      <c r="Z240" s="2">
        <v>0</v>
      </c>
      <c r="AA240" s="2">
        <v>0</v>
      </c>
      <c r="AB240" s="2">
        <v>242.95</v>
      </c>
      <c r="AC240" s="2">
        <v>744.06</v>
      </c>
      <c r="AD240" s="2">
        <v>0</v>
      </c>
      <c r="AE240" s="2">
        <v>0</v>
      </c>
      <c r="AF240" s="2"/>
    </row>
    <row r="241" spans="1:32" x14ac:dyDescent="0.25">
      <c r="A241" t="s">
        <v>2231</v>
      </c>
      <c r="B241" t="s">
        <v>2782</v>
      </c>
      <c r="C241" t="s">
        <v>2783</v>
      </c>
      <c r="D241" t="s">
        <v>2784</v>
      </c>
      <c r="E241" t="s">
        <v>1724</v>
      </c>
      <c r="F241" t="s">
        <v>2785</v>
      </c>
      <c r="G241" t="s">
        <v>1725</v>
      </c>
      <c r="H241" t="str">
        <f t="shared" si="6"/>
        <v>VDD</v>
      </c>
      <c r="I241" t="s">
        <v>1724</v>
      </c>
      <c r="J241" t="s">
        <v>1725</v>
      </c>
      <c r="K241" t="s">
        <v>1725</v>
      </c>
      <c r="M241">
        <v>60</v>
      </c>
      <c r="N241" s="2">
        <v>9694</v>
      </c>
      <c r="O241" s="2">
        <v>0</v>
      </c>
      <c r="P241" s="2">
        <v>161.56</v>
      </c>
      <c r="Q241" s="2">
        <v>0</v>
      </c>
      <c r="R241" s="2">
        <v>0</v>
      </c>
      <c r="S241" s="17">
        <f t="shared" si="7"/>
        <v>9855.56</v>
      </c>
      <c r="T241" s="2">
        <v>2423.5</v>
      </c>
      <c r="U241" s="2">
        <v>9694</v>
      </c>
      <c r="V241" s="2">
        <v>9694</v>
      </c>
      <c r="W241" s="2">
        <v>492.78</v>
      </c>
      <c r="X241" s="2">
        <v>492.78</v>
      </c>
      <c r="Y241" s="2">
        <v>312.91000000000003</v>
      </c>
      <c r="Z241" s="2">
        <v>0</v>
      </c>
      <c r="AA241" s="2">
        <v>0</v>
      </c>
      <c r="AB241" s="2">
        <v>197.11</v>
      </c>
      <c r="AC241" s="2">
        <v>603.64</v>
      </c>
      <c r="AD241" s="2">
        <v>0</v>
      </c>
      <c r="AE241" s="2">
        <v>0</v>
      </c>
      <c r="AF241" s="2"/>
    </row>
    <row r="242" spans="1:32" x14ac:dyDescent="0.25">
      <c r="A242" t="s">
        <v>2683</v>
      </c>
      <c r="B242" t="s">
        <v>2786</v>
      </c>
      <c r="C242" t="s">
        <v>2787</v>
      </c>
      <c r="D242" t="s">
        <v>2788</v>
      </c>
      <c r="E242" t="s">
        <v>411</v>
      </c>
      <c r="F242" t="s">
        <v>2789</v>
      </c>
      <c r="G242" t="s">
        <v>412</v>
      </c>
      <c r="H242" t="str">
        <f t="shared" si="6"/>
        <v>VDD</v>
      </c>
      <c r="I242" t="s">
        <v>411</v>
      </c>
      <c r="J242" t="s">
        <v>412</v>
      </c>
      <c r="K242" t="s">
        <v>412</v>
      </c>
      <c r="M242">
        <v>60</v>
      </c>
      <c r="N242" s="2">
        <v>9694</v>
      </c>
      <c r="O242" s="2">
        <v>0</v>
      </c>
      <c r="P242" s="2">
        <v>161.56</v>
      </c>
      <c r="Q242" s="2">
        <v>1760</v>
      </c>
      <c r="R242" s="2">
        <v>0</v>
      </c>
      <c r="S242" s="17">
        <f t="shared" si="7"/>
        <v>11615.56</v>
      </c>
      <c r="T242" s="2">
        <v>2423.5</v>
      </c>
      <c r="U242" s="2">
        <v>9694</v>
      </c>
      <c r="V242" s="2">
        <v>9694</v>
      </c>
      <c r="W242" s="2">
        <v>492.78</v>
      </c>
      <c r="X242" s="2">
        <v>580.78</v>
      </c>
      <c r="Y242" s="2">
        <v>368.79</v>
      </c>
      <c r="Z242" s="2">
        <v>0</v>
      </c>
      <c r="AA242" s="2">
        <v>0</v>
      </c>
      <c r="AB242" s="2">
        <v>232.31</v>
      </c>
      <c r="AC242" s="2">
        <v>711.44</v>
      </c>
      <c r="AD242" s="2">
        <v>0</v>
      </c>
      <c r="AE242" s="2">
        <v>0</v>
      </c>
      <c r="AF242" s="2"/>
    </row>
    <row r="243" spans="1:32" x14ac:dyDescent="0.25">
      <c r="A243" t="s">
        <v>2231</v>
      </c>
      <c r="B243" t="s">
        <v>2790</v>
      </c>
      <c r="C243" t="s">
        <v>2791</v>
      </c>
      <c r="D243" t="s">
        <v>2792</v>
      </c>
      <c r="E243" t="s">
        <v>413</v>
      </c>
      <c r="F243" t="s">
        <v>2793</v>
      </c>
      <c r="G243" t="s">
        <v>158</v>
      </c>
      <c r="H243" t="str">
        <f t="shared" si="6"/>
        <v>VDD</v>
      </c>
      <c r="I243" t="s">
        <v>413</v>
      </c>
      <c r="J243" t="s">
        <v>158</v>
      </c>
      <c r="K243" t="s">
        <v>158</v>
      </c>
      <c r="M243">
        <v>60</v>
      </c>
      <c r="N243" s="2">
        <v>12722</v>
      </c>
      <c r="O243" s="2">
        <v>0</v>
      </c>
      <c r="P243" s="2">
        <v>212.03</v>
      </c>
      <c r="Q243" s="2">
        <v>440</v>
      </c>
      <c r="R243" s="2">
        <v>2544</v>
      </c>
      <c r="S243" s="17">
        <f t="shared" si="7"/>
        <v>15918.03</v>
      </c>
      <c r="T243" s="2">
        <v>3180.5</v>
      </c>
      <c r="U243" s="2">
        <v>12722</v>
      </c>
      <c r="V243" s="2">
        <v>12722</v>
      </c>
      <c r="W243" s="2">
        <v>646.70000000000005</v>
      </c>
      <c r="X243" s="2">
        <v>795.9</v>
      </c>
      <c r="Y243" s="2">
        <v>505.39</v>
      </c>
      <c r="Z243" s="2">
        <v>0</v>
      </c>
      <c r="AA243" s="2">
        <v>0</v>
      </c>
      <c r="AB243" s="2">
        <v>318.36</v>
      </c>
      <c r="AC243" s="2">
        <v>974.97</v>
      </c>
      <c r="AD243" s="2">
        <v>0</v>
      </c>
      <c r="AE243" s="2">
        <v>0</v>
      </c>
      <c r="AF243" s="2"/>
    </row>
    <row r="244" spans="1:32" x14ac:dyDescent="0.25">
      <c r="A244" t="s">
        <v>2470</v>
      </c>
      <c r="B244" t="s">
        <v>2790</v>
      </c>
      <c r="C244" t="s">
        <v>2794</v>
      </c>
      <c r="D244" t="s">
        <v>2795</v>
      </c>
      <c r="E244" t="s">
        <v>414</v>
      </c>
      <c r="F244" t="s">
        <v>2796</v>
      </c>
      <c r="G244" t="s">
        <v>354</v>
      </c>
      <c r="H244" t="str">
        <f t="shared" si="6"/>
        <v>VDD</v>
      </c>
      <c r="I244" t="s">
        <v>414</v>
      </c>
      <c r="J244" t="s">
        <v>354</v>
      </c>
      <c r="K244" t="s">
        <v>354</v>
      </c>
      <c r="M244">
        <v>60</v>
      </c>
      <c r="N244" s="2">
        <v>12722</v>
      </c>
      <c r="O244" s="2">
        <v>0</v>
      </c>
      <c r="P244" s="2">
        <v>212.03</v>
      </c>
      <c r="Q244" s="2">
        <v>880</v>
      </c>
      <c r="R244" s="2">
        <v>0</v>
      </c>
      <c r="S244" s="17">
        <f t="shared" si="7"/>
        <v>13814.03</v>
      </c>
      <c r="T244" s="2">
        <v>3180.5</v>
      </c>
      <c r="U244" s="2">
        <v>12722</v>
      </c>
      <c r="V244" s="2">
        <v>12722</v>
      </c>
      <c r="W244" s="2">
        <v>646.69000000000005</v>
      </c>
      <c r="X244" s="2">
        <v>690.69</v>
      </c>
      <c r="Y244" s="2">
        <v>438.58</v>
      </c>
      <c r="Z244" s="2">
        <v>0</v>
      </c>
      <c r="AA244" s="2">
        <v>0</v>
      </c>
      <c r="AB244" s="2">
        <v>276.27999999999997</v>
      </c>
      <c r="AC244" s="2">
        <v>846.1</v>
      </c>
      <c r="AD244" s="2">
        <v>0</v>
      </c>
      <c r="AE244" s="2">
        <v>0</v>
      </c>
      <c r="AF244" s="2"/>
    </row>
    <row r="245" spans="1:32" x14ac:dyDescent="0.25">
      <c r="A245" t="s">
        <v>1985</v>
      </c>
      <c r="B245" t="s">
        <v>2797</v>
      </c>
      <c r="C245" t="s">
        <v>2798</v>
      </c>
      <c r="D245" t="s">
        <v>2799</v>
      </c>
      <c r="E245" t="s">
        <v>415</v>
      </c>
      <c r="F245" t="s">
        <v>2800</v>
      </c>
      <c r="G245" t="s">
        <v>27</v>
      </c>
      <c r="H245" t="str">
        <f t="shared" si="6"/>
        <v>VDD</v>
      </c>
      <c r="I245" t="s">
        <v>415</v>
      </c>
      <c r="J245" t="s">
        <v>27</v>
      </c>
      <c r="K245" t="s">
        <v>27</v>
      </c>
      <c r="M245">
        <v>60</v>
      </c>
      <c r="N245" s="2">
        <v>15286</v>
      </c>
      <c r="O245" s="2">
        <v>0</v>
      </c>
      <c r="P245" s="2">
        <v>254.76</v>
      </c>
      <c r="Q245" s="2">
        <v>0</v>
      </c>
      <c r="R245" s="2">
        <v>3056</v>
      </c>
      <c r="S245" s="17">
        <f t="shared" si="7"/>
        <v>18596.760000000002</v>
      </c>
      <c r="T245" s="2">
        <v>3821.5</v>
      </c>
      <c r="U245" s="2">
        <v>15286</v>
      </c>
      <c r="V245" s="2">
        <v>15286</v>
      </c>
      <c r="W245" s="2">
        <v>777.04</v>
      </c>
      <c r="X245" s="2">
        <v>929.84</v>
      </c>
      <c r="Y245" s="2">
        <v>590.42999999999995</v>
      </c>
      <c r="Z245" s="2">
        <v>0</v>
      </c>
      <c r="AA245" s="2">
        <v>0</v>
      </c>
      <c r="AB245" s="2">
        <v>371.93</v>
      </c>
      <c r="AC245" s="2">
        <v>1139.04</v>
      </c>
      <c r="AD245" s="2">
        <v>0</v>
      </c>
      <c r="AE245" s="2">
        <v>0</v>
      </c>
      <c r="AF245" s="2"/>
    </row>
    <row r="246" spans="1:32" x14ac:dyDescent="0.25">
      <c r="A246" t="s">
        <v>2151</v>
      </c>
      <c r="B246" t="s">
        <v>2342</v>
      </c>
      <c r="C246" t="s">
        <v>2801</v>
      </c>
      <c r="D246" t="s">
        <v>2802</v>
      </c>
      <c r="E246" t="s">
        <v>416</v>
      </c>
      <c r="F246" t="s">
        <v>2803</v>
      </c>
      <c r="G246" t="s">
        <v>417</v>
      </c>
      <c r="H246" t="str">
        <f t="shared" si="6"/>
        <v>VDD</v>
      </c>
      <c r="I246" t="s">
        <v>416</v>
      </c>
      <c r="J246" t="s">
        <v>417</v>
      </c>
      <c r="K246" t="s">
        <v>417</v>
      </c>
      <c r="M246">
        <v>60</v>
      </c>
      <c r="N246" s="2">
        <v>11092</v>
      </c>
      <c r="O246" s="2">
        <v>0</v>
      </c>
      <c r="P246" s="2">
        <v>161.56</v>
      </c>
      <c r="Q246" s="2">
        <v>440</v>
      </c>
      <c r="R246" s="2">
        <v>0</v>
      </c>
      <c r="S246" s="17">
        <f t="shared" si="7"/>
        <v>11693.56</v>
      </c>
      <c r="T246" s="2">
        <v>2423.5</v>
      </c>
      <c r="U246" s="2">
        <v>11092</v>
      </c>
      <c r="V246" s="2">
        <v>11092</v>
      </c>
      <c r="W246" s="2">
        <v>562.67999999999995</v>
      </c>
      <c r="X246" s="2">
        <v>584.67999999999995</v>
      </c>
      <c r="Y246" s="2">
        <v>371.26</v>
      </c>
      <c r="Z246" s="2">
        <v>0</v>
      </c>
      <c r="AA246" s="2">
        <v>0</v>
      </c>
      <c r="AB246" s="2">
        <v>233.87</v>
      </c>
      <c r="AC246" s="2">
        <v>716.22</v>
      </c>
      <c r="AD246" s="2">
        <v>0</v>
      </c>
      <c r="AE246" s="2">
        <v>0</v>
      </c>
      <c r="AF246" s="2"/>
    </row>
    <row r="247" spans="1:32" x14ac:dyDescent="0.25">
      <c r="A247" t="s">
        <v>2231</v>
      </c>
      <c r="B247" t="s">
        <v>2804</v>
      </c>
      <c r="C247" t="s">
        <v>2805</v>
      </c>
      <c r="D247" t="s">
        <v>2806</v>
      </c>
      <c r="E247" t="s">
        <v>418</v>
      </c>
      <c r="F247" t="s">
        <v>2807</v>
      </c>
      <c r="G247" t="s">
        <v>81</v>
      </c>
      <c r="H247" t="str">
        <f t="shared" si="6"/>
        <v>VDD</v>
      </c>
      <c r="I247" t="s">
        <v>418</v>
      </c>
      <c r="J247" t="s">
        <v>81</v>
      </c>
      <c r="K247" t="s">
        <v>81</v>
      </c>
      <c r="M247">
        <v>60</v>
      </c>
      <c r="N247" s="2">
        <v>15286</v>
      </c>
      <c r="O247" s="2">
        <v>0</v>
      </c>
      <c r="P247" s="2">
        <v>254.76</v>
      </c>
      <c r="Q247" s="2">
        <v>0</v>
      </c>
      <c r="R247" s="2">
        <v>3056</v>
      </c>
      <c r="S247" s="17">
        <f t="shared" si="7"/>
        <v>18596.760000000002</v>
      </c>
      <c r="T247" s="2">
        <v>3821.5</v>
      </c>
      <c r="U247" s="2">
        <v>15286</v>
      </c>
      <c r="V247" s="2">
        <v>15286</v>
      </c>
      <c r="W247" s="2">
        <v>777.04</v>
      </c>
      <c r="X247" s="2">
        <v>929.84</v>
      </c>
      <c r="Y247" s="2">
        <v>590.42999999999995</v>
      </c>
      <c r="Z247" s="2">
        <v>0</v>
      </c>
      <c r="AA247" s="2">
        <v>0</v>
      </c>
      <c r="AB247" s="2">
        <v>371.93</v>
      </c>
      <c r="AC247" s="2">
        <v>1139.04</v>
      </c>
      <c r="AD247" s="2">
        <v>0</v>
      </c>
      <c r="AE247" s="2">
        <v>0</v>
      </c>
      <c r="AF247" s="2"/>
    </row>
    <row r="248" spans="1:32" x14ac:dyDescent="0.25">
      <c r="A248" t="s">
        <v>2231</v>
      </c>
      <c r="B248" t="s">
        <v>2804</v>
      </c>
      <c r="C248" t="s">
        <v>2808</v>
      </c>
      <c r="D248" t="s">
        <v>2809</v>
      </c>
      <c r="E248" t="s">
        <v>1712</v>
      </c>
      <c r="F248" s="4" t="s">
        <v>2810</v>
      </c>
      <c r="G248" t="s">
        <v>1713</v>
      </c>
      <c r="H248" t="str">
        <f t="shared" si="6"/>
        <v>VDD</v>
      </c>
      <c r="I248" t="s">
        <v>1712</v>
      </c>
      <c r="J248" t="s">
        <v>1713</v>
      </c>
      <c r="K248" t="s">
        <v>1713</v>
      </c>
      <c r="M248">
        <v>60</v>
      </c>
      <c r="N248" s="2">
        <v>8294</v>
      </c>
      <c r="O248" s="2">
        <v>0</v>
      </c>
      <c r="P248" s="2">
        <v>0</v>
      </c>
      <c r="Q248" s="2">
        <v>0</v>
      </c>
      <c r="R248" s="2">
        <v>0</v>
      </c>
      <c r="S248" s="17">
        <f t="shared" si="7"/>
        <v>8294</v>
      </c>
      <c r="T248" s="2">
        <v>1917.5</v>
      </c>
      <c r="U248" s="2">
        <v>8294</v>
      </c>
      <c r="V248" s="2">
        <v>8294</v>
      </c>
      <c r="W248" s="2">
        <v>414.71</v>
      </c>
      <c r="X248" s="2">
        <v>414.71</v>
      </c>
      <c r="Y248" s="2">
        <v>263.32</v>
      </c>
      <c r="Z248" s="2">
        <v>0</v>
      </c>
      <c r="AA248" s="2">
        <v>0</v>
      </c>
      <c r="AB248" s="2">
        <v>165.88</v>
      </c>
      <c r="AC248" s="2">
        <v>508.01</v>
      </c>
      <c r="AD248" s="2">
        <v>0</v>
      </c>
      <c r="AE248" s="2">
        <v>0</v>
      </c>
      <c r="AF248" s="2"/>
    </row>
    <row r="249" spans="1:32" x14ac:dyDescent="0.25">
      <c r="A249" t="s">
        <v>1825</v>
      </c>
      <c r="B249" t="s">
        <v>2811</v>
      </c>
      <c r="C249" t="s">
        <v>2779</v>
      </c>
      <c r="D249" t="s">
        <v>2812</v>
      </c>
      <c r="E249" t="s">
        <v>419</v>
      </c>
      <c r="F249" t="s">
        <v>2813</v>
      </c>
      <c r="G249" t="s">
        <v>420</v>
      </c>
      <c r="H249" t="str">
        <f t="shared" si="6"/>
        <v>VDD</v>
      </c>
      <c r="I249" t="s">
        <v>419</v>
      </c>
      <c r="J249" t="s">
        <v>420</v>
      </c>
      <c r="K249" t="s">
        <v>420</v>
      </c>
      <c r="M249">
        <v>60</v>
      </c>
      <c r="N249" s="2">
        <v>15286</v>
      </c>
      <c r="O249" s="2">
        <v>0</v>
      </c>
      <c r="P249" s="2">
        <v>254.76</v>
      </c>
      <c r="Q249" s="2">
        <v>440</v>
      </c>
      <c r="R249" s="2">
        <v>0</v>
      </c>
      <c r="S249" s="17">
        <f t="shared" si="7"/>
        <v>15980.76</v>
      </c>
      <c r="T249" s="2">
        <v>3821.5</v>
      </c>
      <c r="U249" s="2">
        <v>15286</v>
      </c>
      <c r="V249" s="2">
        <v>15286</v>
      </c>
      <c r="W249" s="2">
        <v>777.04</v>
      </c>
      <c r="X249" s="2">
        <v>799.04</v>
      </c>
      <c r="Y249" s="2">
        <v>507.39</v>
      </c>
      <c r="Z249" s="2">
        <v>0</v>
      </c>
      <c r="AA249" s="2">
        <v>0</v>
      </c>
      <c r="AB249" s="2">
        <v>319.61</v>
      </c>
      <c r="AC249" s="2">
        <v>978.8</v>
      </c>
      <c r="AD249" s="2">
        <v>0</v>
      </c>
      <c r="AE249" s="2">
        <v>0</v>
      </c>
      <c r="AF249" s="2"/>
    </row>
    <row r="250" spans="1:32" x14ac:dyDescent="0.25">
      <c r="A250" t="s">
        <v>2814</v>
      </c>
      <c r="B250" t="s">
        <v>2811</v>
      </c>
      <c r="C250" t="s">
        <v>2815</v>
      </c>
      <c r="D250" t="s">
        <v>2816</v>
      </c>
      <c r="E250" t="s">
        <v>421</v>
      </c>
      <c r="F250" t="s">
        <v>2817</v>
      </c>
      <c r="G250" t="s">
        <v>422</v>
      </c>
      <c r="H250" t="str">
        <f t="shared" si="6"/>
        <v>VDD</v>
      </c>
      <c r="I250" t="s">
        <v>421</v>
      </c>
      <c r="J250" t="s">
        <v>422</v>
      </c>
      <c r="K250" t="s">
        <v>422</v>
      </c>
      <c r="M250">
        <v>60</v>
      </c>
      <c r="N250" s="2">
        <v>16222</v>
      </c>
      <c r="O250" s="2">
        <v>0</v>
      </c>
      <c r="P250" s="2">
        <v>270.36</v>
      </c>
      <c r="Q250" s="2">
        <v>440</v>
      </c>
      <c r="R250" s="2">
        <v>0</v>
      </c>
      <c r="S250" s="17">
        <f t="shared" si="7"/>
        <v>16932.36</v>
      </c>
      <c r="T250" s="2">
        <v>4055.5</v>
      </c>
      <c r="U250" s="2">
        <v>16222</v>
      </c>
      <c r="V250" s="2">
        <v>16222</v>
      </c>
      <c r="W250" s="2">
        <v>824.61</v>
      </c>
      <c r="X250" s="2">
        <v>846.61</v>
      </c>
      <c r="Y250" s="2">
        <v>537.58000000000004</v>
      </c>
      <c r="Z250" s="2">
        <v>0</v>
      </c>
      <c r="AA250" s="2">
        <v>0</v>
      </c>
      <c r="AB250" s="2">
        <v>338.64</v>
      </c>
      <c r="AC250" s="2">
        <v>1037.0899999999999</v>
      </c>
      <c r="AD250" s="2">
        <v>0</v>
      </c>
      <c r="AE250" s="2">
        <v>0</v>
      </c>
      <c r="AF250" s="2"/>
    </row>
    <row r="251" spans="1:32" x14ac:dyDescent="0.25">
      <c r="A251" t="s">
        <v>2814</v>
      </c>
      <c r="B251" t="s">
        <v>2818</v>
      </c>
      <c r="C251" t="s">
        <v>2051</v>
      </c>
      <c r="D251" t="s">
        <v>2819</v>
      </c>
      <c r="E251" t="s">
        <v>423</v>
      </c>
      <c r="F251" t="s">
        <v>2820</v>
      </c>
      <c r="G251" t="s">
        <v>424</v>
      </c>
      <c r="H251" t="str">
        <f t="shared" si="6"/>
        <v>VDD</v>
      </c>
      <c r="I251" t="s">
        <v>423</v>
      </c>
      <c r="J251" t="s">
        <v>424</v>
      </c>
      <c r="K251" t="s">
        <v>424</v>
      </c>
      <c r="M251">
        <v>60</v>
      </c>
      <c r="N251" s="2">
        <v>9864</v>
      </c>
      <c r="O251" s="2">
        <v>0</v>
      </c>
      <c r="P251" s="2">
        <v>164.4</v>
      </c>
      <c r="Q251" s="2">
        <v>1760</v>
      </c>
      <c r="R251" s="2">
        <v>0</v>
      </c>
      <c r="S251" s="17">
        <f t="shared" si="7"/>
        <v>11788.4</v>
      </c>
      <c r="T251" s="2">
        <v>2466</v>
      </c>
      <c r="U251" s="2">
        <v>9864</v>
      </c>
      <c r="V251" s="2">
        <v>9864</v>
      </c>
      <c r="W251" s="2">
        <v>501.42</v>
      </c>
      <c r="X251" s="2">
        <v>589.41999999999996</v>
      </c>
      <c r="Y251" s="2">
        <v>374.27</v>
      </c>
      <c r="Z251" s="2">
        <v>0</v>
      </c>
      <c r="AA251" s="2">
        <v>0</v>
      </c>
      <c r="AB251" s="2">
        <v>235.76</v>
      </c>
      <c r="AC251" s="2">
        <v>722.03</v>
      </c>
      <c r="AD251" s="2">
        <v>0</v>
      </c>
      <c r="AE251" s="2">
        <v>0</v>
      </c>
      <c r="AF251" s="2"/>
    </row>
    <row r="252" spans="1:32" x14ac:dyDescent="0.25">
      <c r="A252" t="s">
        <v>2496</v>
      </c>
      <c r="C252" t="s">
        <v>2821</v>
      </c>
      <c r="D252" t="s">
        <v>2822</v>
      </c>
      <c r="E252" t="s">
        <v>336</v>
      </c>
      <c r="F252" t="s">
        <v>2823</v>
      </c>
      <c r="G252" t="s">
        <v>337</v>
      </c>
      <c r="H252" t="str">
        <f t="shared" si="6"/>
        <v>VDD</v>
      </c>
      <c r="I252" t="s">
        <v>336</v>
      </c>
      <c r="J252" t="s">
        <v>337</v>
      </c>
      <c r="K252" t="s">
        <v>337</v>
      </c>
      <c r="M252">
        <v>60</v>
      </c>
      <c r="N252" s="2">
        <v>14366</v>
      </c>
      <c r="O252" s="2">
        <v>4870</v>
      </c>
      <c r="P252" s="2">
        <v>239.43</v>
      </c>
      <c r="Q252" s="2">
        <v>1760</v>
      </c>
      <c r="R252" s="2">
        <v>0</v>
      </c>
      <c r="S252" s="17">
        <f t="shared" si="7"/>
        <v>21235.43</v>
      </c>
      <c r="T252" s="2">
        <v>3591.5</v>
      </c>
      <c r="U252" s="2">
        <v>14366</v>
      </c>
      <c r="V252" s="2">
        <v>14366</v>
      </c>
      <c r="W252" s="2">
        <v>730.28</v>
      </c>
      <c r="X252" s="2">
        <v>1061.77</v>
      </c>
      <c r="Y252" s="2">
        <v>674.23</v>
      </c>
      <c r="Z252" s="2">
        <v>0</v>
      </c>
      <c r="AA252" s="2">
        <v>0</v>
      </c>
      <c r="AB252" s="2">
        <v>424.71</v>
      </c>
      <c r="AC252" s="2">
        <v>1300.67</v>
      </c>
      <c r="AD252" s="2">
        <v>0</v>
      </c>
      <c r="AE252" s="2">
        <v>0</v>
      </c>
      <c r="AF252" s="2"/>
    </row>
    <row r="253" spans="1:32" x14ac:dyDescent="0.25">
      <c r="A253" t="s">
        <v>2151</v>
      </c>
      <c r="B253" t="s">
        <v>2824</v>
      </c>
      <c r="C253" t="s">
        <v>2825</v>
      </c>
      <c r="D253" t="s">
        <v>2826</v>
      </c>
      <c r="E253" t="s">
        <v>1684</v>
      </c>
      <c r="F253" t="s">
        <v>2827</v>
      </c>
      <c r="G253" t="s">
        <v>1685</v>
      </c>
      <c r="H253" t="str">
        <f t="shared" si="6"/>
        <v>VDD</v>
      </c>
      <c r="I253" t="s">
        <v>1684</v>
      </c>
      <c r="J253" t="s">
        <v>1685</v>
      </c>
      <c r="K253" t="s">
        <v>1685</v>
      </c>
      <c r="M253">
        <v>60</v>
      </c>
      <c r="N253" s="2">
        <v>15286</v>
      </c>
      <c r="O253" s="2">
        <v>0</v>
      </c>
      <c r="P253" s="2">
        <v>254.76</v>
      </c>
      <c r="Q253" s="2">
        <v>0</v>
      </c>
      <c r="R253" s="2">
        <v>3056</v>
      </c>
      <c r="S253" s="17">
        <f t="shared" si="7"/>
        <v>18596.760000000002</v>
      </c>
      <c r="T253" s="2">
        <v>3821.5</v>
      </c>
      <c r="U253" s="2">
        <v>15286</v>
      </c>
      <c r="V253" s="2">
        <v>15286</v>
      </c>
      <c r="W253" s="2">
        <v>777.04</v>
      </c>
      <c r="X253" s="2">
        <v>929.84</v>
      </c>
      <c r="Y253" s="2">
        <v>590.42999999999995</v>
      </c>
      <c r="Z253" s="2">
        <v>0</v>
      </c>
      <c r="AA253" s="2">
        <v>0</v>
      </c>
      <c r="AB253" s="2">
        <v>371.93</v>
      </c>
      <c r="AC253" s="2">
        <v>1139.04</v>
      </c>
      <c r="AD253" s="2">
        <v>0</v>
      </c>
      <c r="AE253" s="2">
        <v>0</v>
      </c>
      <c r="AF253" s="2"/>
    </row>
    <row r="254" spans="1:32" x14ac:dyDescent="0.25">
      <c r="A254" t="s">
        <v>1825</v>
      </c>
      <c r="C254" t="s">
        <v>2828</v>
      </c>
      <c r="D254" t="s">
        <v>2829</v>
      </c>
      <c r="E254" t="s">
        <v>1752</v>
      </c>
      <c r="F254" t="s">
        <v>2830</v>
      </c>
      <c r="G254" t="s">
        <v>1688</v>
      </c>
      <c r="H254" t="str">
        <f t="shared" si="6"/>
        <v>VDD</v>
      </c>
      <c r="I254" t="s">
        <v>1752</v>
      </c>
      <c r="J254" t="s">
        <v>1688</v>
      </c>
      <c r="K254" t="s">
        <v>1688</v>
      </c>
      <c r="M254">
        <v>60</v>
      </c>
      <c r="N254" s="2">
        <v>9694</v>
      </c>
      <c r="O254" s="2">
        <v>0</v>
      </c>
      <c r="P254" s="2">
        <v>161.56</v>
      </c>
      <c r="Q254" s="2">
        <v>880</v>
      </c>
      <c r="R254" s="2">
        <v>0</v>
      </c>
      <c r="S254" s="17">
        <f t="shared" si="7"/>
        <v>10735.56</v>
      </c>
      <c r="T254" s="2">
        <v>2423.5</v>
      </c>
      <c r="U254" s="2">
        <v>9694</v>
      </c>
      <c r="V254" s="2">
        <v>9694</v>
      </c>
      <c r="W254" s="2">
        <v>492.78</v>
      </c>
      <c r="X254" s="2">
        <v>536.78</v>
      </c>
      <c r="Y254" s="2">
        <v>340.85</v>
      </c>
      <c r="Z254" s="2">
        <v>0</v>
      </c>
      <c r="AA254" s="2">
        <v>0</v>
      </c>
      <c r="AB254" s="2">
        <v>214.71</v>
      </c>
      <c r="AC254" s="2">
        <v>657.53</v>
      </c>
      <c r="AD254" s="2">
        <v>0</v>
      </c>
      <c r="AE254" s="2">
        <v>0</v>
      </c>
      <c r="AF254" s="2"/>
    </row>
    <row r="255" spans="1:32" x14ac:dyDescent="0.25">
      <c r="A255" t="s">
        <v>2831</v>
      </c>
      <c r="B255" t="s">
        <v>2832</v>
      </c>
      <c r="C255" t="s">
        <v>2833</v>
      </c>
      <c r="D255" t="s">
        <v>2834</v>
      </c>
      <c r="E255" t="s">
        <v>425</v>
      </c>
      <c r="F255" t="s">
        <v>2835</v>
      </c>
      <c r="G255" t="s">
        <v>69</v>
      </c>
      <c r="H255" t="str">
        <f t="shared" si="6"/>
        <v>VDD</v>
      </c>
      <c r="I255" t="s">
        <v>425</v>
      </c>
      <c r="J255" t="s">
        <v>69</v>
      </c>
      <c r="K255" t="s">
        <v>69</v>
      </c>
      <c r="M255">
        <v>60</v>
      </c>
      <c r="N255" s="2">
        <v>15286</v>
      </c>
      <c r="O255" s="2">
        <v>0</v>
      </c>
      <c r="P255" s="2">
        <v>254.76</v>
      </c>
      <c r="Q255" s="2">
        <v>440</v>
      </c>
      <c r="R255" s="2">
        <v>3056</v>
      </c>
      <c r="S255" s="17">
        <f t="shared" si="7"/>
        <v>19036.760000000002</v>
      </c>
      <c r="T255" s="2">
        <v>3821.5</v>
      </c>
      <c r="U255" s="2">
        <v>15286</v>
      </c>
      <c r="V255" s="2">
        <v>15286</v>
      </c>
      <c r="W255" s="2">
        <v>777.04</v>
      </c>
      <c r="X255" s="2">
        <v>951.84</v>
      </c>
      <c r="Y255" s="2">
        <v>604.41</v>
      </c>
      <c r="Z255" s="2">
        <v>0</v>
      </c>
      <c r="AA255" s="2">
        <v>0</v>
      </c>
      <c r="AB255" s="2">
        <v>380.73</v>
      </c>
      <c r="AC255" s="2">
        <v>1165.99</v>
      </c>
      <c r="AD255" s="2">
        <v>0</v>
      </c>
      <c r="AE255" s="2">
        <v>0</v>
      </c>
      <c r="AF255" s="2"/>
    </row>
    <row r="256" spans="1:32" x14ac:dyDescent="0.25">
      <c r="A256" t="s">
        <v>1825</v>
      </c>
      <c r="B256" t="s">
        <v>2836</v>
      </c>
      <c r="C256" t="s">
        <v>2837</v>
      </c>
      <c r="D256" t="s">
        <v>2838</v>
      </c>
      <c r="E256" t="s">
        <v>426</v>
      </c>
      <c r="F256" t="s">
        <v>2839</v>
      </c>
      <c r="G256" t="s">
        <v>427</v>
      </c>
      <c r="H256" t="str">
        <f t="shared" si="6"/>
        <v>VDD</v>
      </c>
      <c r="I256" t="s">
        <v>426</v>
      </c>
      <c r="J256" t="s">
        <v>427</v>
      </c>
      <c r="K256" t="s">
        <v>427</v>
      </c>
      <c r="M256">
        <v>60</v>
      </c>
      <c r="N256" s="2">
        <v>14366</v>
      </c>
      <c r="O256" s="2">
        <v>0</v>
      </c>
      <c r="P256" s="2">
        <v>239.43</v>
      </c>
      <c r="Q256" s="2">
        <v>2500</v>
      </c>
      <c r="R256" s="2">
        <v>0</v>
      </c>
      <c r="S256" s="17">
        <f t="shared" si="7"/>
        <v>17105.43</v>
      </c>
      <c r="T256" s="2">
        <v>3591.5</v>
      </c>
      <c r="U256" s="2">
        <v>14366</v>
      </c>
      <c r="V256" s="2">
        <v>14366</v>
      </c>
      <c r="W256" s="2">
        <v>730.27</v>
      </c>
      <c r="X256" s="2">
        <v>855.27</v>
      </c>
      <c r="Y256" s="2">
        <v>543.08000000000004</v>
      </c>
      <c r="Z256" s="2">
        <v>0</v>
      </c>
      <c r="AA256" s="2">
        <v>0</v>
      </c>
      <c r="AB256" s="2">
        <v>342.1</v>
      </c>
      <c r="AC256" s="2">
        <v>1047.7</v>
      </c>
      <c r="AD256" s="2">
        <v>0</v>
      </c>
      <c r="AE256" s="2">
        <v>0</v>
      </c>
      <c r="AF256" s="2"/>
    </row>
    <row r="257" spans="1:32" x14ac:dyDescent="0.25">
      <c r="A257" t="s">
        <v>2840</v>
      </c>
      <c r="B257" t="s">
        <v>2125</v>
      </c>
      <c r="C257" t="s">
        <v>2841</v>
      </c>
      <c r="D257" t="s">
        <v>2842</v>
      </c>
      <c r="E257" t="s">
        <v>428</v>
      </c>
      <c r="F257" t="s">
        <v>2843</v>
      </c>
      <c r="G257" t="s">
        <v>429</v>
      </c>
      <c r="H257" t="str">
        <f t="shared" si="6"/>
        <v>VDD</v>
      </c>
      <c r="I257" t="s">
        <v>428</v>
      </c>
      <c r="J257" t="s">
        <v>429</v>
      </c>
      <c r="K257" t="s">
        <v>429</v>
      </c>
      <c r="M257">
        <v>60</v>
      </c>
      <c r="N257" s="2">
        <v>15286</v>
      </c>
      <c r="O257" s="2">
        <v>0</v>
      </c>
      <c r="P257" s="2">
        <v>254.76</v>
      </c>
      <c r="Q257" s="2">
        <v>0</v>
      </c>
      <c r="R257" s="2">
        <v>0</v>
      </c>
      <c r="S257" s="17">
        <f t="shared" si="7"/>
        <v>15540.76</v>
      </c>
      <c r="T257" s="2">
        <v>3821.5</v>
      </c>
      <c r="U257" s="2">
        <v>15286</v>
      </c>
      <c r="V257" s="2">
        <v>15286</v>
      </c>
      <c r="W257" s="2">
        <v>777.04</v>
      </c>
      <c r="X257" s="2">
        <v>777.04</v>
      </c>
      <c r="Y257" s="2">
        <v>493.41</v>
      </c>
      <c r="Z257" s="2">
        <v>0</v>
      </c>
      <c r="AA257" s="2">
        <v>0</v>
      </c>
      <c r="AB257" s="2">
        <v>310.81</v>
      </c>
      <c r="AC257" s="2">
        <v>951.87</v>
      </c>
      <c r="AD257" s="2">
        <v>0</v>
      </c>
      <c r="AE257" s="2">
        <v>0</v>
      </c>
      <c r="AF257" s="2"/>
    </row>
    <row r="258" spans="1:32" x14ac:dyDescent="0.25">
      <c r="A258" t="s">
        <v>2845</v>
      </c>
      <c r="B258" t="s">
        <v>2422</v>
      </c>
      <c r="C258" t="s">
        <v>2846</v>
      </c>
      <c r="D258" t="s">
        <v>2847</v>
      </c>
      <c r="E258" t="s">
        <v>430</v>
      </c>
      <c r="F258" t="s">
        <v>2848</v>
      </c>
      <c r="G258" t="s">
        <v>299</v>
      </c>
      <c r="H258" t="str">
        <f t="shared" si="6"/>
        <v>VDD</v>
      </c>
      <c r="I258" t="s">
        <v>430</v>
      </c>
      <c r="J258" t="s">
        <v>299</v>
      </c>
      <c r="K258" t="s">
        <v>299</v>
      </c>
      <c r="M258">
        <v>60</v>
      </c>
      <c r="N258" s="2">
        <v>12044</v>
      </c>
      <c r="O258" s="2">
        <v>0</v>
      </c>
      <c r="P258" s="2">
        <v>200.73</v>
      </c>
      <c r="Q258" s="2">
        <v>0</v>
      </c>
      <c r="R258" s="2">
        <v>2408</v>
      </c>
      <c r="S258" s="17">
        <f t="shared" si="7"/>
        <v>14652.73</v>
      </c>
      <c r="T258" s="2">
        <v>3011</v>
      </c>
      <c r="U258" s="2">
        <v>12044</v>
      </c>
      <c r="V258" s="2">
        <v>12044</v>
      </c>
      <c r="W258" s="2">
        <v>612.23</v>
      </c>
      <c r="X258" s="2">
        <v>732.63</v>
      </c>
      <c r="Y258" s="2">
        <v>465.21</v>
      </c>
      <c r="Z258" s="2">
        <v>0</v>
      </c>
      <c r="AA258" s="2">
        <v>0</v>
      </c>
      <c r="AB258" s="2">
        <v>293.05</v>
      </c>
      <c r="AC258" s="2">
        <v>897.48</v>
      </c>
      <c r="AD258" s="2">
        <v>0</v>
      </c>
      <c r="AE258" s="2">
        <v>0</v>
      </c>
      <c r="AF258" s="2"/>
    </row>
    <row r="259" spans="1:32" x14ac:dyDescent="0.25">
      <c r="A259" t="s">
        <v>2849</v>
      </c>
      <c r="B259" t="s">
        <v>1810</v>
      </c>
      <c r="C259" t="s">
        <v>2850</v>
      </c>
      <c r="D259" t="s">
        <v>2851</v>
      </c>
      <c r="E259" t="s">
        <v>431</v>
      </c>
      <c r="F259" t="s">
        <v>2852</v>
      </c>
      <c r="G259" t="s">
        <v>69</v>
      </c>
      <c r="H259" t="str">
        <f t="shared" ref="H259:H322" si="8">IF(E259=I259,"VDD","FAL")</f>
        <v>VDD</v>
      </c>
      <c r="I259" t="s">
        <v>431</v>
      </c>
      <c r="J259" t="s">
        <v>69</v>
      </c>
      <c r="K259" t="s">
        <v>69</v>
      </c>
      <c r="M259">
        <v>60</v>
      </c>
      <c r="N259" s="2">
        <v>12722</v>
      </c>
      <c r="O259" s="2">
        <v>0</v>
      </c>
      <c r="P259" s="2">
        <v>212.03</v>
      </c>
      <c r="Q259" s="2">
        <v>440</v>
      </c>
      <c r="R259" s="2">
        <v>2544</v>
      </c>
      <c r="S259" s="17">
        <f t="shared" ref="S259:S322" si="9">SUM(N259:R259)</f>
        <v>15918.03</v>
      </c>
      <c r="T259" s="2">
        <v>3180.5</v>
      </c>
      <c r="U259" s="2">
        <v>12722</v>
      </c>
      <c r="V259" s="2">
        <v>12722</v>
      </c>
      <c r="W259" s="2">
        <v>646.71</v>
      </c>
      <c r="X259" s="2">
        <v>795.91</v>
      </c>
      <c r="Y259" s="2">
        <v>505.4</v>
      </c>
      <c r="Z259" s="2">
        <v>0</v>
      </c>
      <c r="AA259" s="2">
        <v>0</v>
      </c>
      <c r="AB259" s="2">
        <v>318.36</v>
      </c>
      <c r="AC259" s="2">
        <v>974.98</v>
      </c>
      <c r="AD259" s="2">
        <v>0</v>
      </c>
      <c r="AE259" s="2">
        <v>0</v>
      </c>
      <c r="AF259" s="2"/>
    </row>
    <row r="260" spans="1:32" x14ac:dyDescent="0.25">
      <c r="A260" t="s">
        <v>2845</v>
      </c>
      <c r="B260" t="s">
        <v>2853</v>
      </c>
      <c r="C260" t="s">
        <v>2854</v>
      </c>
      <c r="D260" t="s">
        <v>2855</v>
      </c>
      <c r="E260" t="s">
        <v>432</v>
      </c>
      <c r="F260" t="s">
        <v>2856</v>
      </c>
      <c r="G260" t="s">
        <v>136</v>
      </c>
      <c r="H260" t="str">
        <f t="shared" si="8"/>
        <v>VDD</v>
      </c>
      <c r="I260" t="s">
        <v>432</v>
      </c>
      <c r="J260" t="s">
        <v>136</v>
      </c>
      <c r="K260" t="s">
        <v>136</v>
      </c>
      <c r="M260">
        <v>60</v>
      </c>
      <c r="N260" s="2">
        <v>12044</v>
      </c>
      <c r="O260" s="2">
        <v>0</v>
      </c>
      <c r="P260" s="2">
        <v>200.73</v>
      </c>
      <c r="Q260" s="2">
        <v>0</v>
      </c>
      <c r="R260" s="2">
        <v>2408</v>
      </c>
      <c r="S260" s="17">
        <f t="shared" si="9"/>
        <v>14652.73</v>
      </c>
      <c r="T260" s="2">
        <v>3011</v>
      </c>
      <c r="U260" s="2">
        <v>12044</v>
      </c>
      <c r="V260" s="2">
        <v>12044</v>
      </c>
      <c r="W260" s="2">
        <v>612.23</v>
      </c>
      <c r="X260" s="2">
        <v>732.63</v>
      </c>
      <c r="Y260" s="2">
        <v>465.21</v>
      </c>
      <c r="Z260" s="2">
        <v>0</v>
      </c>
      <c r="AA260" s="2">
        <v>0</v>
      </c>
      <c r="AB260" s="2">
        <v>293.05</v>
      </c>
      <c r="AC260" s="2">
        <v>897.48</v>
      </c>
      <c r="AD260" s="2">
        <v>0</v>
      </c>
      <c r="AE260" s="2">
        <v>0</v>
      </c>
      <c r="AF260" s="2"/>
    </row>
    <row r="261" spans="1:32" x14ac:dyDescent="0.25">
      <c r="A261" t="s">
        <v>2857</v>
      </c>
      <c r="B261" t="s">
        <v>1973</v>
      </c>
      <c r="C261" t="s">
        <v>2858</v>
      </c>
      <c r="D261" t="s">
        <v>2859</v>
      </c>
      <c r="E261" t="s">
        <v>433</v>
      </c>
      <c r="F261" t="s">
        <v>2860</v>
      </c>
      <c r="G261" t="s">
        <v>69</v>
      </c>
      <c r="H261" t="str">
        <f t="shared" si="8"/>
        <v>VDD</v>
      </c>
      <c r="I261" t="s">
        <v>433</v>
      </c>
      <c r="J261" t="s">
        <v>69</v>
      </c>
      <c r="K261" t="s">
        <v>69</v>
      </c>
      <c r="M261">
        <v>60</v>
      </c>
      <c r="N261" s="2">
        <v>12722</v>
      </c>
      <c r="O261" s="2">
        <v>0</v>
      </c>
      <c r="P261" s="2">
        <v>212.03</v>
      </c>
      <c r="Q261" s="2">
        <v>440</v>
      </c>
      <c r="R261" s="2">
        <v>2544</v>
      </c>
      <c r="S261" s="17">
        <f t="shared" si="9"/>
        <v>15918.03</v>
      </c>
      <c r="T261" s="2">
        <v>3180.5</v>
      </c>
      <c r="U261" s="2">
        <v>12722</v>
      </c>
      <c r="V261" s="2">
        <v>12722</v>
      </c>
      <c r="W261" s="2">
        <v>646.70000000000005</v>
      </c>
      <c r="X261" s="2">
        <v>795.9</v>
      </c>
      <c r="Y261" s="2">
        <v>505.39</v>
      </c>
      <c r="Z261" s="2">
        <v>0</v>
      </c>
      <c r="AA261" s="2">
        <v>0</v>
      </c>
      <c r="AB261" s="2">
        <v>318.36</v>
      </c>
      <c r="AC261" s="2">
        <v>974.97</v>
      </c>
      <c r="AD261" s="2">
        <v>0</v>
      </c>
      <c r="AE261" s="2">
        <v>0</v>
      </c>
      <c r="AF261" s="2"/>
    </row>
    <row r="262" spans="1:32" x14ac:dyDescent="0.25">
      <c r="A262" t="s">
        <v>2845</v>
      </c>
      <c r="B262" t="s">
        <v>1937</v>
      </c>
      <c r="C262" t="s">
        <v>2861</v>
      </c>
      <c r="D262" t="s">
        <v>2862</v>
      </c>
      <c r="E262" t="s">
        <v>434</v>
      </c>
      <c r="F262" t="s">
        <v>2863</v>
      </c>
      <c r="G262" t="s">
        <v>124</v>
      </c>
      <c r="H262" t="str">
        <f t="shared" si="8"/>
        <v>VDD</v>
      </c>
      <c r="I262" t="s">
        <v>434</v>
      </c>
      <c r="J262" t="s">
        <v>124</v>
      </c>
      <c r="K262" t="s">
        <v>124</v>
      </c>
      <c r="M262">
        <v>60</v>
      </c>
      <c r="N262" s="2">
        <v>15286</v>
      </c>
      <c r="O262" s="2">
        <v>0</v>
      </c>
      <c r="P262" s="2">
        <v>254.76</v>
      </c>
      <c r="Q262" s="2">
        <v>0</v>
      </c>
      <c r="R262" s="2">
        <v>3056</v>
      </c>
      <c r="S262" s="17">
        <f t="shared" si="9"/>
        <v>18596.760000000002</v>
      </c>
      <c r="T262" s="2">
        <v>3821.5</v>
      </c>
      <c r="U262" s="2">
        <v>15286</v>
      </c>
      <c r="V262" s="2">
        <v>15286</v>
      </c>
      <c r="W262" s="2">
        <v>777.04</v>
      </c>
      <c r="X262" s="2">
        <v>929.84</v>
      </c>
      <c r="Y262" s="2">
        <v>590.42999999999995</v>
      </c>
      <c r="Z262" s="2">
        <v>0</v>
      </c>
      <c r="AA262" s="2">
        <v>0</v>
      </c>
      <c r="AB262" s="2">
        <v>371.93</v>
      </c>
      <c r="AC262" s="2">
        <v>1139.04</v>
      </c>
      <c r="AD262" s="2">
        <v>0</v>
      </c>
      <c r="AE262" s="2">
        <v>0</v>
      </c>
      <c r="AF262" s="2"/>
    </row>
    <row r="263" spans="1:32" x14ac:dyDescent="0.25">
      <c r="A263" t="s">
        <v>2503</v>
      </c>
      <c r="B263" t="s">
        <v>2267</v>
      </c>
      <c r="C263" t="s">
        <v>2864</v>
      </c>
      <c r="D263" t="s">
        <v>2865</v>
      </c>
      <c r="E263" t="s">
        <v>435</v>
      </c>
      <c r="F263" t="s">
        <v>2866</v>
      </c>
      <c r="G263" t="s">
        <v>69</v>
      </c>
      <c r="H263" t="str">
        <f t="shared" si="8"/>
        <v>VDD</v>
      </c>
      <c r="I263" t="s">
        <v>435</v>
      </c>
      <c r="J263" t="s">
        <v>69</v>
      </c>
      <c r="K263" t="s">
        <v>69</v>
      </c>
      <c r="M263">
        <v>60</v>
      </c>
      <c r="N263" s="2">
        <v>15286</v>
      </c>
      <c r="O263" s="2">
        <v>0</v>
      </c>
      <c r="P263" s="2">
        <v>254.76</v>
      </c>
      <c r="Q263" s="2">
        <v>440</v>
      </c>
      <c r="R263" s="2">
        <v>3056</v>
      </c>
      <c r="S263" s="17">
        <f t="shared" si="9"/>
        <v>19036.760000000002</v>
      </c>
      <c r="T263" s="2">
        <v>3821.5</v>
      </c>
      <c r="U263" s="2">
        <v>15286</v>
      </c>
      <c r="V263" s="2">
        <v>15286</v>
      </c>
      <c r="W263" s="2">
        <v>777.04</v>
      </c>
      <c r="X263" s="2">
        <v>951.84</v>
      </c>
      <c r="Y263" s="2">
        <v>604.41</v>
      </c>
      <c r="Z263" s="2">
        <v>0</v>
      </c>
      <c r="AA263" s="2">
        <v>0</v>
      </c>
      <c r="AB263" s="2">
        <v>380.73</v>
      </c>
      <c r="AC263" s="2">
        <v>1165.99</v>
      </c>
      <c r="AD263" s="2">
        <v>0</v>
      </c>
      <c r="AE263" s="2">
        <v>0</v>
      </c>
      <c r="AF263" s="2"/>
    </row>
    <row r="264" spans="1:32" x14ac:dyDescent="0.25">
      <c r="A264" t="s">
        <v>2867</v>
      </c>
      <c r="B264" t="s">
        <v>2636</v>
      </c>
      <c r="C264" t="s">
        <v>2868</v>
      </c>
      <c r="D264" t="s">
        <v>2869</v>
      </c>
      <c r="E264" t="s">
        <v>436</v>
      </c>
      <c r="F264" t="s">
        <v>2870</v>
      </c>
      <c r="G264" t="s">
        <v>99</v>
      </c>
      <c r="H264" t="str">
        <f t="shared" si="8"/>
        <v>VDD</v>
      </c>
      <c r="I264" t="s">
        <v>436</v>
      </c>
      <c r="J264" t="s">
        <v>99</v>
      </c>
      <c r="K264" t="s">
        <v>99</v>
      </c>
      <c r="M264">
        <v>60</v>
      </c>
      <c r="N264" s="2">
        <v>12722</v>
      </c>
      <c r="O264" s="2">
        <v>0</v>
      </c>
      <c r="P264" s="2">
        <v>212.03</v>
      </c>
      <c r="Q264" s="2">
        <v>880</v>
      </c>
      <c r="R264" s="2">
        <v>0</v>
      </c>
      <c r="S264" s="17">
        <f t="shared" si="9"/>
        <v>13814.03</v>
      </c>
      <c r="T264" s="2">
        <v>3180.5</v>
      </c>
      <c r="U264" s="2">
        <v>12722</v>
      </c>
      <c r="V264" s="2">
        <v>12722</v>
      </c>
      <c r="W264" s="2">
        <v>646.70000000000005</v>
      </c>
      <c r="X264" s="2">
        <v>690.7</v>
      </c>
      <c r="Y264" s="2">
        <v>438.59</v>
      </c>
      <c r="Z264" s="2">
        <v>0</v>
      </c>
      <c r="AA264" s="2">
        <v>0</v>
      </c>
      <c r="AB264" s="2">
        <v>276.27999999999997</v>
      </c>
      <c r="AC264" s="2">
        <v>846.1</v>
      </c>
      <c r="AD264" s="2">
        <v>0</v>
      </c>
      <c r="AE264" s="2">
        <v>0</v>
      </c>
      <c r="AF264" s="2"/>
    </row>
    <row r="265" spans="1:32" x14ac:dyDescent="0.25">
      <c r="A265" t="s">
        <v>2220</v>
      </c>
      <c r="B265" t="s">
        <v>1870</v>
      </c>
      <c r="C265" t="s">
        <v>2871</v>
      </c>
      <c r="D265" t="s">
        <v>2872</v>
      </c>
      <c r="E265" t="s">
        <v>437</v>
      </c>
      <c r="F265" t="s">
        <v>2873</v>
      </c>
      <c r="G265" t="s">
        <v>396</v>
      </c>
      <c r="H265" t="str">
        <f t="shared" si="8"/>
        <v>VDD</v>
      </c>
      <c r="I265" t="s">
        <v>437</v>
      </c>
      <c r="J265" t="s">
        <v>396</v>
      </c>
      <c r="K265" t="s">
        <v>396</v>
      </c>
      <c r="M265">
        <v>60</v>
      </c>
      <c r="N265" s="2">
        <v>15286</v>
      </c>
      <c r="O265" s="2">
        <v>0</v>
      </c>
      <c r="P265" s="2">
        <v>254.76</v>
      </c>
      <c r="Q265" s="2">
        <v>880</v>
      </c>
      <c r="R265" s="2">
        <v>0</v>
      </c>
      <c r="S265" s="17">
        <f t="shared" si="9"/>
        <v>16420.760000000002</v>
      </c>
      <c r="T265" s="2">
        <v>3821.5</v>
      </c>
      <c r="U265" s="2">
        <v>15286</v>
      </c>
      <c r="V265" s="2">
        <v>15286</v>
      </c>
      <c r="W265" s="2">
        <v>777.04</v>
      </c>
      <c r="X265" s="2">
        <v>821.04</v>
      </c>
      <c r="Y265" s="2">
        <v>521.35</v>
      </c>
      <c r="Z265" s="2">
        <v>0</v>
      </c>
      <c r="AA265" s="2">
        <v>0</v>
      </c>
      <c r="AB265" s="2">
        <v>328.41</v>
      </c>
      <c r="AC265" s="2">
        <v>1005.76</v>
      </c>
      <c r="AD265" s="2">
        <v>0</v>
      </c>
      <c r="AE265" s="2">
        <v>0</v>
      </c>
      <c r="AF265" s="2"/>
    </row>
    <row r="266" spans="1:32" x14ac:dyDescent="0.25">
      <c r="A266" t="s">
        <v>2875</v>
      </c>
      <c r="B266" t="s">
        <v>1883</v>
      </c>
      <c r="C266" t="s">
        <v>2876</v>
      </c>
      <c r="D266" t="s">
        <v>2877</v>
      </c>
      <c r="E266" t="s">
        <v>438</v>
      </c>
      <c r="F266" t="s">
        <v>2878</v>
      </c>
      <c r="G266" t="s">
        <v>149</v>
      </c>
      <c r="H266" t="str">
        <f t="shared" si="8"/>
        <v>VDD</v>
      </c>
      <c r="I266" t="s">
        <v>438</v>
      </c>
      <c r="J266" t="s">
        <v>149</v>
      </c>
      <c r="K266" t="s">
        <v>149</v>
      </c>
      <c r="M266">
        <v>60</v>
      </c>
      <c r="N266" s="2">
        <v>12722</v>
      </c>
      <c r="O266" s="2">
        <v>0</v>
      </c>
      <c r="P266" s="2">
        <v>212.03</v>
      </c>
      <c r="Q266" s="2">
        <v>440</v>
      </c>
      <c r="R266" s="2">
        <v>2544</v>
      </c>
      <c r="S266" s="17">
        <f t="shared" si="9"/>
        <v>15918.03</v>
      </c>
      <c r="T266" s="2">
        <v>3180.5</v>
      </c>
      <c r="U266" s="2">
        <v>12722</v>
      </c>
      <c r="V266" s="2">
        <v>12722</v>
      </c>
      <c r="W266" s="2">
        <v>646.70000000000005</v>
      </c>
      <c r="X266" s="2">
        <v>795.9</v>
      </c>
      <c r="Y266" s="2">
        <v>505.39</v>
      </c>
      <c r="Z266" s="2">
        <v>0</v>
      </c>
      <c r="AA266" s="2">
        <v>0</v>
      </c>
      <c r="AB266" s="2">
        <v>318.36</v>
      </c>
      <c r="AC266" s="2">
        <v>974.97</v>
      </c>
      <c r="AD266" s="2">
        <v>0</v>
      </c>
      <c r="AE266" s="2">
        <v>0</v>
      </c>
      <c r="AF266" s="2"/>
    </row>
    <row r="267" spans="1:32" x14ac:dyDescent="0.25">
      <c r="A267" t="s">
        <v>2220</v>
      </c>
      <c r="B267" t="s">
        <v>2286</v>
      </c>
      <c r="C267" t="s">
        <v>2879</v>
      </c>
      <c r="D267" t="s">
        <v>2880</v>
      </c>
      <c r="E267" t="s">
        <v>439</v>
      </c>
      <c r="F267" t="s">
        <v>2881</v>
      </c>
      <c r="G267" t="s">
        <v>440</v>
      </c>
      <c r="H267" t="str">
        <f t="shared" si="8"/>
        <v>VDD</v>
      </c>
      <c r="I267" t="s">
        <v>439</v>
      </c>
      <c r="J267" t="s">
        <v>440</v>
      </c>
      <c r="K267" t="s">
        <v>440</v>
      </c>
      <c r="M267">
        <v>60</v>
      </c>
      <c r="N267" s="2">
        <v>15286</v>
      </c>
      <c r="O267" s="2">
        <v>0</v>
      </c>
      <c r="P267" s="2">
        <v>254.76</v>
      </c>
      <c r="Q267" s="2">
        <v>880</v>
      </c>
      <c r="R267" s="2">
        <v>0</v>
      </c>
      <c r="S267" s="17">
        <f t="shared" si="9"/>
        <v>16420.760000000002</v>
      </c>
      <c r="T267" s="2">
        <v>3821.5</v>
      </c>
      <c r="U267" s="2">
        <v>15286</v>
      </c>
      <c r="V267" s="2">
        <v>15286</v>
      </c>
      <c r="W267" s="2">
        <v>777.04</v>
      </c>
      <c r="X267" s="2">
        <v>821.04</v>
      </c>
      <c r="Y267" s="2">
        <v>521.35</v>
      </c>
      <c r="Z267" s="2">
        <v>0</v>
      </c>
      <c r="AA267" s="2">
        <v>0</v>
      </c>
      <c r="AB267" s="2">
        <v>328.41</v>
      </c>
      <c r="AC267" s="2">
        <v>1005.76</v>
      </c>
      <c r="AD267" s="2">
        <v>0</v>
      </c>
      <c r="AE267" s="2">
        <v>0</v>
      </c>
      <c r="AF267" s="2"/>
    </row>
    <row r="268" spans="1:32" x14ac:dyDescent="0.25">
      <c r="A268" t="s">
        <v>2480</v>
      </c>
      <c r="B268" t="s">
        <v>1967</v>
      </c>
      <c r="C268" t="s">
        <v>2882</v>
      </c>
      <c r="D268" t="s">
        <v>2883</v>
      </c>
      <c r="E268" t="s">
        <v>441</v>
      </c>
      <c r="F268" t="s">
        <v>2884</v>
      </c>
      <c r="G268" t="s">
        <v>442</v>
      </c>
      <c r="H268" t="str">
        <f t="shared" si="8"/>
        <v>VDD</v>
      </c>
      <c r="I268" t="s">
        <v>441</v>
      </c>
      <c r="J268" t="s">
        <v>442</v>
      </c>
      <c r="K268" t="s">
        <v>442</v>
      </c>
      <c r="M268">
        <v>60</v>
      </c>
      <c r="N268" s="2">
        <v>16222</v>
      </c>
      <c r="O268" s="2">
        <v>0</v>
      </c>
      <c r="P268" s="2">
        <v>270.36</v>
      </c>
      <c r="Q268" s="2">
        <v>2500</v>
      </c>
      <c r="R268" s="2">
        <v>0</v>
      </c>
      <c r="S268" s="17">
        <f t="shared" si="9"/>
        <v>18992.36</v>
      </c>
      <c r="T268" s="2">
        <v>4055.5</v>
      </c>
      <c r="U268" s="2">
        <v>16222</v>
      </c>
      <c r="V268" s="2">
        <v>16222</v>
      </c>
      <c r="W268" s="2">
        <v>824.61</v>
      </c>
      <c r="X268" s="2">
        <v>949.61</v>
      </c>
      <c r="Y268" s="2">
        <v>602.99</v>
      </c>
      <c r="Z268" s="2">
        <v>0</v>
      </c>
      <c r="AA268" s="2">
        <v>0</v>
      </c>
      <c r="AB268" s="2">
        <v>379.84</v>
      </c>
      <c r="AC268" s="2">
        <v>1163.28</v>
      </c>
      <c r="AD268" s="2">
        <v>0</v>
      </c>
      <c r="AE268" s="2">
        <v>0</v>
      </c>
      <c r="AF268" s="2"/>
    </row>
    <row r="269" spans="1:32" x14ac:dyDescent="0.25">
      <c r="A269" t="s">
        <v>2480</v>
      </c>
      <c r="B269" t="s">
        <v>2885</v>
      </c>
      <c r="C269" t="s">
        <v>2886</v>
      </c>
      <c r="D269" t="s">
        <v>2887</v>
      </c>
      <c r="E269" t="s">
        <v>443</v>
      </c>
      <c r="F269" t="s">
        <v>2888</v>
      </c>
      <c r="G269" t="s">
        <v>444</v>
      </c>
      <c r="H269" t="str">
        <f t="shared" si="8"/>
        <v>VDD</v>
      </c>
      <c r="I269" t="s">
        <v>443</v>
      </c>
      <c r="J269" t="s">
        <v>444</v>
      </c>
      <c r="K269" t="s">
        <v>444</v>
      </c>
      <c r="M269">
        <v>60</v>
      </c>
      <c r="N269" s="2">
        <v>9458</v>
      </c>
      <c r="O269" s="2">
        <v>0</v>
      </c>
      <c r="P269" s="2">
        <v>157.63</v>
      </c>
      <c r="Q269" s="2">
        <v>1760</v>
      </c>
      <c r="R269" s="2">
        <v>0</v>
      </c>
      <c r="S269" s="17">
        <f t="shared" si="9"/>
        <v>11375.63</v>
      </c>
      <c r="T269" s="2">
        <v>2364.5</v>
      </c>
      <c r="U269" s="2">
        <v>9458</v>
      </c>
      <c r="V269" s="2">
        <v>9458</v>
      </c>
      <c r="W269" s="2">
        <v>480.78</v>
      </c>
      <c r="X269" s="2">
        <v>568.78</v>
      </c>
      <c r="Y269" s="2">
        <v>361.16</v>
      </c>
      <c r="Z269" s="2">
        <v>0</v>
      </c>
      <c r="AA269" s="2">
        <v>0</v>
      </c>
      <c r="AB269" s="2">
        <v>227.51</v>
      </c>
      <c r="AC269" s="2">
        <v>696.76</v>
      </c>
      <c r="AD269" s="2">
        <v>0</v>
      </c>
      <c r="AE269" s="2">
        <v>0</v>
      </c>
      <c r="AF269" s="2"/>
    </row>
    <row r="270" spans="1:32" x14ac:dyDescent="0.25">
      <c r="A270" t="s">
        <v>2889</v>
      </c>
      <c r="B270" t="s">
        <v>2890</v>
      </c>
      <c r="C270" t="s">
        <v>2891</v>
      </c>
      <c r="D270" t="s">
        <v>2892</v>
      </c>
      <c r="E270" t="s">
        <v>445</v>
      </c>
      <c r="F270" t="s">
        <v>2893</v>
      </c>
      <c r="G270" t="s">
        <v>30</v>
      </c>
      <c r="H270" t="str">
        <f t="shared" si="8"/>
        <v>VDD</v>
      </c>
      <c r="I270" t="s">
        <v>445</v>
      </c>
      <c r="J270" t="s">
        <v>30</v>
      </c>
      <c r="K270" t="s">
        <v>30</v>
      </c>
      <c r="M270">
        <v>60</v>
      </c>
      <c r="N270" s="2">
        <v>11878</v>
      </c>
      <c r="O270" s="2">
        <v>0</v>
      </c>
      <c r="P270" s="2">
        <v>197.96</v>
      </c>
      <c r="Q270" s="2">
        <v>0</v>
      </c>
      <c r="R270" s="2">
        <v>2375.6</v>
      </c>
      <c r="S270" s="17">
        <f t="shared" si="9"/>
        <v>14451.56</v>
      </c>
      <c r="T270" s="2">
        <v>2969.5</v>
      </c>
      <c r="U270" s="2">
        <v>11878</v>
      </c>
      <c r="V270" s="2">
        <v>11878</v>
      </c>
      <c r="W270" s="2">
        <v>603.79</v>
      </c>
      <c r="X270" s="2">
        <v>722.57</v>
      </c>
      <c r="Y270" s="2">
        <v>458.82</v>
      </c>
      <c r="Z270" s="2">
        <v>0</v>
      </c>
      <c r="AA270" s="2">
        <v>0</v>
      </c>
      <c r="AB270" s="2">
        <v>289.01</v>
      </c>
      <c r="AC270" s="2">
        <v>885.14</v>
      </c>
      <c r="AD270" s="2">
        <v>0</v>
      </c>
      <c r="AE270" s="2">
        <v>0</v>
      </c>
      <c r="AF270" s="2"/>
    </row>
    <row r="271" spans="1:32" x14ac:dyDescent="0.25">
      <c r="A271" t="s">
        <v>2894</v>
      </c>
      <c r="B271" t="s">
        <v>2895</v>
      </c>
      <c r="C271" t="s">
        <v>1933</v>
      </c>
      <c r="D271" t="s">
        <v>2896</v>
      </c>
      <c r="E271" t="s">
        <v>446</v>
      </c>
      <c r="F271" t="s">
        <v>2897</v>
      </c>
      <c r="G271" t="s">
        <v>27</v>
      </c>
      <c r="H271" t="str">
        <f t="shared" si="8"/>
        <v>VDD</v>
      </c>
      <c r="I271" t="s">
        <v>446</v>
      </c>
      <c r="J271" t="s">
        <v>27</v>
      </c>
      <c r="K271" t="s">
        <v>27</v>
      </c>
      <c r="M271">
        <v>60</v>
      </c>
      <c r="N271" s="2">
        <v>11516</v>
      </c>
      <c r="O271" s="2">
        <v>0</v>
      </c>
      <c r="P271" s="2">
        <v>191.93</v>
      </c>
      <c r="Q271" s="2">
        <v>0</v>
      </c>
      <c r="R271" s="2">
        <v>0</v>
      </c>
      <c r="S271" s="17">
        <f t="shared" si="9"/>
        <v>11707.93</v>
      </c>
      <c r="T271" s="2">
        <v>2879</v>
      </c>
      <c r="U271" s="2">
        <v>11516</v>
      </c>
      <c r="V271" s="2">
        <v>11516</v>
      </c>
      <c r="W271" s="2">
        <v>585.39</v>
      </c>
      <c r="X271" s="2">
        <v>585.39</v>
      </c>
      <c r="Y271" s="2">
        <v>371.72</v>
      </c>
      <c r="Z271" s="2">
        <v>0</v>
      </c>
      <c r="AA271" s="2">
        <v>0</v>
      </c>
      <c r="AB271" s="2">
        <v>234.15</v>
      </c>
      <c r="AC271" s="2">
        <v>717.1</v>
      </c>
      <c r="AD271" s="2">
        <v>0</v>
      </c>
      <c r="AE271" s="2">
        <v>0</v>
      </c>
      <c r="AF271" s="2"/>
    </row>
    <row r="272" spans="1:32" x14ac:dyDescent="0.25">
      <c r="A272" t="s">
        <v>2224</v>
      </c>
      <c r="B272" t="s">
        <v>1926</v>
      </c>
      <c r="C272" t="s">
        <v>2898</v>
      </c>
      <c r="D272" t="s">
        <v>2899</v>
      </c>
      <c r="E272" t="s">
        <v>447</v>
      </c>
      <c r="F272" t="s">
        <v>2900</v>
      </c>
      <c r="G272" t="s">
        <v>69</v>
      </c>
      <c r="H272" t="str">
        <f t="shared" si="8"/>
        <v>VDD</v>
      </c>
      <c r="I272" t="s">
        <v>447</v>
      </c>
      <c r="J272" t="s">
        <v>69</v>
      </c>
      <c r="K272" t="s">
        <v>69</v>
      </c>
      <c r="M272">
        <v>60</v>
      </c>
      <c r="N272" s="2">
        <v>12722</v>
      </c>
      <c r="O272" s="2">
        <v>0</v>
      </c>
      <c r="P272" s="2">
        <v>212.03</v>
      </c>
      <c r="Q272" s="2">
        <v>440</v>
      </c>
      <c r="R272" s="2">
        <v>2544</v>
      </c>
      <c r="S272" s="17">
        <f t="shared" si="9"/>
        <v>15918.03</v>
      </c>
      <c r="T272" s="2">
        <v>3180.5</v>
      </c>
      <c r="U272" s="2">
        <v>12722</v>
      </c>
      <c r="V272" s="2">
        <v>12722</v>
      </c>
      <c r="W272" s="2">
        <v>646.70000000000005</v>
      </c>
      <c r="X272" s="2">
        <v>795.9</v>
      </c>
      <c r="Y272" s="2">
        <v>505.39</v>
      </c>
      <c r="Z272" s="2">
        <v>0</v>
      </c>
      <c r="AA272" s="2">
        <v>0</v>
      </c>
      <c r="AB272" s="2">
        <v>318.36</v>
      </c>
      <c r="AC272" s="2">
        <v>974.97</v>
      </c>
      <c r="AD272" s="2">
        <v>0</v>
      </c>
      <c r="AE272" s="2">
        <v>0</v>
      </c>
      <c r="AF272" s="2"/>
    </row>
    <row r="273" spans="1:32" x14ac:dyDescent="0.25">
      <c r="A273" t="s">
        <v>2224</v>
      </c>
      <c r="B273" t="s">
        <v>1985</v>
      </c>
      <c r="C273" t="s">
        <v>2901</v>
      </c>
      <c r="D273" t="s">
        <v>2902</v>
      </c>
      <c r="E273" t="s">
        <v>448</v>
      </c>
      <c r="F273" t="s">
        <v>2903</v>
      </c>
      <c r="G273" t="s">
        <v>64</v>
      </c>
      <c r="H273" t="str">
        <f t="shared" si="8"/>
        <v>VDD</v>
      </c>
      <c r="I273" t="s">
        <v>448</v>
      </c>
      <c r="J273" t="s">
        <v>64</v>
      </c>
      <c r="K273" t="s">
        <v>64</v>
      </c>
      <c r="M273">
        <v>60</v>
      </c>
      <c r="N273" s="2">
        <v>15286</v>
      </c>
      <c r="O273" s="2">
        <v>0</v>
      </c>
      <c r="P273" s="2">
        <v>254.76</v>
      </c>
      <c r="Q273" s="2">
        <v>880</v>
      </c>
      <c r="R273" s="2">
        <v>0</v>
      </c>
      <c r="S273" s="17">
        <f t="shared" si="9"/>
        <v>16420.760000000002</v>
      </c>
      <c r="T273" s="2">
        <v>3821.5</v>
      </c>
      <c r="U273" s="2">
        <v>15286</v>
      </c>
      <c r="V273" s="2">
        <v>15286</v>
      </c>
      <c r="W273" s="2">
        <v>777.04</v>
      </c>
      <c r="X273" s="2">
        <v>821.04</v>
      </c>
      <c r="Y273" s="2">
        <v>521.35</v>
      </c>
      <c r="Z273" s="2">
        <v>0</v>
      </c>
      <c r="AA273" s="2">
        <v>0</v>
      </c>
      <c r="AB273" s="2">
        <v>328.41</v>
      </c>
      <c r="AC273" s="2">
        <v>1005.76</v>
      </c>
      <c r="AD273" s="2">
        <v>0</v>
      </c>
      <c r="AE273" s="2">
        <v>0</v>
      </c>
      <c r="AF273" s="2"/>
    </row>
    <row r="274" spans="1:32" x14ac:dyDescent="0.25">
      <c r="A274" t="s">
        <v>2904</v>
      </c>
      <c r="B274" t="s">
        <v>2556</v>
      </c>
      <c r="C274" t="s">
        <v>2905</v>
      </c>
      <c r="D274" t="s">
        <v>2906</v>
      </c>
      <c r="E274" t="s">
        <v>449</v>
      </c>
      <c r="F274" t="s">
        <v>2907</v>
      </c>
      <c r="G274" t="s">
        <v>79</v>
      </c>
      <c r="H274" t="str">
        <f t="shared" si="8"/>
        <v>VDD</v>
      </c>
      <c r="I274" t="s">
        <v>449</v>
      </c>
      <c r="J274" t="s">
        <v>79</v>
      </c>
      <c r="K274" t="s">
        <v>79</v>
      </c>
      <c r="M274">
        <v>60</v>
      </c>
      <c r="N274" s="2">
        <v>9694</v>
      </c>
      <c r="O274" s="2">
        <v>0</v>
      </c>
      <c r="P274" s="2">
        <v>161.56</v>
      </c>
      <c r="Q274" s="2">
        <v>0</v>
      </c>
      <c r="R274" s="2">
        <v>0</v>
      </c>
      <c r="S274" s="17">
        <f t="shared" si="9"/>
        <v>9855.56</v>
      </c>
      <c r="T274" s="2">
        <v>2423.5</v>
      </c>
      <c r="U274" s="2">
        <v>9694</v>
      </c>
      <c r="V274" s="2">
        <v>9694</v>
      </c>
      <c r="W274" s="2">
        <v>492.78</v>
      </c>
      <c r="X274" s="2">
        <v>492.78</v>
      </c>
      <c r="Y274" s="2">
        <v>312.91000000000003</v>
      </c>
      <c r="Z274" s="2">
        <v>0</v>
      </c>
      <c r="AA274" s="2">
        <v>0</v>
      </c>
      <c r="AB274" s="2">
        <v>197.11</v>
      </c>
      <c r="AC274" s="2">
        <v>603.64</v>
      </c>
      <c r="AD274" s="2">
        <v>0</v>
      </c>
      <c r="AE274" s="2">
        <v>0</v>
      </c>
      <c r="AF274" s="2"/>
    </row>
    <row r="275" spans="1:32" x14ac:dyDescent="0.25">
      <c r="A275" t="s">
        <v>2908</v>
      </c>
      <c r="B275" t="s">
        <v>2570</v>
      </c>
      <c r="C275" t="s">
        <v>2909</v>
      </c>
      <c r="D275" t="s">
        <v>2910</v>
      </c>
      <c r="E275" t="s">
        <v>450</v>
      </c>
      <c r="F275" t="s">
        <v>2911</v>
      </c>
      <c r="G275" t="s">
        <v>451</v>
      </c>
      <c r="H275" t="str">
        <f t="shared" si="8"/>
        <v>VDD</v>
      </c>
      <c r="I275" t="s">
        <v>450</v>
      </c>
      <c r="J275" t="s">
        <v>451</v>
      </c>
      <c r="K275" t="s">
        <v>451</v>
      </c>
      <c r="M275">
        <v>60</v>
      </c>
      <c r="N275" s="2">
        <v>15286</v>
      </c>
      <c r="O275" s="2">
        <v>0</v>
      </c>
      <c r="P275" s="2">
        <v>254.76</v>
      </c>
      <c r="Q275" s="2">
        <v>0</v>
      </c>
      <c r="R275" s="2">
        <v>3056</v>
      </c>
      <c r="S275" s="17">
        <f t="shared" si="9"/>
        <v>18596.760000000002</v>
      </c>
      <c r="T275" s="2">
        <v>3821.5</v>
      </c>
      <c r="U275" s="2">
        <v>15286</v>
      </c>
      <c r="V275" s="2">
        <v>15286</v>
      </c>
      <c r="W275" s="2">
        <v>777.04</v>
      </c>
      <c r="X275" s="2">
        <v>929.84</v>
      </c>
      <c r="Y275" s="2">
        <v>590.42999999999995</v>
      </c>
      <c r="Z275" s="2">
        <v>0</v>
      </c>
      <c r="AA275" s="2">
        <v>0</v>
      </c>
      <c r="AB275" s="2">
        <v>371.93</v>
      </c>
      <c r="AC275" s="2">
        <v>1139.04</v>
      </c>
      <c r="AD275" s="2">
        <v>0</v>
      </c>
      <c r="AE275" s="2">
        <v>0</v>
      </c>
      <c r="AF275" s="2"/>
    </row>
    <row r="276" spans="1:32" x14ac:dyDescent="0.25">
      <c r="A276" t="s">
        <v>2912</v>
      </c>
      <c r="B276" t="s">
        <v>2079</v>
      </c>
      <c r="C276" t="s">
        <v>2913</v>
      </c>
      <c r="D276" t="s">
        <v>2914</v>
      </c>
      <c r="E276" t="s">
        <v>452</v>
      </c>
      <c r="F276" t="s">
        <v>2915</v>
      </c>
      <c r="G276" t="s">
        <v>453</v>
      </c>
      <c r="H276" t="str">
        <f t="shared" si="8"/>
        <v>VDD</v>
      </c>
      <c r="I276" t="s">
        <v>452</v>
      </c>
      <c r="J276" t="s">
        <v>453</v>
      </c>
      <c r="K276" t="s">
        <v>453</v>
      </c>
      <c r="M276">
        <v>60</v>
      </c>
      <c r="N276" s="2">
        <v>9694</v>
      </c>
      <c r="O276" s="2">
        <v>0</v>
      </c>
      <c r="P276" s="2">
        <v>161.56</v>
      </c>
      <c r="Q276" s="2">
        <v>0</v>
      </c>
      <c r="R276" s="2">
        <v>0</v>
      </c>
      <c r="S276" s="17">
        <f t="shared" si="9"/>
        <v>9855.56</v>
      </c>
      <c r="T276" s="2">
        <v>2423.5</v>
      </c>
      <c r="U276" s="2">
        <v>9694</v>
      </c>
      <c r="V276" s="2">
        <v>9694</v>
      </c>
      <c r="W276" s="2">
        <v>492.78</v>
      </c>
      <c r="X276" s="2">
        <v>492.78</v>
      </c>
      <c r="Y276" s="2">
        <v>312.91000000000003</v>
      </c>
      <c r="Z276" s="2">
        <v>0</v>
      </c>
      <c r="AA276" s="2">
        <v>0</v>
      </c>
      <c r="AB276" s="2">
        <v>197.11</v>
      </c>
      <c r="AC276" s="2">
        <v>603.64</v>
      </c>
      <c r="AD276" s="2">
        <v>0</v>
      </c>
      <c r="AE276" s="2">
        <v>0</v>
      </c>
      <c r="AF276" s="2"/>
    </row>
    <row r="277" spans="1:32" x14ac:dyDescent="0.25">
      <c r="A277" t="s">
        <v>2224</v>
      </c>
      <c r="B277" t="s">
        <v>2199</v>
      </c>
      <c r="C277" t="s">
        <v>2917</v>
      </c>
      <c r="D277" t="s">
        <v>2918</v>
      </c>
      <c r="E277" t="s">
        <v>454</v>
      </c>
      <c r="F277" t="s">
        <v>2919</v>
      </c>
      <c r="G277" t="s">
        <v>138</v>
      </c>
      <c r="H277" t="str">
        <f t="shared" si="8"/>
        <v>VDD</v>
      </c>
      <c r="I277" t="s">
        <v>454</v>
      </c>
      <c r="J277" t="s">
        <v>138</v>
      </c>
      <c r="K277" t="s">
        <v>138</v>
      </c>
      <c r="M277">
        <v>60</v>
      </c>
      <c r="N277" s="2">
        <v>12722</v>
      </c>
      <c r="O277" s="2">
        <v>0</v>
      </c>
      <c r="P277" s="2">
        <v>212.03</v>
      </c>
      <c r="Q277" s="2">
        <v>440</v>
      </c>
      <c r="R277" s="2">
        <v>0</v>
      </c>
      <c r="S277" s="17">
        <f t="shared" si="9"/>
        <v>13374.03</v>
      </c>
      <c r="T277" s="2">
        <v>3180.5</v>
      </c>
      <c r="U277" s="2">
        <v>12722</v>
      </c>
      <c r="V277" s="2">
        <v>12722</v>
      </c>
      <c r="W277" s="2">
        <v>646.70000000000005</v>
      </c>
      <c r="X277" s="2">
        <v>668.7</v>
      </c>
      <c r="Y277" s="2">
        <v>424.61</v>
      </c>
      <c r="Z277" s="2">
        <v>0</v>
      </c>
      <c r="AA277" s="2">
        <v>0</v>
      </c>
      <c r="AB277" s="2">
        <v>267.48</v>
      </c>
      <c r="AC277" s="2">
        <v>819.14</v>
      </c>
      <c r="AD277" s="2">
        <v>0</v>
      </c>
      <c r="AE277" s="2">
        <v>0</v>
      </c>
      <c r="AF277" s="2"/>
    </row>
    <row r="278" spans="1:32" x14ac:dyDescent="0.25">
      <c r="A278" t="s">
        <v>2224</v>
      </c>
      <c r="B278" t="s">
        <v>2790</v>
      </c>
      <c r="C278" t="s">
        <v>2920</v>
      </c>
      <c r="D278" t="s">
        <v>2921</v>
      </c>
      <c r="E278" t="s">
        <v>455</v>
      </c>
      <c r="F278" t="s">
        <v>2922</v>
      </c>
      <c r="G278" t="s">
        <v>456</v>
      </c>
      <c r="H278" t="str">
        <f t="shared" si="8"/>
        <v>VDD</v>
      </c>
      <c r="I278" t="s">
        <v>455</v>
      </c>
      <c r="J278" t="s">
        <v>456</v>
      </c>
      <c r="K278" t="s">
        <v>456</v>
      </c>
      <c r="M278">
        <v>60</v>
      </c>
      <c r="N278" s="2">
        <v>10480</v>
      </c>
      <c r="O278" s="2">
        <v>0</v>
      </c>
      <c r="P278" s="2">
        <v>174.66</v>
      </c>
      <c r="Q278" s="2">
        <v>1760</v>
      </c>
      <c r="R278" s="2">
        <v>0</v>
      </c>
      <c r="S278" s="17">
        <f t="shared" si="9"/>
        <v>12414.66</v>
      </c>
      <c r="T278" s="2">
        <v>2620</v>
      </c>
      <c r="U278" s="2">
        <v>10480</v>
      </c>
      <c r="V278" s="2">
        <v>10480</v>
      </c>
      <c r="W278" s="2">
        <v>532.73</v>
      </c>
      <c r="X278" s="2">
        <v>620.73</v>
      </c>
      <c r="Y278" s="2">
        <v>394.17</v>
      </c>
      <c r="Z278" s="2">
        <v>0</v>
      </c>
      <c r="AA278" s="2">
        <v>0</v>
      </c>
      <c r="AB278" s="2">
        <v>248.29</v>
      </c>
      <c r="AC278" s="2">
        <v>760.4</v>
      </c>
      <c r="AD278" s="2">
        <v>0</v>
      </c>
      <c r="AE278" s="2">
        <v>0</v>
      </c>
      <c r="AF278" s="2"/>
    </row>
    <row r="279" spans="1:32" x14ac:dyDescent="0.25">
      <c r="A279" t="s">
        <v>2923</v>
      </c>
      <c r="B279" t="s">
        <v>1906</v>
      </c>
      <c r="C279" t="s">
        <v>2924</v>
      </c>
      <c r="D279" t="s">
        <v>2925</v>
      </c>
      <c r="E279" t="s">
        <v>457</v>
      </c>
      <c r="F279" t="s">
        <v>2926</v>
      </c>
      <c r="G279" t="s">
        <v>64</v>
      </c>
      <c r="H279" t="str">
        <f t="shared" si="8"/>
        <v>VDD</v>
      </c>
      <c r="I279" t="s">
        <v>457</v>
      </c>
      <c r="J279" t="s">
        <v>64</v>
      </c>
      <c r="K279" t="s">
        <v>64</v>
      </c>
      <c r="M279">
        <v>60</v>
      </c>
      <c r="N279" s="2">
        <v>15286</v>
      </c>
      <c r="O279" s="2">
        <v>0</v>
      </c>
      <c r="P279" s="2">
        <v>254.76</v>
      </c>
      <c r="Q279" s="2">
        <v>880</v>
      </c>
      <c r="R279" s="2">
        <v>0</v>
      </c>
      <c r="S279" s="17">
        <f t="shared" si="9"/>
        <v>16420.760000000002</v>
      </c>
      <c r="T279" s="2">
        <v>3821.5</v>
      </c>
      <c r="U279" s="2">
        <v>15286</v>
      </c>
      <c r="V279" s="2">
        <v>15286</v>
      </c>
      <c r="W279" s="2">
        <v>777.04</v>
      </c>
      <c r="X279" s="2">
        <v>821.04</v>
      </c>
      <c r="Y279" s="2">
        <v>521.35</v>
      </c>
      <c r="Z279" s="2">
        <v>0</v>
      </c>
      <c r="AA279" s="2">
        <v>0</v>
      </c>
      <c r="AB279" s="2">
        <v>328.41</v>
      </c>
      <c r="AC279" s="2">
        <v>1005.76</v>
      </c>
      <c r="AD279" s="2">
        <v>0</v>
      </c>
      <c r="AE279" s="2">
        <v>0</v>
      </c>
      <c r="AF279" s="2"/>
    </row>
    <row r="280" spans="1:32" x14ac:dyDescent="0.25">
      <c r="A280" t="s">
        <v>2927</v>
      </c>
      <c r="B280" t="s">
        <v>2072</v>
      </c>
      <c r="C280" t="s">
        <v>2928</v>
      </c>
      <c r="D280" t="s">
        <v>2929</v>
      </c>
      <c r="E280" t="s">
        <v>1714</v>
      </c>
      <c r="F280" s="4" t="s">
        <v>2930</v>
      </c>
      <c r="G280" t="s">
        <v>43</v>
      </c>
      <c r="H280" t="str">
        <f t="shared" si="8"/>
        <v>VDD</v>
      </c>
      <c r="I280" t="s">
        <v>1714</v>
      </c>
      <c r="J280" t="s">
        <v>43</v>
      </c>
      <c r="K280" t="s">
        <v>43</v>
      </c>
      <c r="M280">
        <v>60</v>
      </c>
      <c r="N280" s="2">
        <v>8224.7999999999993</v>
      </c>
      <c r="O280" s="2">
        <v>0</v>
      </c>
      <c r="P280" s="2">
        <v>0</v>
      </c>
      <c r="Q280" s="2">
        <v>0</v>
      </c>
      <c r="R280" s="2">
        <v>0</v>
      </c>
      <c r="S280" s="17">
        <f t="shared" si="9"/>
        <v>8224.7999999999993</v>
      </c>
      <c r="T280" s="2">
        <v>1848.3</v>
      </c>
      <c r="U280" s="2">
        <v>8224.7999999999993</v>
      </c>
      <c r="V280" s="2">
        <v>8224.7999999999993</v>
      </c>
      <c r="W280" s="2">
        <v>411.25</v>
      </c>
      <c r="X280" s="2">
        <v>411.25</v>
      </c>
      <c r="Y280" s="2">
        <v>261.12</v>
      </c>
      <c r="Z280" s="2">
        <v>0</v>
      </c>
      <c r="AA280" s="2">
        <v>0</v>
      </c>
      <c r="AB280" s="2">
        <v>164.49</v>
      </c>
      <c r="AC280" s="2">
        <v>503.77</v>
      </c>
      <c r="AD280" s="2">
        <v>0</v>
      </c>
      <c r="AE280" s="2">
        <v>0</v>
      </c>
      <c r="AF280" s="2"/>
    </row>
    <row r="281" spans="1:32" x14ac:dyDescent="0.25">
      <c r="A281" t="s">
        <v>1820</v>
      </c>
      <c r="B281" t="s">
        <v>2470</v>
      </c>
      <c r="C281" t="s">
        <v>2931</v>
      </c>
      <c r="D281" t="s">
        <v>2932</v>
      </c>
      <c r="E281" t="s">
        <v>458</v>
      </c>
      <c r="F281" t="s">
        <v>2933</v>
      </c>
      <c r="G281" t="s">
        <v>459</v>
      </c>
      <c r="H281" t="str">
        <f t="shared" si="8"/>
        <v>VDD</v>
      </c>
      <c r="I281" t="s">
        <v>458</v>
      </c>
      <c r="J281" t="s">
        <v>459</v>
      </c>
      <c r="K281" t="s">
        <v>459</v>
      </c>
      <c r="M281">
        <v>60</v>
      </c>
      <c r="N281" s="2">
        <v>11096</v>
      </c>
      <c r="O281" s="2">
        <v>0</v>
      </c>
      <c r="P281" s="2">
        <v>184.93</v>
      </c>
      <c r="Q281" s="2">
        <v>2500</v>
      </c>
      <c r="R281" s="2">
        <v>0</v>
      </c>
      <c r="S281" s="17">
        <f t="shared" si="9"/>
        <v>13780.93</v>
      </c>
      <c r="T281" s="2">
        <v>2774</v>
      </c>
      <c r="U281" s="2">
        <v>11096</v>
      </c>
      <c r="V281" s="2">
        <v>11096</v>
      </c>
      <c r="W281" s="2">
        <v>564.04</v>
      </c>
      <c r="X281" s="2">
        <v>689.04</v>
      </c>
      <c r="Y281" s="2">
        <v>437.53</v>
      </c>
      <c r="Z281" s="2">
        <v>0</v>
      </c>
      <c r="AA281" s="2">
        <v>0</v>
      </c>
      <c r="AB281" s="2">
        <v>275.61</v>
      </c>
      <c r="AC281" s="2">
        <v>844.07</v>
      </c>
      <c r="AD281" s="2">
        <v>0</v>
      </c>
      <c r="AE281" s="2">
        <v>0</v>
      </c>
      <c r="AF281" s="2"/>
    </row>
    <row r="282" spans="1:32" x14ac:dyDescent="0.25">
      <c r="A282" t="s">
        <v>2934</v>
      </c>
      <c r="B282" t="s">
        <v>1985</v>
      </c>
      <c r="C282" t="s">
        <v>2935</v>
      </c>
      <c r="D282" t="s">
        <v>2936</v>
      </c>
      <c r="E282" t="s">
        <v>460</v>
      </c>
      <c r="F282" t="s">
        <v>2937</v>
      </c>
      <c r="G282" t="s">
        <v>48</v>
      </c>
      <c r="H282" t="str">
        <f t="shared" si="8"/>
        <v>VDD</v>
      </c>
      <c r="I282" t="s">
        <v>460</v>
      </c>
      <c r="J282" t="s">
        <v>48</v>
      </c>
      <c r="K282" t="s">
        <v>48</v>
      </c>
      <c r="M282">
        <v>60</v>
      </c>
      <c r="N282" s="2">
        <v>11516</v>
      </c>
      <c r="O282" s="2">
        <v>0</v>
      </c>
      <c r="P282" s="2">
        <v>191.93</v>
      </c>
      <c r="Q282" s="2">
        <v>880</v>
      </c>
      <c r="R282" s="2">
        <v>0</v>
      </c>
      <c r="S282" s="17">
        <f t="shared" si="9"/>
        <v>12587.93</v>
      </c>
      <c r="T282" s="2">
        <v>2879</v>
      </c>
      <c r="U282" s="2">
        <v>11516</v>
      </c>
      <c r="V282" s="2">
        <v>11516</v>
      </c>
      <c r="W282" s="2">
        <v>585.39</v>
      </c>
      <c r="X282" s="2">
        <v>629.39</v>
      </c>
      <c r="Y282" s="2">
        <v>399.65</v>
      </c>
      <c r="Z282" s="2">
        <v>0</v>
      </c>
      <c r="AA282" s="2">
        <v>0</v>
      </c>
      <c r="AB282" s="2">
        <v>251.75</v>
      </c>
      <c r="AC282" s="2">
        <v>770.99</v>
      </c>
      <c r="AD282" s="2">
        <v>0</v>
      </c>
      <c r="AE282" s="2">
        <v>0</v>
      </c>
      <c r="AF282" s="2"/>
    </row>
    <row r="283" spans="1:32" x14ac:dyDescent="0.25">
      <c r="A283" t="s">
        <v>2927</v>
      </c>
      <c r="B283" t="s">
        <v>2496</v>
      </c>
      <c r="C283" t="s">
        <v>2938</v>
      </c>
      <c r="D283" t="s">
        <v>2939</v>
      </c>
      <c r="E283" t="s">
        <v>461</v>
      </c>
      <c r="F283" t="s">
        <v>2940</v>
      </c>
      <c r="G283" t="s">
        <v>43</v>
      </c>
      <c r="H283" t="str">
        <f t="shared" si="8"/>
        <v>VDD</v>
      </c>
      <c r="I283" t="s">
        <v>461</v>
      </c>
      <c r="J283" t="s">
        <v>43</v>
      </c>
      <c r="K283" t="s">
        <v>43</v>
      </c>
      <c r="M283">
        <v>60</v>
      </c>
      <c r="N283" s="2">
        <v>9694</v>
      </c>
      <c r="O283" s="2">
        <v>0</v>
      </c>
      <c r="P283" s="2">
        <v>161.56</v>
      </c>
      <c r="Q283" s="2">
        <v>0</v>
      </c>
      <c r="R283" s="2">
        <v>0</v>
      </c>
      <c r="S283" s="17">
        <f t="shared" si="9"/>
        <v>9855.56</v>
      </c>
      <c r="T283" s="2">
        <v>2423.5</v>
      </c>
      <c r="U283" s="2">
        <v>9694</v>
      </c>
      <c r="V283" s="2">
        <v>9694</v>
      </c>
      <c r="W283" s="2">
        <v>492.78</v>
      </c>
      <c r="X283" s="2">
        <v>492.78</v>
      </c>
      <c r="Y283" s="2">
        <v>312.91000000000003</v>
      </c>
      <c r="Z283" s="2">
        <v>0</v>
      </c>
      <c r="AA283" s="2">
        <v>0</v>
      </c>
      <c r="AB283" s="2">
        <v>197.11</v>
      </c>
      <c r="AC283" s="2">
        <v>603.64</v>
      </c>
      <c r="AD283" s="2">
        <v>0</v>
      </c>
      <c r="AE283" s="2">
        <v>0</v>
      </c>
      <c r="AF283" s="2"/>
    </row>
    <row r="284" spans="1:32" x14ac:dyDescent="0.25">
      <c r="A284" t="s">
        <v>2927</v>
      </c>
      <c r="B284" t="s">
        <v>2941</v>
      </c>
      <c r="C284" t="s">
        <v>2942</v>
      </c>
      <c r="D284" t="s">
        <v>2943</v>
      </c>
      <c r="E284" t="s">
        <v>462</v>
      </c>
      <c r="F284" t="s">
        <v>2944</v>
      </c>
      <c r="G284" t="s">
        <v>236</v>
      </c>
      <c r="H284" t="str">
        <f t="shared" si="8"/>
        <v>VDD</v>
      </c>
      <c r="I284" t="s">
        <v>462</v>
      </c>
      <c r="J284" t="s">
        <v>236</v>
      </c>
      <c r="K284" t="s">
        <v>236</v>
      </c>
      <c r="M284">
        <v>60</v>
      </c>
      <c r="N284" s="2">
        <v>15286</v>
      </c>
      <c r="O284" s="2">
        <v>0</v>
      </c>
      <c r="P284" s="2">
        <v>254.76</v>
      </c>
      <c r="Q284" s="2">
        <v>0</v>
      </c>
      <c r="R284" s="2">
        <v>0</v>
      </c>
      <c r="S284" s="17">
        <f t="shared" si="9"/>
        <v>15540.76</v>
      </c>
      <c r="T284" s="2">
        <v>3821.5</v>
      </c>
      <c r="U284" s="2">
        <v>15286</v>
      </c>
      <c r="V284" s="2">
        <v>15286</v>
      </c>
      <c r="W284" s="2">
        <v>777.04</v>
      </c>
      <c r="X284" s="2">
        <v>777.04</v>
      </c>
      <c r="Y284" s="2">
        <v>493.41</v>
      </c>
      <c r="Z284" s="2">
        <v>0</v>
      </c>
      <c r="AA284" s="2">
        <v>0</v>
      </c>
      <c r="AB284" s="2">
        <v>310.81</v>
      </c>
      <c r="AC284" s="2">
        <v>951.87</v>
      </c>
      <c r="AD284" s="2">
        <v>0</v>
      </c>
      <c r="AE284" s="2">
        <v>0</v>
      </c>
      <c r="AF284" s="2"/>
    </row>
    <row r="285" spans="1:32" x14ac:dyDescent="0.25">
      <c r="A285" t="s">
        <v>1927</v>
      </c>
      <c r="B285" t="s">
        <v>2079</v>
      </c>
      <c r="C285" t="s">
        <v>2945</v>
      </c>
      <c r="D285" t="s">
        <v>2946</v>
      </c>
      <c r="E285" t="s">
        <v>463</v>
      </c>
      <c r="F285" t="s">
        <v>2947</v>
      </c>
      <c r="G285" t="s">
        <v>269</v>
      </c>
      <c r="H285" t="str">
        <f t="shared" si="8"/>
        <v>VDD</v>
      </c>
      <c r="I285" t="s">
        <v>463</v>
      </c>
      <c r="J285" t="s">
        <v>269</v>
      </c>
      <c r="K285" t="s">
        <v>269</v>
      </c>
      <c r="M285">
        <v>60</v>
      </c>
      <c r="N285" s="2">
        <v>12722</v>
      </c>
      <c r="O285" s="2">
        <v>0</v>
      </c>
      <c r="P285" s="2">
        <v>212.03</v>
      </c>
      <c r="Q285" s="2">
        <v>0</v>
      </c>
      <c r="R285" s="2">
        <v>2544</v>
      </c>
      <c r="S285" s="17">
        <f t="shared" si="9"/>
        <v>15478.03</v>
      </c>
      <c r="T285" s="2">
        <v>3180.5</v>
      </c>
      <c r="U285" s="2">
        <v>12722</v>
      </c>
      <c r="V285" s="2">
        <v>12722</v>
      </c>
      <c r="W285" s="2">
        <v>646.70000000000005</v>
      </c>
      <c r="X285" s="2">
        <v>773.9</v>
      </c>
      <c r="Y285" s="2">
        <v>491.41</v>
      </c>
      <c r="Z285" s="2">
        <v>0</v>
      </c>
      <c r="AA285" s="2">
        <v>0</v>
      </c>
      <c r="AB285" s="2">
        <v>309.56</v>
      </c>
      <c r="AC285" s="2">
        <v>948.02</v>
      </c>
      <c r="AD285" s="2">
        <v>0</v>
      </c>
      <c r="AE285" s="2">
        <v>0</v>
      </c>
      <c r="AF285" s="2"/>
    </row>
    <row r="286" spans="1:32" x14ac:dyDescent="0.25">
      <c r="A286" t="s">
        <v>2927</v>
      </c>
      <c r="B286" t="s">
        <v>1937</v>
      </c>
      <c r="C286" t="s">
        <v>2948</v>
      </c>
      <c r="D286" t="s">
        <v>2949</v>
      </c>
      <c r="E286" t="s">
        <v>464</v>
      </c>
      <c r="F286" t="s">
        <v>2950</v>
      </c>
      <c r="G286" t="s">
        <v>465</v>
      </c>
      <c r="H286" t="str">
        <f t="shared" si="8"/>
        <v>VDD</v>
      </c>
      <c r="I286" t="s">
        <v>464</v>
      </c>
      <c r="J286" t="s">
        <v>465</v>
      </c>
      <c r="K286" t="s">
        <v>465</v>
      </c>
      <c r="M286">
        <v>60</v>
      </c>
      <c r="N286" s="2">
        <v>15286</v>
      </c>
      <c r="O286" s="2">
        <v>0</v>
      </c>
      <c r="P286" s="2">
        <v>254.76</v>
      </c>
      <c r="Q286" s="2">
        <v>440</v>
      </c>
      <c r="R286" s="2">
        <v>0</v>
      </c>
      <c r="S286" s="17">
        <f t="shared" si="9"/>
        <v>15980.76</v>
      </c>
      <c r="T286" s="2">
        <v>3821.5</v>
      </c>
      <c r="U286" s="2">
        <v>15286</v>
      </c>
      <c r="V286" s="2">
        <v>15286</v>
      </c>
      <c r="W286" s="2">
        <v>777.04</v>
      </c>
      <c r="X286" s="2">
        <v>799.04</v>
      </c>
      <c r="Y286" s="2">
        <v>507.39</v>
      </c>
      <c r="Z286" s="2">
        <v>0</v>
      </c>
      <c r="AA286" s="2">
        <v>0</v>
      </c>
      <c r="AB286" s="2">
        <v>319.61</v>
      </c>
      <c r="AC286" s="2">
        <v>978.8</v>
      </c>
      <c r="AD286" s="2">
        <v>0</v>
      </c>
      <c r="AE286" s="2">
        <v>0</v>
      </c>
      <c r="AF286" s="2"/>
    </row>
    <row r="287" spans="1:32" x14ac:dyDescent="0.25">
      <c r="A287" t="s">
        <v>2951</v>
      </c>
      <c r="B287" t="s">
        <v>2616</v>
      </c>
      <c r="C287" t="s">
        <v>2952</v>
      </c>
      <c r="D287" t="s">
        <v>2953</v>
      </c>
      <c r="E287" t="s">
        <v>468</v>
      </c>
      <c r="F287" t="s">
        <v>2954</v>
      </c>
      <c r="G287" t="s">
        <v>469</v>
      </c>
      <c r="H287" t="str">
        <f t="shared" si="8"/>
        <v>VDD</v>
      </c>
      <c r="I287" t="s">
        <v>468</v>
      </c>
      <c r="J287" t="s">
        <v>469</v>
      </c>
      <c r="K287" t="s">
        <v>469</v>
      </c>
      <c r="M287">
        <v>60</v>
      </c>
      <c r="N287" s="2">
        <v>12722</v>
      </c>
      <c r="O287" s="2">
        <v>0</v>
      </c>
      <c r="P287" s="2">
        <v>212.03</v>
      </c>
      <c r="Q287" s="2">
        <v>440</v>
      </c>
      <c r="R287" s="2">
        <v>2544</v>
      </c>
      <c r="S287" s="17">
        <f t="shared" si="9"/>
        <v>15918.03</v>
      </c>
      <c r="T287" s="2">
        <v>3180.5</v>
      </c>
      <c r="U287" s="2">
        <v>12722</v>
      </c>
      <c r="V287" s="2">
        <v>12722</v>
      </c>
      <c r="W287" s="2">
        <v>646.70000000000005</v>
      </c>
      <c r="X287" s="2">
        <v>795.9</v>
      </c>
      <c r="Y287" s="2">
        <v>505.39</v>
      </c>
      <c r="Z287" s="2">
        <v>0</v>
      </c>
      <c r="AA287" s="2">
        <v>0</v>
      </c>
      <c r="AB287" s="2">
        <v>318.36</v>
      </c>
      <c r="AC287" s="2">
        <v>974.97</v>
      </c>
      <c r="AD287" s="2">
        <v>0</v>
      </c>
      <c r="AE287" s="2">
        <v>0</v>
      </c>
      <c r="AF287" s="2"/>
    </row>
    <row r="288" spans="1:32" x14ac:dyDescent="0.25">
      <c r="A288" t="s">
        <v>2955</v>
      </c>
      <c r="B288" t="s">
        <v>2267</v>
      </c>
      <c r="C288" t="s">
        <v>2956</v>
      </c>
      <c r="D288" t="s">
        <v>2957</v>
      </c>
      <c r="E288" t="s">
        <v>470</v>
      </c>
      <c r="F288" t="s">
        <v>2958</v>
      </c>
      <c r="G288" t="s">
        <v>471</v>
      </c>
      <c r="H288" t="str">
        <f t="shared" si="8"/>
        <v>VDD</v>
      </c>
      <c r="I288" t="s">
        <v>470</v>
      </c>
      <c r="J288" t="s">
        <v>471</v>
      </c>
      <c r="K288" t="s">
        <v>471</v>
      </c>
      <c r="M288">
        <v>60</v>
      </c>
      <c r="N288" s="2">
        <v>15286</v>
      </c>
      <c r="O288" s="2">
        <v>0</v>
      </c>
      <c r="P288" s="2">
        <v>254.76</v>
      </c>
      <c r="Q288" s="2">
        <v>440</v>
      </c>
      <c r="R288" s="2">
        <v>0</v>
      </c>
      <c r="S288" s="17">
        <f t="shared" si="9"/>
        <v>15980.76</v>
      </c>
      <c r="T288" s="2">
        <v>3821.5</v>
      </c>
      <c r="U288" s="2">
        <v>15286</v>
      </c>
      <c r="V288" s="2">
        <v>15286</v>
      </c>
      <c r="W288" s="2">
        <v>777.04</v>
      </c>
      <c r="X288" s="2">
        <v>799.04</v>
      </c>
      <c r="Y288" s="2">
        <v>507.39</v>
      </c>
      <c r="Z288" s="2">
        <v>0</v>
      </c>
      <c r="AA288" s="2">
        <v>0</v>
      </c>
      <c r="AB288" s="2">
        <v>319.61</v>
      </c>
      <c r="AC288" s="2">
        <v>978.8</v>
      </c>
      <c r="AD288" s="2">
        <v>0</v>
      </c>
      <c r="AE288" s="2">
        <v>0</v>
      </c>
      <c r="AF288" s="2"/>
    </row>
    <row r="289" spans="1:32" x14ac:dyDescent="0.25">
      <c r="A289" t="s">
        <v>2959</v>
      </c>
      <c r="B289" t="s">
        <v>2960</v>
      </c>
      <c r="C289" t="s">
        <v>2961</v>
      </c>
      <c r="D289" t="s">
        <v>2962</v>
      </c>
      <c r="E289" t="s">
        <v>472</v>
      </c>
      <c r="F289" t="s">
        <v>2963</v>
      </c>
      <c r="G289" t="s">
        <v>473</v>
      </c>
      <c r="H289" t="str">
        <f t="shared" si="8"/>
        <v>VDD</v>
      </c>
      <c r="I289" t="s">
        <v>472</v>
      </c>
      <c r="J289" t="s">
        <v>473</v>
      </c>
      <c r="K289" t="s">
        <v>473</v>
      </c>
      <c r="M289">
        <v>60</v>
      </c>
      <c r="N289" s="2">
        <v>10480</v>
      </c>
      <c r="O289" s="2">
        <v>572</v>
      </c>
      <c r="P289" s="2">
        <v>174.66</v>
      </c>
      <c r="Q289" s="2">
        <v>2500</v>
      </c>
      <c r="R289" s="2">
        <v>0</v>
      </c>
      <c r="S289" s="17">
        <f t="shared" si="9"/>
        <v>13726.66</v>
      </c>
      <c r="T289" s="2">
        <v>2620</v>
      </c>
      <c r="U289" s="2">
        <v>10480</v>
      </c>
      <c r="V289" s="2">
        <v>10480</v>
      </c>
      <c r="W289" s="2">
        <v>532.73</v>
      </c>
      <c r="X289" s="2">
        <v>686.33</v>
      </c>
      <c r="Y289" s="2">
        <v>435.81</v>
      </c>
      <c r="Z289" s="2">
        <v>0</v>
      </c>
      <c r="AA289" s="2">
        <v>0</v>
      </c>
      <c r="AB289" s="2">
        <v>274.52999999999997</v>
      </c>
      <c r="AC289" s="2">
        <v>840.76</v>
      </c>
      <c r="AD289" s="2">
        <v>0</v>
      </c>
      <c r="AE289" s="2">
        <v>0</v>
      </c>
      <c r="AF289" s="2"/>
    </row>
    <row r="290" spans="1:32" x14ac:dyDescent="0.25">
      <c r="A290" t="s">
        <v>2964</v>
      </c>
      <c r="B290" t="s">
        <v>2965</v>
      </c>
      <c r="C290" t="s">
        <v>2966</v>
      </c>
      <c r="D290" t="s">
        <v>2967</v>
      </c>
      <c r="E290" t="s">
        <v>474</v>
      </c>
      <c r="F290" t="s">
        <v>2968</v>
      </c>
      <c r="G290" t="s">
        <v>475</v>
      </c>
      <c r="H290" t="str">
        <f t="shared" si="8"/>
        <v>VDD</v>
      </c>
      <c r="I290" t="s">
        <v>474</v>
      </c>
      <c r="J290" t="s">
        <v>475</v>
      </c>
      <c r="K290" t="s">
        <v>475</v>
      </c>
      <c r="M290">
        <v>60</v>
      </c>
      <c r="N290" s="2">
        <v>12722</v>
      </c>
      <c r="O290" s="2">
        <v>0</v>
      </c>
      <c r="P290" s="2">
        <v>212.03</v>
      </c>
      <c r="Q290" s="2">
        <v>440</v>
      </c>
      <c r="R290" s="2">
        <v>0</v>
      </c>
      <c r="S290" s="17">
        <f t="shared" si="9"/>
        <v>13374.03</v>
      </c>
      <c r="T290" s="2">
        <v>3180.5</v>
      </c>
      <c r="U290" s="2">
        <v>12722</v>
      </c>
      <c r="V290" s="2">
        <v>12722</v>
      </c>
      <c r="W290" s="2">
        <v>646.70000000000005</v>
      </c>
      <c r="X290" s="2">
        <v>668.7</v>
      </c>
      <c r="Y290" s="2">
        <v>424.61</v>
      </c>
      <c r="Z290" s="2">
        <v>0</v>
      </c>
      <c r="AA290" s="2">
        <v>0</v>
      </c>
      <c r="AB290" s="2">
        <v>267.48</v>
      </c>
      <c r="AC290" s="2">
        <v>819.14</v>
      </c>
      <c r="AD290" s="2">
        <v>0</v>
      </c>
      <c r="AE290" s="2">
        <v>0</v>
      </c>
      <c r="AF290" s="2"/>
    </row>
    <row r="291" spans="1:32" x14ac:dyDescent="0.25">
      <c r="A291" t="s">
        <v>1927</v>
      </c>
      <c r="B291" t="s">
        <v>2167</v>
      </c>
      <c r="C291" t="s">
        <v>2969</v>
      </c>
      <c r="D291" t="s">
        <v>2970</v>
      </c>
      <c r="E291" t="s">
        <v>476</v>
      </c>
      <c r="F291" t="s">
        <v>2971</v>
      </c>
      <c r="G291" t="s">
        <v>184</v>
      </c>
      <c r="H291" t="str">
        <f t="shared" si="8"/>
        <v>VDD</v>
      </c>
      <c r="I291" t="s">
        <v>476</v>
      </c>
      <c r="J291" t="s">
        <v>184</v>
      </c>
      <c r="K291" t="s">
        <v>184</v>
      </c>
      <c r="M291">
        <v>60</v>
      </c>
      <c r="N291" s="2">
        <v>9694</v>
      </c>
      <c r="O291" s="2">
        <v>0</v>
      </c>
      <c r="P291" s="2">
        <v>161.56</v>
      </c>
      <c r="Q291" s="2">
        <v>880</v>
      </c>
      <c r="R291" s="2">
        <v>0</v>
      </c>
      <c r="S291" s="17">
        <f t="shared" si="9"/>
        <v>10735.56</v>
      </c>
      <c r="T291" s="2">
        <v>2423.5</v>
      </c>
      <c r="U291" s="2">
        <v>9694</v>
      </c>
      <c r="V291" s="2">
        <v>9694</v>
      </c>
      <c r="W291" s="2">
        <v>492.78</v>
      </c>
      <c r="X291" s="2">
        <v>536.78</v>
      </c>
      <c r="Y291" s="2">
        <v>340.85</v>
      </c>
      <c r="Z291" s="2">
        <v>0</v>
      </c>
      <c r="AA291" s="2">
        <v>0</v>
      </c>
      <c r="AB291" s="2">
        <v>214.71</v>
      </c>
      <c r="AC291" s="2">
        <v>657.53</v>
      </c>
      <c r="AD291" s="2">
        <v>0</v>
      </c>
      <c r="AE291" s="2">
        <v>0</v>
      </c>
      <c r="AF291" s="2"/>
    </row>
    <row r="292" spans="1:32" x14ac:dyDescent="0.25">
      <c r="A292" t="s">
        <v>2972</v>
      </c>
      <c r="B292" t="s">
        <v>2277</v>
      </c>
      <c r="C292" t="s">
        <v>2973</v>
      </c>
      <c r="D292" t="s">
        <v>2974</v>
      </c>
      <c r="E292" t="s">
        <v>477</v>
      </c>
      <c r="F292" t="s">
        <v>2975</v>
      </c>
      <c r="G292" t="s">
        <v>153</v>
      </c>
      <c r="H292" t="str">
        <f t="shared" si="8"/>
        <v>VDD</v>
      </c>
      <c r="I292" t="s">
        <v>477</v>
      </c>
      <c r="J292" t="s">
        <v>153</v>
      </c>
      <c r="K292" t="s">
        <v>153</v>
      </c>
      <c r="M292">
        <v>60</v>
      </c>
      <c r="N292" s="2">
        <v>9694</v>
      </c>
      <c r="O292" s="2">
        <v>0</v>
      </c>
      <c r="P292" s="2">
        <v>161.56</v>
      </c>
      <c r="Q292" s="2">
        <v>880</v>
      </c>
      <c r="R292" s="2">
        <v>0</v>
      </c>
      <c r="S292" s="17">
        <f t="shared" si="9"/>
        <v>10735.56</v>
      </c>
      <c r="T292" s="2">
        <v>2423.5</v>
      </c>
      <c r="U292" s="2">
        <v>9694</v>
      </c>
      <c r="V292" s="2">
        <v>9694</v>
      </c>
      <c r="W292" s="2">
        <v>492.78</v>
      </c>
      <c r="X292" s="2">
        <v>536.78</v>
      </c>
      <c r="Y292" s="2">
        <v>340.85</v>
      </c>
      <c r="Z292" s="2">
        <v>0</v>
      </c>
      <c r="AA292" s="2">
        <v>0</v>
      </c>
      <c r="AB292" s="2">
        <v>214.71</v>
      </c>
      <c r="AC292" s="2">
        <v>657.53</v>
      </c>
      <c r="AD292" s="2">
        <v>0</v>
      </c>
      <c r="AE292" s="2">
        <v>0</v>
      </c>
      <c r="AF292" s="2"/>
    </row>
    <row r="293" spans="1:32" x14ac:dyDescent="0.25">
      <c r="A293" t="s">
        <v>2972</v>
      </c>
      <c r="B293" t="s">
        <v>2277</v>
      </c>
      <c r="C293" t="s">
        <v>2976</v>
      </c>
      <c r="D293" t="s">
        <v>2977</v>
      </c>
      <c r="E293" t="s">
        <v>478</v>
      </c>
      <c r="F293" t="s">
        <v>2978</v>
      </c>
      <c r="G293" t="s">
        <v>479</v>
      </c>
      <c r="H293" t="str">
        <f t="shared" si="8"/>
        <v>VDD</v>
      </c>
      <c r="I293" t="s">
        <v>478</v>
      </c>
      <c r="J293" t="s">
        <v>479</v>
      </c>
      <c r="K293" t="s">
        <v>479</v>
      </c>
      <c r="M293">
        <v>60</v>
      </c>
      <c r="N293" s="2">
        <v>9694</v>
      </c>
      <c r="O293" s="2">
        <v>0</v>
      </c>
      <c r="P293" s="2">
        <v>161.56</v>
      </c>
      <c r="Q293" s="2">
        <v>880</v>
      </c>
      <c r="R293" s="2">
        <v>0</v>
      </c>
      <c r="S293" s="17">
        <f t="shared" si="9"/>
        <v>10735.56</v>
      </c>
      <c r="T293" s="2">
        <v>2423.5</v>
      </c>
      <c r="U293" s="2">
        <v>9694</v>
      </c>
      <c r="V293" s="2">
        <v>9694</v>
      </c>
      <c r="W293" s="2">
        <v>492.78</v>
      </c>
      <c r="X293" s="2">
        <v>536.78</v>
      </c>
      <c r="Y293" s="2">
        <v>340.85</v>
      </c>
      <c r="Z293" s="2">
        <v>0</v>
      </c>
      <c r="AA293" s="2">
        <v>0</v>
      </c>
      <c r="AB293" s="2">
        <v>214.71</v>
      </c>
      <c r="AC293" s="2">
        <v>657.53</v>
      </c>
      <c r="AD293" s="2">
        <v>0</v>
      </c>
      <c r="AE293" s="2">
        <v>0</v>
      </c>
      <c r="AF293" s="2"/>
    </row>
    <row r="294" spans="1:32" x14ac:dyDescent="0.25">
      <c r="A294" t="s">
        <v>2927</v>
      </c>
      <c r="B294" t="s">
        <v>2874</v>
      </c>
      <c r="C294" t="s">
        <v>2979</v>
      </c>
      <c r="D294" t="s">
        <v>2980</v>
      </c>
      <c r="E294" t="s">
        <v>480</v>
      </c>
      <c r="F294" t="s">
        <v>2981</v>
      </c>
      <c r="G294" t="s">
        <v>99</v>
      </c>
      <c r="H294" t="str">
        <f t="shared" si="8"/>
        <v>VDD</v>
      </c>
      <c r="I294" t="s">
        <v>480</v>
      </c>
      <c r="J294" t="s">
        <v>99</v>
      </c>
      <c r="K294" t="s">
        <v>99</v>
      </c>
      <c r="M294">
        <v>60</v>
      </c>
      <c r="N294" s="2">
        <v>9694</v>
      </c>
      <c r="O294" s="2">
        <v>0</v>
      </c>
      <c r="P294" s="2">
        <v>161.56</v>
      </c>
      <c r="Q294" s="2">
        <v>880</v>
      </c>
      <c r="R294" s="2">
        <v>0</v>
      </c>
      <c r="S294" s="17">
        <f t="shared" si="9"/>
        <v>10735.56</v>
      </c>
      <c r="T294" s="2">
        <v>2423.5</v>
      </c>
      <c r="U294" s="2">
        <v>9694</v>
      </c>
      <c r="V294" s="2">
        <v>9694</v>
      </c>
      <c r="W294" s="2">
        <v>492.78</v>
      </c>
      <c r="X294" s="2">
        <v>536.78</v>
      </c>
      <c r="Y294" s="2">
        <v>340.85</v>
      </c>
      <c r="Z294" s="2">
        <v>0</v>
      </c>
      <c r="AA294" s="2">
        <v>0</v>
      </c>
      <c r="AB294" s="2">
        <v>214.71</v>
      </c>
      <c r="AC294" s="2">
        <v>657.53</v>
      </c>
      <c r="AD294" s="2">
        <v>0</v>
      </c>
      <c r="AE294" s="2">
        <v>0</v>
      </c>
      <c r="AF294" s="2"/>
    </row>
    <row r="295" spans="1:32" x14ac:dyDescent="0.25">
      <c r="A295" t="s">
        <v>2927</v>
      </c>
      <c r="B295" t="s">
        <v>2982</v>
      </c>
      <c r="C295" t="s">
        <v>2983</v>
      </c>
      <c r="D295" t="s">
        <v>2984</v>
      </c>
      <c r="E295" t="s">
        <v>481</v>
      </c>
      <c r="F295" t="s">
        <v>2985</v>
      </c>
      <c r="G295" t="s">
        <v>482</v>
      </c>
      <c r="H295" t="str">
        <f t="shared" si="8"/>
        <v>VDD</v>
      </c>
      <c r="I295" t="s">
        <v>481</v>
      </c>
      <c r="J295" t="s">
        <v>482</v>
      </c>
      <c r="K295" t="s">
        <v>482</v>
      </c>
      <c r="M295">
        <v>60</v>
      </c>
      <c r="N295" s="2">
        <v>14366</v>
      </c>
      <c r="O295" s="2">
        <v>129.6</v>
      </c>
      <c r="P295" s="2">
        <v>239.43</v>
      </c>
      <c r="Q295" s="2">
        <v>2500</v>
      </c>
      <c r="R295" s="2">
        <v>0</v>
      </c>
      <c r="S295" s="17">
        <f t="shared" si="9"/>
        <v>17235.03</v>
      </c>
      <c r="T295" s="2">
        <v>3591.5</v>
      </c>
      <c r="U295" s="2">
        <v>14366</v>
      </c>
      <c r="V295" s="2">
        <v>14366</v>
      </c>
      <c r="W295" s="2">
        <v>730.27</v>
      </c>
      <c r="X295" s="2">
        <v>861.75</v>
      </c>
      <c r="Y295" s="2">
        <v>547.20000000000005</v>
      </c>
      <c r="Z295" s="2">
        <v>0</v>
      </c>
      <c r="AA295" s="2">
        <v>0</v>
      </c>
      <c r="AB295" s="2">
        <v>344.69</v>
      </c>
      <c r="AC295" s="2">
        <v>1055.6500000000001</v>
      </c>
      <c r="AD295" s="2">
        <v>0</v>
      </c>
      <c r="AE295" s="2">
        <v>0</v>
      </c>
      <c r="AF295" s="2"/>
    </row>
    <row r="296" spans="1:32" x14ac:dyDescent="0.25">
      <c r="A296" t="s">
        <v>2404</v>
      </c>
      <c r="B296" t="s">
        <v>2986</v>
      </c>
      <c r="C296" t="s">
        <v>2987</v>
      </c>
      <c r="D296" t="s">
        <v>2988</v>
      </c>
      <c r="E296" t="s">
        <v>483</v>
      </c>
      <c r="F296" t="s">
        <v>2989</v>
      </c>
      <c r="G296" t="s">
        <v>99</v>
      </c>
      <c r="H296" t="str">
        <f t="shared" si="8"/>
        <v>VDD</v>
      </c>
      <c r="I296" t="s">
        <v>483</v>
      </c>
      <c r="J296" t="s">
        <v>99</v>
      </c>
      <c r="K296" t="s">
        <v>99</v>
      </c>
      <c r="M296">
        <v>60</v>
      </c>
      <c r="N296" s="2">
        <v>10480</v>
      </c>
      <c r="O296" s="2">
        <v>0</v>
      </c>
      <c r="P296" s="2">
        <v>174.66</v>
      </c>
      <c r="Q296" s="2">
        <v>880</v>
      </c>
      <c r="R296" s="2">
        <v>0</v>
      </c>
      <c r="S296" s="17">
        <f t="shared" si="9"/>
        <v>11534.66</v>
      </c>
      <c r="T296" s="2">
        <v>2620</v>
      </c>
      <c r="U296" s="2">
        <v>10480</v>
      </c>
      <c r="V296" s="2">
        <v>10480</v>
      </c>
      <c r="W296" s="2">
        <v>532.73</v>
      </c>
      <c r="X296" s="2">
        <v>576.73</v>
      </c>
      <c r="Y296" s="2">
        <v>366.22</v>
      </c>
      <c r="Z296" s="2">
        <v>0</v>
      </c>
      <c r="AA296" s="2">
        <v>0</v>
      </c>
      <c r="AB296" s="2">
        <v>230.69</v>
      </c>
      <c r="AC296" s="2">
        <v>706.49</v>
      </c>
      <c r="AD296" s="2">
        <v>0</v>
      </c>
      <c r="AE296" s="2">
        <v>0</v>
      </c>
      <c r="AF296" s="2"/>
    </row>
    <row r="297" spans="1:32" x14ac:dyDescent="0.25">
      <c r="A297" t="s">
        <v>1927</v>
      </c>
      <c r="B297" t="s">
        <v>2741</v>
      </c>
      <c r="C297" t="s">
        <v>2990</v>
      </c>
      <c r="D297" t="s">
        <v>2991</v>
      </c>
      <c r="E297" t="s">
        <v>484</v>
      </c>
      <c r="F297" t="s">
        <v>2992</v>
      </c>
      <c r="G297" t="s">
        <v>299</v>
      </c>
      <c r="H297" t="str">
        <f t="shared" si="8"/>
        <v>VDD</v>
      </c>
      <c r="I297" t="s">
        <v>484</v>
      </c>
      <c r="J297" t="s">
        <v>299</v>
      </c>
      <c r="K297" t="s">
        <v>299</v>
      </c>
      <c r="M297">
        <v>60</v>
      </c>
      <c r="N297" s="2">
        <v>9694</v>
      </c>
      <c r="O297" s="2">
        <v>0</v>
      </c>
      <c r="P297" s="2">
        <v>161.56</v>
      </c>
      <c r="Q297" s="2">
        <v>0</v>
      </c>
      <c r="R297" s="2">
        <v>1938.8</v>
      </c>
      <c r="S297" s="17">
        <f t="shared" si="9"/>
        <v>11794.359999999999</v>
      </c>
      <c r="T297" s="2">
        <v>2423.5</v>
      </c>
      <c r="U297" s="2">
        <v>9694</v>
      </c>
      <c r="V297" s="2">
        <v>9694</v>
      </c>
      <c r="W297" s="2">
        <v>492.78</v>
      </c>
      <c r="X297" s="2">
        <v>589.71</v>
      </c>
      <c r="Y297" s="2">
        <v>374.47</v>
      </c>
      <c r="Z297" s="2">
        <v>0</v>
      </c>
      <c r="AA297" s="2">
        <v>0</v>
      </c>
      <c r="AB297" s="2">
        <v>235.87</v>
      </c>
      <c r="AC297" s="2">
        <v>722.4</v>
      </c>
      <c r="AD297" s="2">
        <v>0</v>
      </c>
      <c r="AE297" s="2">
        <v>0</v>
      </c>
      <c r="AF297" s="2"/>
    </row>
    <row r="298" spans="1:32" x14ac:dyDescent="0.25">
      <c r="A298" t="s">
        <v>2994</v>
      </c>
      <c r="B298" t="s">
        <v>1892</v>
      </c>
      <c r="C298" t="s">
        <v>2995</v>
      </c>
      <c r="D298" t="s">
        <v>2996</v>
      </c>
      <c r="E298" t="s">
        <v>485</v>
      </c>
      <c r="F298" t="s">
        <v>2997</v>
      </c>
      <c r="G298" t="s">
        <v>486</v>
      </c>
      <c r="H298" t="str">
        <f t="shared" si="8"/>
        <v>VDD</v>
      </c>
      <c r="I298" t="s">
        <v>485</v>
      </c>
      <c r="J298" t="s">
        <v>486</v>
      </c>
      <c r="K298" t="s">
        <v>486</v>
      </c>
      <c r="M298">
        <v>60</v>
      </c>
      <c r="N298" s="2">
        <v>10480</v>
      </c>
      <c r="O298" s="2">
        <v>259.2</v>
      </c>
      <c r="P298" s="2">
        <v>174.66</v>
      </c>
      <c r="Q298" s="2">
        <v>2500</v>
      </c>
      <c r="R298" s="2">
        <v>0</v>
      </c>
      <c r="S298" s="17">
        <f t="shared" si="9"/>
        <v>13413.86</v>
      </c>
      <c r="T298" s="2">
        <v>2620</v>
      </c>
      <c r="U298" s="2">
        <v>10480</v>
      </c>
      <c r="V298" s="2">
        <v>10480</v>
      </c>
      <c r="W298" s="2">
        <v>532.73</v>
      </c>
      <c r="X298" s="2">
        <v>670.69</v>
      </c>
      <c r="Y298" s="2">
        <v>425.89</v>
      </c>
      <c r="Z298" s="2">
        <v>0</v>
      </c>
      <c r="AA298" s="2">
        <v>0</v>
      </c>
      <c r="AB298" s="2">
        <v>268.27</v>
      </c>
      <c r="AC298" s="2">
        <v>821.6</v>
      </c>
      <c r="AD298" s="2">
        <v>0</v>
      </c>
      <c r="AE298" s="2">
        <v>0</v>
      </c>
      <c r="AF298" s="2"/>
    </row>
    <row r="299" spans="1:32" x14ac:dyDescent="0.25">
      <c r="A299" t="s">
        <v>2927</v>
      </c>
      <c r="B299" t="s">
        <v>1892</v>
      </c>
      <c r="C299" t="s">
        <v>2998</v>
      </c>
      <c r="D299" t="s">
        <v>2999</v>
      </c>
      <c r="E299" t="s">
        <v>487</v>
      </c>
      <c r="F299" t="s">
        <v>3000</v>
      </c>
      <c r="G299" t="s">
        <v>488</v>
      </c>
      <c r="H299" t="str">
        <f t="shared" si="8"/>
        <v>VDD</v>
      </c>
      <c r="I299" t="s">
        <v>487</v>
      </c>
      <c r="J299" t="s">
        <v>488</v>
      </c>
      <c r="K299" t="s">
        <v>488</v>
      </c>
      <c r="M299">
        <v>60</v>
      </c>
      <c r="N299" s="2">
        <v>14366</v>
      </c>
      <c r="O299" s="2">
        <v>0</v>
      </c>
      <c r="P299" s="2">
        <v>239.43</v>
      </c>
      <c r="Q299" s="2">
        <v>2500</v>
      </c>
      <c r="R299" s="2">
        <v>0</v>
      </c>
      <c r="S299" s="17">
        <f t="shared" si="9"/>
        <v>17105.43</v>
      </c>
      <c r="T299" s="2">
        <v>3591.5</v>
      </c>
      <c r="U299" s="2">
        <v>14366</v>
      </c>
      <c r="V299" s="2">
        <v>14366</v>
      </c>
      <c r="W299" s="2">
        <v>730.27</v>
      </c>
      <c r="X299" s="2">
        <v>855.27</v>
      </c>
      <c r="Y299" s="2">
        <v>543.08000000000004</v>
      </c>
      <c r="Z299" s="2">
        <v>0</v>
      </c>
      <c r="AA299" s="2">
        <v>0</v>
      </c>
      <c r="AB299" s="2">
        <v>342.1</v>
      </c>
      <c r="AC299" s="2">
        <v>1047.7</v>
      </c>
      <c r="AD299" s="2">
        <v>0</v>
      </c>
      <c r="AE299" s="2">
        <v>0</v>
      </c>
      <c r="AF299" s="2"/>
    </row>
    <row r="300" spans="1:32" x14ac:dyDescent="0.25">
      <c r="A300" t="s">
        <v>3001</v>
      </c>
      <c r="B300" t="s">
        <v>1862</v>
      </c>
      <c r="C300" t="s">
        <v>3002</v>
      </c>
      <c r="D300" t="s">
        <v>3003</v>
      </c>
      <c r="E300" t="s">
        <v>489</v>
      </c>
      <c r="F300" t="s">
        <v>3004</v>
      </c>
      <c r="G300" t="s">
        <v>490</v>
      </c>
      <c r="H300" t="str">
        <f t="shared" si="8"/>
        <v>VDD</v>
      </c>
      <c r="I300" t="s">
        <v>489</v>
      </c>
      <c r="J300" t="s">
        <v>490</v>
      </c>
      <c r="K300" t="s">
        <v>490</v>
      </c>
      <c r="M300">
        <v>60</v>
      </c>
      <c r="N300" s="2">
        <v>9458</v>
      </c>
      <c r="O300" s="2">
        <v>0</v>
      </c>
      <c r="P300" s="2">
        <v>157.63</v>
      </c>
      <c r="Q300" s="2">
        <v>1320</v>
      </c>
      <c r="R300" s="2">
        <v>0</v>
      </c>
      <c r="S300" s="17">
        <f t="shared" si="9"/>
        <v>10935.63</v>
      </c>
      <c r="T300" s="2">
        <v>2364.5</v>
      </c>
      <c r="U300" s="2">
        <v>9458</v>
      </c>
      <c r="V300" s="2">
        <v>9458</v>
      </c>
      <c r="W300" s="2">
        <v>480.78</v>
      </c>
      <c r="X300" s="2">
        <v>546.78</v>
      </c>
      <c r="Y300" s="2">
        <v>347.2</v>
      </c>
      <c r="Z300" s="2">
        <v>0</v>
      </c>
      <c r="AA300" s="2">
        <v>0</v>
      </c>
      <c r="AB300" s="2">
        <v>218.71</v>
      </c>
      <c r="AC300" s="2">
        <v>669.8</v>
      </c>
      <c r="AD300" s="2">
        <v>0</v>
      </c>
      <c r="AE300" s="2">
        <v>0</v>
      </c>
      <c r="AF300" s="2"/>
    </row>
    <row r="301" spans="1:32" x14ac:dyDescent="0.25">
      <c r="A301" t="s">
        <v>2492</v>
      </c>
      <c r="B301" t="s">
        <v>1967</v>
      </c>
      <c r="C301" t="s">
        <v>3005</v>
      </c>
      <c r="D301" t="s">
        <v>3006</v>
      </c>
      <c r="E301" t="s">
        <v>491</v>
      </c>
      <c r="F301" t="s">
        <v>3007</v>
      </c>
      <c r="G301" t="s">
        <v>492</v>
      </c>
      <c r="H301" t="str">
        <f t="shared" si="8"/>
        <v>VDD</v>
      </c>
      <c r="I301" t="s">
        <v>491</v>
      </c>
      <c r="J301" t="s">
        <v>492</v>
      </c>
      <c r="K301" t="s">
        <v>492</v>
      </c>
      <c r="M301">
        <v>60</v>
      </c>
      <c r="N301" s="2">
        <v>16222</v>
      </c>
      <c r="O301" s="2">
        <v>0</v>
      </c>
      <c r="P301" s="2">
        <v>270.36</v>
      </c>
      <c r="Q301" s="2">
        <v>440</v>
      </c>
      <c r="R301" s="2">
        <v>0</v>
      </c>
      <c r="S301" s="17">
        <f t="shared" si="9"/>
        <v>16932.36</v>
      </c>
      <c r="T301" s="2">
        <v>4055.5</v>
      </c>
      <c r="U301" s="2">
        <v>16222</v>
      </c>
      <c r="V301" s="2">
        <v>16222</v>
      </c>
      <c r="W301" s="2">
        <v>824.61</v>
      </c>
      <c r="X301" s="2">
        <v>846.61</v>
      </c>
      <c r="Y301" s="2">
        <v>537.58000000000004</v>
      </c>
      <c r="Z301" s="2">
        <v>0</v>
      </c>
      <c r="AA301" s="2">
        <v>0</v>
      </c>
      <c r="AB301" s="2">
        <v>338.64</v>
      </c>
      <c r="AC301" s="2">
        <v>1037.0899999999999</v>
      </c>
      <c r="AD301" s="2">
        <v>0</v>
      </c>
      <c r="AE301" s="2">
        <v>0</v>
      </c>
      <c r="AF301" s="2"/>
    </row>
    <row r="302" spans="1:32" x14ac:dyDescent="0.25">
      <c r="A302" t="s">
        <v>3008</v>
      </c>
      <c r="B302" t="s">
        <v>2121</v>
      </c>
      <c r="C302" t="s">
        <v>3009</v>
      </c>
      <c r="D302" t="s">
        <v>3010</v>
      </c>
      <c r="E302" t="s">
        <v>493</v>
      </c>
      <c r="F302" t="s">
        <v>3011</v>
      </c>
      <c r="G302" t="s">
        <v>494</v>
      </c>
      <c r="H302" t="str">
        <f t="shared" si="8"/>
        <v>VDD</v>
      </c>
      <c r="I302" t="s">
        <v>493</v>
      </c>
      <c r="J302" t="s">
        <v>494</v>
      </c>
      <c r="K302" t="s">
        <v>494</v>
      </c>
      <c r="M302">
        <v>60</v>
      </c>
      <c r="N302" s="2">
        <v>16330</v>
      </c>
      <c r="O302" s="2">
        <v>0</v>
      </c>
      <c r="P302" s="2">
        <v>272.16000000000003</v>
      </c>
      <c r="Q302" s="2">
        <v>0</v>
      </c>
      <c r="R302" s="2">
        <v>0</v>
      </c>
      <c r="S302" s="17">
        <f t="shared" si="9"/>
        <v>16602.16</v>
      </c>
      <c r="T302" s="2">
        <v>4082.5</v>
      </c>
      <c r="U302" s="2">
        <v>16330</v>
      </c>
      <c r="V302" s="2">
        <v>16330</v>
      </c>
      <c r="W302" s="2">
        <v>830.1</v>
      </c>
      <c r="X302" s="2">
        <v>830.1</v>
      </c>
      <c r="Y302" s="2">
        <v>527.1</v>
      </c>
      <c r="Z302" s="2">
        <v>0</v>
      </c>
      <c r="AA302" s="2">
        <v>0</v>
      </c>
      <c r="AB302" s="2">
        <v>332.04</v>
      </c>
      <c r="AC302" s="2">
        <v>1016.87</v>
      </c>
      <c r="AD302" s="2">
        <v>0</v>
      </c>
      <c r="AE302" s="2">
        <v>0</v>
      </c>
      <c r="AF302" s="2"/>
    </row>
    <row r="303" spans="1:32" x14ac:dyDescent="0.25">
      <c r="A303" t="s">
        <v>1981</v>
      </c>
      <c r="B303" t="s">
        <v>3012</v>
      </c>
      <c r="C303" t="s">
        <v>3013</v>
      </c>
      <c r="D303" t="s">
        <v>3014</v>
      </c>
      <c r="E303" t="s">
        <v>495</v>
      </c>
      <c r="F303" t="s">
        <v>3015</v>
      </c>
      <c r="G303" t="s">
        <v>69</v>
      </c>
      <c r="H303" t="str">
        <f t="shared" si="8"/>
        <v>VDD</v>
      </c>
      <c r="I303" t="s">
        <v>495</v>
      </c>
      <c r="J303" t="s">
        <v>69</v>
      </c>
      <c r="K303" t="s">
        <v>69</v>
      </c>
      <c r="M303">
        <v>60</v>
      </c>
      <c r="N303" s="2">
        <v>12722</v>
      </c>
      <c r="O303" s="2">
        <v>0</v>
      </c>
      <c r="P303" s="2">
        <v>212.03</v>
      </c>
      <c r="Q303" s="2">
        <v>440</v>
      </c>
      <c r="R303" s="2">
        <v>2544</v>
      </c>
      <c r="S303" s="17">
        <f t="shared" si="9"/>
        <v>15918.03</v>
      </c>
      <c r="T303" s="2">
        <v>3180.5</v>
      </c>
      <c r="U303" s="2">
        <v>12722</v>
      </c>
      <c r="V303" s="2">
        <v>12722</v>
      </c>
      <c r="W303" s="2">
        <v>646.70000000000005</v>
      </c>
      <c r="X303" s="2">
        <v>795.9</v>
      </c>
      <c r="Y303" s="2">
        <v>505.39</v>
      </c>
      <c r="Z303" s="2">
        <v>0</v>
      </c>
      <c r="AA303" s="2">
        <v>0</v>
      </c>
      <c r="AB303" s="2">
        <v>318.36</v>
      </c>
      <c r="AC303" s="2">
        <v>974.97</v>
      </c>
      <c r="AD303" s="2">
        <v>0</v>
      </c>
      <c r="AE303" s="2">
        <v>0</v>
      </c>
      <c r="AF303" s="2"/>
    </row>
    <row r="304" spans="1:32" x14ac:dyDescent="0.25">
      <c r="A304" t="s">
        <v>1973</v>
      </c>
      <c r="B304" t="s">
        <v>1805</v>
      </c>
      <c r="C304" t="s">
        <v>2815</v>
      </c>
      <c r="D304" t="s">
        <v>3016</v>
      </c>
      <c r="E304" t="s">
        <v>496</v>
      </c>
      <c r="F304" t="s">
        <v>3017</v>
      </c>
      <c r="G304" t="s">
        <v>497</v>
      </c>
      <c r="H304" t="str">
        <f t="shared" si="8"/>
        <v>VDD</v>
      </c>
      <c r="I304" t="s">
        <v>496</v>
      </c>
      <c r="J304" t="s">
        <v>497</v>
      </c>
      <c r="K304" t="s">
        <v>497</v>
      </c>
      <c r="M304">
        <v>60</v>
      </c>
      <c r="N304" s="2">
        <v>15286</v>
      </c>
      <c r="O304" s="2">
        <v>16868</v>
      </c>
      <c r="P304" s="2">
        <v>254.76</v>
      </c>
      <c r="Q304" s="2">
        <v>2500</v>
      </c>
      <c r="R304" s="2">
        <v>0</v>
      </c>
      <c r="S304" s="17">
        <f t="shared" si="9"/>
        <v>34908.759999999995</v>
      </c>
      <c r="T304" s="2">
        <v>3821.5</v>
      </c>
      <c r="U304" s="2">
        <v>15286</v>
      </c>
      <c r="V304" s="2">
        <v>15286</v>
      </c>
      <c r="W304" s="2">
        <v>777.04</v>
      </c>
      <c r="X304" s="2">
        <v>1745.44</v>
      </c>
      <c r="Y304" s="2">
        <v>1108.3499999999999</v>
      </c>
      <c r="Z304" s="2">
        <v>0</v>
      </c>
      <c r="AA304" s="2">
        <v>0</v>
      </c>
      <c r="AB304" s="2">
        <v>698.18</v>
      </c>
      <c r="AC304" s="2">
        <v>2138.15</v>
      </c>
      <c r="AD304" s="2">
        <v>0</v>
      </c>
      <c r="AE304" s="2">
        <v>0</v>
      </c>
      <c r="AF304" s="2"/>
    </row>
    <row r="305" spans="1:32" x14ac:dyDescent="0.25">
      <c r="A305" t="s">
        <v>3018</v>
      </c>
      <c r="B305" t="s">
        <v>3019</v>
      </c>
      <c r="C305" t="s">
        <v>3020</v>
      </c>
      <c r="D305" t="s">
        <v>3021</v>
      </c>
      <c r="E305" t="s">
        <v>498</v>
      </c>
      <c r="F305" t="s">
        <v>3022</v>
      </c>
      <c r="G305" t="s">
        <v>479</v>
      </c>
      <c r="H305" t="str">
        <f t="shared" si="8"/>
        <v>VDD</v>
      </c>
      <c r="I305" t="s">
        <v>498</v>
      </c>
      <c r="J305" t="s">
        <v>479</v>
      </c>
      <c r="K305" t="s">
        <v>479</v>
      </c>
      <c r="M305">
        <v>60</v>
      </c>
      <c r="N305" s="2">
        <v>9694</v>
      </c>
      <c r="O305" s="2">
        <v>0</v>
      </c>
      <c r="P305" s="2">
        <v>161.56</v>
      </c>
      <c r="Q305" s="2">
        <v>880</v>
      </c>
      <c r="R305" s="2">
        <v>0</v>
      </c>
      <c r="S305" s="17">
        <f t="shared" si="9"/>
        <v>10735.56</v>
      </c>
      <c r="T305" s="2">
        <v>2423.5</v>
      </c>
      <c r="U305" s="2">
        <v>9694</v>
      </c>
      <c r="V305" s="2">
        <v>9694</v>
      </c>
      <c r="W305" s="2">
        <v>492.78</v>
      </c>
      <c r="X305" s="2">
        <v>536.78</v>
      </c>
      <c r="Y305" s="2">
        <v>340.85</v>
      </c>
      <c r="Z305" s="2">
        <v>0</v>
      </c>
      <c r="AA305" s="2">
        <v>0</v>
      </c>
      <c r="AB305" s="2">
        <v>214.71</v>
      </c>
      <c r="AC305" s="2">
        <v>657.53</v>
      </c>
      <c r="AD305" s="2">
        <v>0</v>
      </c>
      <c r="AE305" s="2">
        <v>0</v>
      </c>
      <c r="AF305" s="2"/>
    </row>
    <row r="306" spans="1:32" x14ac:dyDescent="0.25">
      <c r="A306" t="s">
        <v>1827</v>
      </c>
      <c r="B306" t="s">
        <v>2219</v>
      </c>
      <c r="C306" t="s">
        <v>3023</v>
      </c>
      <c r="D306" t="s">
        <v>3024</v>
      </c>
      <c r="E306" t="s">
        <v>499</v>
      </c>
      <c r="F306" t="s">
        <v>3025</v>
      </c>
      <c r="G306" t="s">
        <v>69</v>
      </c>
      <c r="H306" t="str">
        <f t="shared" si="8"/>
        <v>VDD</v>
      </c>
      <c r="I306" t="s">
        <v>499</v>
      </c>
      <c r="J306" t="s">
        <v>69</v>
      </c>
      <c r="K306" t="s">
        <v>69</v>
      </c>
      <c r="M306">
        <v>60</v>
      </c>
      <c r="N306" s="2">
        <v>12722</v>
      </c>
      <c r="O306" s="2">
        <v>0</v>
      </c>
      <c r="P306" s="2">
        <v>212.03</v>
      </c>
      <c r="Q306" s="2">
        <v>440</v>
      </c>
      <c r="R306" s="2">
        <v>2544</v>
      </c>
      <c r="S306" s="17">
        <f t="shared" si="9"/>
        <v>15918.03</v>
      </c>
      <c r="T306" s="2">
        <v>3180.5</v>
      </c>
      <c r="U306" s="2">
        <v>12722</v>
      </c>
      <c r="V306" s="2">
        <v>12722</v>
      </c>
      <c r="W306" s="2">
        <v>646.70000000000005</v>
      </c>
      <c r="X306" s="2">
        <v>795.9</v>
      </c>
      <c r="Y306" s="2">
        <v>505.39</v>
      </c>
      <c r="Z306" s="2">
        <v>0</v>
      </c>
      <c r="AA306" s="2">
        <v>0</v>
      </c>
      <c r="AB306" s="2">
        <v>318.36</v>
      </c>
      <c r="AC306" s="2">
        <v>974.97</v>
      </c>
      <c r="AD306" s="2">
        <v>0</v>
      </c>
      <c r="AE306" s="2">
        <v>0</v>
      </c>
      <c r="AF306" s="2"/>
    </row>
    <row r="307" spans="1:32" x14ac:dyDescent="0.25">
      <c r="A307" t="s">
        <v>1973</v>
      </c>
      <c r="B307" t="s">
        <v>2135</v>
      </c>
      <c r="C307" t="s">
        <v>3026</v>
      </c>
      <c r="D307" t="s">
        <v>3027</v>
      </c>
      <c r="E307" t="s">
        <v>500</v>
      </c>
      <c r="F307" t="s">
        <v>3028</v>
      </c>
      <c r="G307" t="s">
        <v>501</v>
      </c>
      <c r="H307" t="str">
        <f t="shared" si="8"/>
        <v>VDD</v>
      </c>
      <c r="I307" t="s">
        <v>500</v>
      </c>
      <c r="J307" t="s">
        <v>501</v>
      </c>
      <c r="K307" t="s">
        <v>501</v>
      </c>
      <c r="M307">
        <v>60</v>
      </c>
      <c r="N307" s="2">
        <v>9694</v>
      </c>
      <c r="O307" s="2">
        <v>0</v>
      </c>
      <c r="P307" s="2">
        <v>161.56</v>
      </c>
      <c r="Q307" s="2">
        <v>880</v>
      </c>
      <c r="R307" s="2">
        <v>0</v>
      </c>
      <c r="S307" s="17">
        <f t="shared" si="9"/>
        <v>10735.56</v>
      </c>
      <c r="T307" s="2">
        <v>2423.5</v>
      </c>
      <c r="U307" s="2">
        <v>9694</v>
      </c>
      <c r="V307" s="2">
        <v>9694</v>
      </c>
      <c r="W307" s="2">
        <v>492.78</v>
      </c>
      <c r="X307" s="2">
        <v>536.78</v>
      </c>
      <c r="Y307" s="2">
        <v>340.85</v>
      </c>
      <c r="Z307" s="2">
        <v>0</v>
      </c>
      <c r="AA307" s="2">
        <v>0</v>
      </c>
      <c r="AB307" s="2">
        <v>214.71</v>
      </c>
      <c r="AC307" s="2">
        <v>657.53</v>
      </c>
      <c r="AD307" s="2">
        <v>0</v>
      </c>
      <c r="AE307" s="2">
        <v>0</v>
      </c>
      <c r="AF307" s="2"/>
    </row>
    <row r="308" spans="1:32" x14ac:dyDescent="0.25">
      <c r="A308" t="s">
        <v>1973</v>
      </c>
      <c r="B308" t="s">
        <v>2135</v>
      </c>
      <c r="C308" t="s">
        <v>3029</v>
      </c>
      <c r="D308" t="s">
        <v>3030</v>
      </c>
      <c r="E308" t="s">
        <v>502</v>
      </c>
      <c r="F308" t="s">
        <v>3031</v>
      </c>
      <c r="G308" t="s">
        <v>503</v>
      </c>
      <c r="H308" t="str">
        <f t="shared" si="8"/>
        <v>VDD</v>
      </c>
      <c r="I308" t="s">
        <v>502</v>
      </c>
      <c r="J308" t="s">
        <v>503</v>
      </c>
      <c r="K308" t="s">
        <v>503</v>
      </c>
      <c r="M308">
        <v>60</v>
      </c>
      <c r="N308" s="2">
        <v>10480</v>
      </c>
      <c r="O308" s="2">
        <v>0</v>
      </c>
      <c r="P308" s="2">
        <v>174.66</v>
      </c>
      <c r="Q308" s="2">
        <v>1320</v>
      </c>
      <c r="R308" s="2">
        <v>0</v>
      </c>
      <c r="S308" s="17">
        <f t="shared" si="9"/>
        <v>11974.66</v>
      </c>
      <c r="T308" s="2">
        <v>2620</v>
      </c>
      <c r="U308" s="2">
        <v>10480</v>
      </c>
      <c r="V308" s="2">
        <v>10480</v>
      </c>
      <c r="W308" s="2">
        <v>532.73</v>
      </c>
      <c r="X308" s="2">
        <v>598.73</v>
      </c>
      <c r="Y308" s="2">
        <v>380.18</v>
      </c>
      <c r="Z308" s="2">
        <v>0</v>
      </c>
      <c r="AA308" s="2">
        <v>0</v>
      </c>
      <c r="AB308" s="2">
        <v>239.49</v>
      </c>
      <c r="AC308" s="2">
        <v>733.44</v>
      </c>
      <c r="AD308" s="2">
        <v>0</v>
      </c>
      <c r="AE308" s="2">
        <v>0</v>
      </c>
      <c r="AF308" s="2"/>
    </row>
    <row r="309" spans="1:32" x14ac:dyDescent="0.25">
      <c r="A309" t="s">
        <v>3032</v>
      </c>
      <c r="B309" t="s">
        <v>2488</v>
      </c>
      <c r="C309" t="s">
        <v>3033</v>
      </c>
      <c r="D309" t="s">
        <v>3034</v>
      </c>
      <c r="E309" t="s">
        <v>504</v>
      </c>
      <c r="F309" t="s">
        <v>3035</v>
      </c>
      <c r="G309" t="s">
        <v>54</v>
      </c>
      <c r="H309" t="str">
        <f t="shared" si="8"/>
        <v>VDD</v>
      </c>
      <c r="I309" t="s">
        <v>504</v>
      </c>
      <c r="J309" t="s">
        <v>54</v>
      </c>
      <c r="K309" t="s">
        <v>54</v>
      </c>
      <c r="M309">
        <v>60</v>
      </c>
      <c r="N309" s="2">
        <v>9694</v>
      </c>
      <c r="O309" s="2">
        <v>0</v>
      </c>
      <c r="P309" s="2">
        <v>161.56</v>
      </c>
      <c r="Q309" s="2">
        <v>0</v>
      </c>
      <c r="R309" s="2">
        <v>0</v>
      </c>
      <c r="S309" s="17">
        <f t="shared" si="9"/>
        <v>9855.56</v>
      </c>
      <c r="T309" s="2">
        <v>2423.5</v>
      </c>
      <c r="U309" s="2">
        <v>9694</v>
      </c>
      <c r="V309" s="2">
        <v>9694</v>
      </c>
      <c r="W309" s="2">
        <v>492.78</v>
      </c>
      <c r="X309" s="2">
        <v>492.78</v>
      </c>
      <c r="Y309" s="2">
        <v>312.91000000000003</v>
      </c>
      <c r="Z309" s="2">
        <v>0</v>
      </c>
      <c r="AA309" s="2">
        <v>0</v>
      </c>
      <c r="AB309" s="2">
        <v>197.11</v>
      </c>
      <c r="AC309" s="2">
        <v>603.64</v>
      </c>
      <c r="AD309" s="2">
        <v>0</v>
      </c>
      <c r="AE309" s="2">
        <v>0</v>
      </c>
      <c r="AF309" s="2"/>
    </row>
    <row r="310" spans="1:32" x14ac:dyDescent="0.25">
      <c r="A310" t="s">
        <v>3036</v>
      </c>
      <c r="B310" t="s">
        <v>2238</v>
      </c>
      <c r="C310" t="s">
        <v>3037</v>
      </c>
      <c r="D310" t="s">
        <v>3038</v>
      </c>
      <c r="E310" t="s">
        <v>505</v>
      </c>
      <c r="F310" t="s">
        <v>3039</v>
      </c>
      <c r="G310" t="s">
        <v>506</v>
      </c>
      <c r="H310" t="str">
        <f t="shared" si="8"/>
        <v>VDD</v>
      </c>
      <c r="I310" t="s">
        <v>505</v>
      </c>
      <c r="J310" t="s">
        <v>506</v>
      </c>
      <c r="K310" t="s">
        <v>506</v>
      </c>
      <c r="M310">
        <v>60</v>
      </c>
      <c r="N310" s="2">
        <v>13566</v>
      </c>
      <c r="O310" s="2">
        <v>0</v>
      </c>
      <c r="P310" s="2">
        <v>226.1</v>
      </c>
      <c r="Q310" s="2">
        <v>0</v>
      </c>
      <c r="R310" s="2">
        <v>0</v>
      </c>
      <c r="S310" s="17">
        <f t="shared" si="9"/>
        <v>13792.1</v>
      </c>
      <c r="T310" s="2">
        <v>3391.5</v>
      </c>
      <c r="U310" s="2">
        <v>13566</v>
      </c>
      <c r="V310" s="2">
        <v>13566</v>
      </c>
      <c r="W310" s="2">
        <v>689.6</v>
      </c>
      <c r="X310" s="2">
        <v>689.6</v>
      </c>
      <c r="Y310" s="2">
        <v>437.89</v>
      </c>
      <c r="Z310" s="2">
        <v>0</v>
      </c>
      <c r="AA310" s="2">
        <v>0</v>
      </c>
      <c r="AB310" s="2">
        <v>275.83999999999997</v>
      </c>
      <c r="AC310" s="2">
        <v>844.74</v>
      </c>
      <c r="AD310" s="2">
        <v>0</v>
      </c>
      <c r="AE310" s="2">
        <v>0</v>
      </c>
      <c r="AF310" s="2"/>
    </row>
    <row r="311" spans="1:32" x14ac:dyDescent="0.25">
      <c r="A311" t="s">
        <v>3040</v>
      </c>
      <c r="B311" t="s">
        <v>1985</v>
      </c>
      <c r="C311" t="s">
        <v>3041</v>
      </c>
      <c r="D311" t="s">
        <v>3042</v>
      </c>
      <c r="E311" t="s">
        <v>507</v>
      </c>
      <c r="F311" t="s">
        <v>3043</v>
      </c>
      <c r="G311" t="s">
        <v>252</v>
      </c>
      <c r="H311" t="str">
        <f t="shared" si="8"/>
        <v>VDD</v>
      </c>
      <c r="I311" t="s">
        <v>507</v>
      </c>
      <c r="J311" t="s">
        <v>252</v>
      </c>
      <c r="K311" t="s">
        <v>252</v>
      </c>
      <c r="M311">
        <v>60</v>
      </c>
      <c r="N311" s="2">
        <v>9694</v>
      </c>
      <c r="O311" s="2">
        <v>0</v>
      </c>
      <c r="P311" s="2">
        <v>161.56</v>
      </c>
      <c r="Q311" s="2">
        <v>0</v>
      </c>
      <c r="R311" s="2">
        <v>0</v>
      </c>
      <c r="S311" s="17">
        <f t="shared" si="9"/>
        <v>9855.56</v>
      </c>
      <c r="T311" s="2">
        <v>2423.5</v>
      </c>
      <c r="U311" s="2">
        <v>9694</v>
      </c>
      <c r="V311" s="2">
        <v>9694</v>
      </c>
      <c r="W311" s="2">
        <v>492.78</v>
      </c>
      <c r="X311" s="2">
        <v>492.78</v>
      </c>
      <c r="Y311" s="2">
        <v>312.91000000000003</v>
      </c>
      <c r="Z311" s="2">
        <v>0</v>
      </c>
      <c r="AA311" s="2">
        <v>0</v>
      </c>
      <c r="AB311" s="2">
        <v>197.11</v>
      </c>
      <c r="AC311" s="2">
        <v>603.64</v>
      </c>
      <c r="AD311" s="2">
        <v>0</v>
      </c>
      <c r="AE311" s="2">
        <v>0</v>
      </c>
      <c r="AF311" s="2"/>
    </row>
    <row r="312" spans="1:32" x14ac:dyDescent="0.25">
      <c r="A312" t="s">
        <v>1973</v>
      </c>
      <c r="B312" t="s">
        <v>2135</v>
      </c>
      <c r="C312" t="s">
        <v>3045</v>
      </c>
      <c r="D312" t="s">
        <v>3046</v>
      </c>
      <c r="E312" t="s">
        <v>508</v>
      </c>
      <c r="F312" t="s">
        <v>3047</v>
      </c>
      <c r="G312" t="s">
        <v>509</v>
      </c>
      <c r="H312" t="str">
        <f t="shared" si="8"/>
        <v>VDD</v>
      </c>
      <c r="I312" t="s">
        <v>508</v>
      </c>
      <c r="J312" t="s">
        <v>509</v>
      </c>
      <c r="K312" t="s">
        <v>509</v>
      </c>
      <c r="M312">
        <v>60</v>
      </c>
      <c r="N312" s="2">
        <v>10480</v>
      </c>
      <c r="O312" s="2">
        <v>0</v>
      </c>
      <c r="P312" s="2">
        <v>174.66</v>
      </c>
      <c r="Q312" s="2">
        <v>1320</v>
      </c>
      <c r="R312" s="2">
        <v>0</v>
      </c>
      <c r="S312" s="17">
        <f t="shared" si="9"/>
        <v>11974.66</v>
      </c>
      <c r="T312" s="2">
        <v>2620</v>
      </c>
      <c r="U312" s="2">
        <v>10480</v>
      </c>
      <c r="V312" s="2">
        <v>10480</v>
      </c>
      <c r="W312" s="2">
        <v>532.73</v>
      </c>
      <c r="X312" s="2">
        <v>598.73</v>
      </c>
      <c r="Y312" s="2">
        <v>380.18</v>
      </c>
      <c r="Z312" s="2">
        <v>0</v>
      </c>
      <c r="AA312" s="2">
        <v>0</v>
      </c>
      <c r="AB312" s="2">
        <v>239.49</v>
      </c>
      <c r="AC312" s="2">
        <v>733.44</v>
      </c>
      <c r="AD312" s="2">
        <v>0</v>
      </c>
      <c r="AE312" s="2">
        <v>0</v>
      </c>
      <c r="AF312" s="2"/>
    </row>
    <row r="313" spans="1:32" x14ac:dyDescent="0.25">
      <c r="A313" t="s">
        <v>3048</v>
      </c>
      <c r="B313" t="s">
        <v>3049</v>
      </c>
      <c r="C313" t="s">
        <v>3050</v>
      </c>
      <c r="D313" t="s">
        <v>3051</v>
      </c>
      <c r="E313" t="s">
        <v>510</v>
      </c>
      <c r="F313" t="s">
        <v>3052</v>
      </c>
      <c r="G313" t="s">
        <v>511</v>
      </c>
      <c r="H313" t="str">
        <f t="shared" si="8"/>
        <v>VDD</v>
      </c>
      <c r="I313" t="s">
        <v>510</v>
      </c>
      <c r="J313" t="s">
        <v>511</v>
      </c>
      <c r="K313" t="s">
        <v>511</v>
      </c>
      <c r="M313">
        <v>60</v>
      </c>
      <c r="N313" s="2">
        <v>9458</v>
      </c>
      <c r="O313" s="2">
        <v>0</v>
      </c>
      <c r="P313" s="2">
        <v>157.63</v>
      </c>
      <c r="Q313" s="2">
        <v>1320</v>
      </c>
      <c r="R313" s="2">
        <v>0</v>
      </c>
      <c r="S313" s="17">
        <f t="shared" si="9"/>
        <v>10935.63</v>
      </c>
      <c r="T313" s="2">
        <v>2364.5</v>
      </c>
      <c r="U313" s="2">
        <v>9458</v>
      </c>
      <c r="V313" s="2">
        <v>9458</v>
      </c>
      <c r="W313" s="2">
        <v>480.78</v>
      </c>
      <c r="X313" s="2">
        <v>546.78</v>
      </c>
      <c r="Y313" s="2">
        <v>347.2</v>
      </c>
      <c r="Z313" s="2">
        <v>0</v>
      </c>
      <c r="AA313" s="2">
        <v>0</v>
      </c>
      <c r="AB313" s="2">
        <v>218.71</v>
      </c>
      <c r="AC313" s="2">
        <v>669.8</v>
      </c>
      <c r="AD313" s="2">
        <v>0</v>
      </c>
      <c r="AE313" s="2">
        <v>0</v>
      </c>
      <c r="AF313" s="2"/>
    </row>
    <row r="314" spans="1:32" x14ac:dyDescent="0.25">
      <c r="A314" t="s">
        <v>1973</v>
      </c>
      <c r="B314" t="s">
        <v>2570</v>
      </c>
      <c r="C314" t="s">
        <v>3053</v>
      </c>
      <c r="D314" t="s">
        <v>3054</v>
      </c>
      <c r="E314" t="s">
        <v>512</v>
      </c>
      <c r="F314" t="s">
        <v>3055</v>
      </c>
      <c r="G314" t="s">
        <v>30</v>
      </c>
      <c r="H314" t="str">
        <f t="shared" si="8"/>
        <v>VDD</v>
      </c>
      <c r="I314" t="s">
        <v>512</v>
      </c>
      <c r="J314" t="s">
        <v>30</v>
      </c>
      <c r="K314" t="s">
        <v>30</v>
      </c>
      <c r="M314">
        <v>60</v>
      </c>
      <c r="N314" s="2">
        <v>9694</v>
      </c>
      <c r="O314" s="2">
        <v>0</v>
      </c>
      <c r="P314" s="2">
        <v>161.56</v>
      </c>
      <c r="Q314" s="2">
        <v>0</v>
      </c>
      <c r="R314" s="2">
        <v>1450</v>
      </c>
      <c r="S314" s="17">
        <f t="shared" si="9"/>
        <v>11305.56</v>
      </c>
      <c r="T314" s="2">
        <v>2423.5</v>
      </c>
      <c r="U314" s="2">
        <v>9694</v>
      </c>
      <c r="V314" s="2">
        <v>9694</v>
      </c>
      <c r="W314" s="2">
        <v>492.78</v>
      </c>
      <c r="X314" s="2">
        <v>565.27</v>
      </c>
      <c r="Y314" s="2">
        <v>358.95</v>
      </c>
      <c r="Z314" s="2">
        <v>0</v>
      </c>
      <c r="AA314" s="2">
        <v>0</v>
      </c>
      <c r="AB314" s="2">
        <v>226.11</v>
      </c>
      <c r="AC314" s="2">
        <v>692.45</v>
      </c>
      <c r="AD314" s="2">
        <v>0</v>
      </c>
      <c r="AE314" s="2">
        <v>0</v>
      </c>
      <c r="AF314" s="2"/>
    </row>
    <row r="315" spans="1:32" x14ac:dyDescent="0.25">
      <c r="A315" t="s">
        <v>3032</v>
      </c>
      <c r="B315" t="s">
        <v>3056</v>
      </c>
      <c r="C315" t="s">
        <v>3057</v>
      </c>
      <c r="D315" t="s">
        <v>3058</v>
      </c>
      <c r="E315" t="s">
        <v>513</v>
      </c>
      <c r="F315" t="s">
        <v>3059</v>
      </c>
      <c r="G315" t="s">
        <v>514</v>
      </c>
      <c r="H315" t="str">
        <f t="shared" si="8"/>
        <v>VDD</v>
      </c>
      <c r="I315" t="s">
        <v>513</v>
      </c>
      <c r="J315" t="s">
        <v>514</v>
      </c>
      <c r="K315" t="s">
        <v>514</v>
      </c>
      <c r="M315">
        <v>60</v>
      </c>
      <c r="N315" s="2">
        <v>15286</v>
      </c>
      <c r="O315" s="2">
        <v>0</v>
      </c>
      <c r="P315" s="2">
        <v>254.76</v>
      </c>
      <c r="Q315" s="2">
        <v>440</v>
      </c>
      <c r="R315" s="2">
        <v>3056</v>
      </c>
      <c r="S315" s="17">
        <f t="shared" si="9"/>
        <v>19036.760000000002</v>
      </c>
      <c r="T315" s="2">
        <v>3821.5</v>
      </c>
      <c r="U315" s="2">
        <v>15286</v>
      </c>
      <c r="V315" s="2">
        <v>15286</v>
      </c>
      <c r="W315" s="2">
        <v>777.04</v>
      </c>
      <c r="X315" s="2">
        <v>951.84</v>
      </c>
      <c r="Y315" s="2">
        <v>604.41</v>
      </c>
      <c r="Z315" s="2">
        <v>0</v>
      </c>
      <c r="AA315" s="2">
        <v>0</v>
      </c>
      <c r="AB315" s="2">
        <v>380.73</v>
      </c>
      <c r="AC315" s="2">
        <v>1165.99</v>
      </c>
      <c r="AD315" s="2">
        <v>0</v>
      </c>
      <c r="AE315" s="2">
        <v>0</v>
      </c>
      <c r="AF315" s="2"/>
    </row>
    <row r="316" spans="1:32" x14ac:dyDescent="0.25">
      <c r="A316" t="s">
        <v>1973</v>
      </c>
      <c r="B316" t="s">
        <v>3060</v>
      </c>
      <c r="C316" t="s">
        <v>3061</v>
      </c>
      <c r="D316" t="s">
        <v>3062</v>
      </c>
      <c r="E316" t="s">
        <v>515</v>
      </c>
      <c r="F316" t="s">
        <v>3063</v>
      </c>
      <c r="G316" t="s">
        <v>516</v>
      </c>
      <c r="H316" t="str">
        <f t="shared" si="8"/>
        <v>VDD</v>
      </c>
      <c r="I316" t="s">
        <v>515</v>
      </c>
      <c r="J316" t="s">
        <v>516</v>
      </c>
      <c r="K316" t="s">
        <v>516</v>
      </c>
      <c r="M316">
        <v>60</v>
      </c>
      <c r="N316" s="2">
        <v>15286</v>
      </c>
      <c r="O316" s="2">
        <v>0</v>
      </c>
      <c r="P316" s="2">
        <v>254.76</v>
      </c>
      <c r="Q316" s="2">
        <v>0</v>
      </c>
      <c r="R316" s="2">
        <v>0</v>
      </c>
      <c r="S316" s="17">
        <f t="shared" si="9"/>
        <v>15540.76</v>
      </c>
      <c r="T316" s="2">
        <v>3821.5</v>
      </c>
      <c r="U316" s="2">
        <v>15286</v>
      </c>
      <c r="V316" s="2">
        <v>15286</v>
      </c>
      <c r="W316" s="2">
        <v>777.04</v>
      </c>
      <c r="X316" s="2">
        <v>777.04</v>
      </c>
      <c r="Y316" s="2">
        <v>493.41</v>
      </c>
      <c r="Z316" s="2">
        <v>0</v>
      </c>
      <c r="AA316" s="2">
        <v>0</v>
      </c>
      <c r="AB316" s="2">
        <v>310.81</v>
      </c>
      <c r="AC316" s="2">
        <v>951.87</v>
      </c>
      <c r="AD316" s="2">
        <v>0</v>
      </c>
      <c r="AE316" s="2">
        <v>0</v>
      </c>
      <c r="AF316" s="2"/>
    </row>
    <row r="317" spans="1:32" x14ac:dyDescent="0.25">
      <c r="A317" t="s">
        <v>1973</v>
      </c>
      <c r="B317" t="s">
        <v>1937</v>
      </c>
      <c r="C317" t="s">
        <v>2051</v>
      </c>
      <c r="D317" t="s">
        <v>3064</v>
      </c>
      <c r="E317" t="s">
        <v>517</v>
      </c>
      <c r="F317" t="s">
        <v>3065</v>
      </c>
      <c r="G317" t="s">
        <v>99</v>
      </c>
      <c r="H317" t="str">
        <f t="shared" si="8"/>
        <v>VDD</v>
      </c>
      <c r="I317" t="s">
        <v>517</v>
      </c>
      <c r="J317" t="s">
        <v>99</v>
      </c>
      <c r="K317" t="s">
        <v>99</v>
      </c>
      <c r="M317">
        <v>60</v>
      </c>
      <c r="N317" s="2">
        <v>9694</v>
      </c>
      <c r="O317" s="2">
        <v>0</v>
      </c>
      <c r="P317" s="2">
        <v>161.56</v>
      </c>
      <c r="Q317" s="2">
        <v>880</v>
      </c>
      <c r="R317" s="2">
        <v>0</v>
      </c>
      <c r="S317" s="17">
        <f t="shared" si="9"/>
        <v>10735.56</v>
      </c>
      <c r="T317" s="2">
        <v>2423.5</v>
      </c>
      <c r="U317" s="2">
        <v>9694</v>
      </c>
      <c r="V317" s="2">
        <v>9694</v>
      </c>
      <c r="W317" s="2">
        <v>492.77</v>
      </c>
      <c r="X317" s="2">
        <v>536.77</v>
      </c>
      <c r="Y317" s="2">
        <v>340.85</v>
      </c>
      <c r="Z317" s="2">
        <v>0</v>
      </c>
      <c r="AA317" s="2">
        <v>0</v>
      </c>
      <c r="AB317" s="2">
        <v>214.71</v>
      </c>
      <c r="AC317" s="2">
        <v>657.53</v>
      </c>
      <c r="AD317" s="2">
        <v>0</v>
      </c>
      <c r="AE317" s="2">
        <v>0</v>
      </c>
      <c r="AF317" s="2"/>
    </row>
    <row r="318" spans="1:32" x14ac:dyDescent="0.25">
      <c r="A318" t="s">
        <v>3032</v>
      </c>
      <c r="B318" t="s">
        <v>3066</v>
      </c>
      <c r="C318" t="s">
        <v>3067</v>
      </c>
      <c r="D318" t="s">
        <v>3068</v>
      </c>
      <c r="E318" t="s">
        <v>518</v>
      </c>
      <c r="F318" t="s">
        <v>3069</v>
      </c>
      <c r="G318" t="s">
        <v>519</v>
      </c>
      <c r="H318" t="str">
        <f t="shared" si="8"/>
        <v>VDD</v>
      </c>
      <c r="I318" t="s">
        <v>518</v>
      </c>
      <c r="J318" t="s">
        <v>519</v>
      </c>
      <c r="K318" t="s">
        <v>519</v>
      </c>
      <c r="M318">
        <v>60</v>
      </c>
      <c r="N318" s="2">
        <v>9694</v>
      </c>
      <c r="O318" s="2">
        <v>0</v>
      </c>
      <c r="P318" s="2">
        <v>161.56</v>
      </c>
      <c r="Q318" s="2">
        <v>440</v>
      </c>
      <c r="R318" s="2">
        <v>0</v>
      </c>
      <c r="S318" s="17">
        <f t="shared" si="9"/>
        <v>10295.56</v>
      </c>
      <c r="T318" s="2">
        <v>2423.5</v>
      </c>
      <c r="U318" s="2">
        <v>9694</v>
      </c>
      <c r="V318" s="2">
        <v>9694</v>
      </c>
      <c r="W318" s="2">
        <v>492.78</v>
      </c>
      <c r="X318" s="2">
        <v>514.78</v>
      </c>
      <c r="Y318" s="2">
        <v>326.87</v>
      </c>
      <c r="Z318" s="2">
        <v>0</v>
      </c>
      <c r="AA318" s="2">
        <v>0</v>
      </c>
      <c r="AB318" s="2">
        <v>205.91</v>
      </c>
      <c r="AC318" s="2">
        <v>630.6</v>
      </c>
      <c r="AD318" s="2">
        <v>0</v>
      </c>
      <c r="AE318" s="2">
        <v>0</v>
      </c>
      <c r="AF318" s="2"/>
    </row>
    <row r="319" spans="1:32" x14ac:dyDescent="0.25">
      <c r="A319" t="s">
        <v>1973</v>
      </c>
      <c r="B319" t="s">
        <v>2032</v>
      </c>
      <c r="C319" t="s">
        <v>3070</v>
      </c>
      <c r="D319" t="s">
        <v>3071</v>
      </c>
      <c r="E319" t="s">
        <v>520</v>
      </c>
      <c r="F319" t="s">
        <v>3072</v>
      </c>
      <c r="G319" t="s">
        <v>69</v>
      </c>
      <c r="H319" t="str">
        <f t="shared" si="8"/>
        <v>VDD</v>
      </c>
      <c r="I319" t="s">
        <v>520</v>
      </c>
      <c r="J319" t="s">
        <v>69</v>
      </c>
      <c r="K319" t="s">
        <v>69</v>
      </c>
      <c r="M319">
        <v>60</v>
      </c>
      <c r="N319" s="2">
        <v>16330</v>
      </c>
      <c r="O319" s="2">
        <v>0</v>
      </c>
      <c r="P319" s="2">
        <v>272.16000000000003</v>
      </c>
      <c r="Q319" s="2">
        <v>440</v>
      </c>
      <c r="R319" s="2">
        <v>3266</v>
      </c>
      <c r="S319" s="17">
        <f t="shared" si="9"/>
        <v>20308.16</v>
      </c>
      <c r="T319" s="2">
        <v>4082.5</v>
      </c>
      <c r="U319" s="2">
        <v>16330</v>
      </c>
      <c r="V319" s="2">
        <v>16330</v>
      </c>
      <c r="W319" s="2">
        <v>830.1</v>
      </c>
      <c r="X319" s="2">
        <v>1015.4</v>
      </c>
      <c r="Y319" s="2">
        <v>644.77</v>
      </c>
      <c r="Z319" s="2">
        <v>0</v>
      </c>
      <c r="AA319" s="2">
        <v>0</v>
      </c>
      <c r="AB319" s="2">
        <v>406.16</v>
      </c>
      <c r="AC319" s="2">
        <v>1243.8699999999999</v>
      </c>
      <c r="AD319" s="2">
        <v>0</v>
      </c>
      <c r="AE319" s="2">
        <v>0</v>
      </c>
      <c r="AF319" s="2"/>
    </row>
    <row r="320" spans="1:32" x14ac:dyDescent="0.25">
      <c r="A320" t="s">
        <v>3044</v>
      </c>
      <c r="B320" t="s">
        <v>2032</v>
      </c>
      <c r="C320" t="s">
        <v>3073</v>
      </c>
      <c r="D320" t="s">
        <v>3074</v>
      </c>
      <c r="E320" t="s">
        <v>521</v>
      </c>
      <c r="F320" t="s">
        <v>3075</v>
      </c>
      <c r="G320" t="s">
        <v>69</v>
      </c>
      <c r="H320" t="str">
        <f t="shared" si="8"/>
        <v>VDD</v>
      </c>
      <c r="I320" t="s">
        <v>521</v>
      </c>
      <c r="J320" t="s">
        <v>69</v>
      </c>
      <c r="K320" t="s">
        <v>69</v>
      </c>
      <c r="M320">
        <v>60</v>
      </c>
      <c r="N320" s="2">
        <v>12044</v>
      </c>
      <c r="O320" s="2">
        <v>0</v>
      </c>
      <c r="P320" s="2">
        <v>200.73</v>
      </c>
      <c r="Q320" s="2">
        <v>440</v>
      </c>
      <c r="R320" s="2">
        <v>2408</v>
      </c>
      <c r="S320" s="17">
        <f t="shared" si="9"/>
        <v>15092.73</v>
      </c>
      <c r="T320" s="2">
        <v>3011</v>
      </c>
      <c r="U320" s="2">
        <v>12044</v>
      </c>
      <c r="V320" s="2">
        <v>12044</v>
      </c>
      <c r="W320" s="2">
        <v>612.23</v>
      </c>
      <c r="X320" s="2">
        <v>754.63</v>
      </c>
      <c r="Y320" s="2">
        <v>479.18</v>
      </c>
      <c r="Z320" s="2">
        <v>0</v>
      </c>
      <c r="AA320" s="2">
        <v>0</v>
      </c>
      <c r="AB320" s="2">
        <v>301.85000000000002</v>
      </c>
      <c r="AC320" s="2">
        <v>924.41</v>
      </c>
      <c r="AD320" s="2">
        <v>0</v>
      </c>
      <c r="AE320" s="2">
        <v>0</v>
      </c>
      <c r="AF320" s="2"/>
    </row>
    <row r="321" spans="1:32" x14ac:dyDescent="0.25">
      <c r="A321" t="s">
        <v>2475</v>
      </c>
      <c r="B321" t="s">
        <v>3077</v>
      </c>
      <c r="C321" t="s">
        <v>3078</v>
      </c>
      <c r="D321" t="s">
        <v>3079</v>
      </c>
      <c r="E321" t="s">
        <v>522</v>
      </c>
      <c r="F321" t="s">
        <v>3080</v>
      </c>
      <c r="G321" t="s">
        <v>248</v>
      </c>
      <c r="H321" t="str">
        <f t="shared" si="8"/>
        <v>VDD</v>
      </c>
      <c r="I321" t="s">
        <v>522</v>
      </c>
      <c r="J321" t="s">
        <v>248</v>
      </c>
      <c r="K321" t="s">
        <v>248</v>
      </c>
      <c r="M321">
        <v>60</v>
      </c>
      <c r="N321" s="2">
        <v>9694</v>
      </c>
      <c r="O321" s="2">
        <v>0</v>
      </c>
      <c r="P321" s="2">
        <v>161.56</v>
      </c>
      <c r="Q321" s="2">
        <v>880</v>
      </c>
      <c r="R321" s="2">
        <v>0</v>
      </c>
      <c r="S321" s="17">
        <f t="shared" si="9"/>
        <v>10735.56</v>
      </c>
      <c r="T321" s="2">
        <v>2423.5</v>
      </c>
      <c r="U321" s="2">
        <v>9694</v>
      </c>
      <c r="V321" s="2">
        <v>9694</v>
      </c>
      <c r="W321" s="2">
        <v>492.78</v>
      </c>
      <c r="X321" s="2">
        <v>536.78</v>
      </c>
      <c r="Y321" s="2">
        <v>340.85</v>
      </c>
      <c r="Z321" s="2">
        <v>0</v>
      </c>
      <c r="AA321" s="2">
        <v>0</v>
      </c>
      <c r="AB321" s="2">
        <v>214.71</v>
      </c>
      <c r="AC321" s="2">
        <v>657.53</v>
      </c>
      <c r="AD321" s="2">
        <v>0</v>
      </c>
      <c r="AE321" s="2">
        <v>0</v>
      </c>
      <c r="AF321" s="2"/>
    </row>
    <row r="322" spans="1:32" x14ac:dyDescent="0.25">
      <c r="A322" t="s">
        <v>3032</v>
      </c>
      <c r="B322" t="s">
        <v>3081</v>
      </c>
      <c r="C322" t="s">
        <v>3082</v>
      </c>
      <c r="D322" t="s">
        <v>3083</v>
      </c>
      <c r="E322" t="s">
        <v>1682</v>
      </c>
      <c r="F322" t="s">
        <v>3084</v>
      </c>
      <c r="G322" t="s">
        <v>1681</v>
      </c>
      <c r="H322" t="str">
        <f t="shared" si="8"/>
        <v>VDD</v>
      </c>
      <c r="I322" t="s">
        <v>1682</v>
      </c>
      <c r="J322" t="s">
        <v>1681</v>
      </c>
      <c r="K322" t="s">
        <v>1681</v>
      </c>
      <c r="M322">
        <v>60</v>
      </c>
      <c r="N322" s="2">
        <v>12722</v>
      </c>
      <c r="O322" s="2">
        <v>0</v>
      </c>
      <c r="P322" s="2">
        <v>212.03</v>
      </c>
      <c r="Q322" s="2">
        <v>0</v>
      </c>
      <c r="R322" s="2">
        <v>0</v>
      </c>
      <c r="S322" s="17">
        <f t="shared" si="9"/>
        <v>12934.03</v>
      </c>
      <c r="T322" s="2">
        <v>3180.5</v>
      </c>
      <c r="U322" s="2">
        <v>12722</v>
      </c>
      <c r="V322" s="2">
        <v>12722</v>
      </c>
      <c r="W322" s="2">
        <v>646.70000000000005</v>
      </c>
      <c r="X322" s="2">
        <v>646.70000000000005</v>
      </c>
      <c r="Y322" s="2">
        <v>410.65</v>
      </c>
      <c r="Z322" s="2">
        <v>0</v>
      </c>
      <c r="AA322" s="2">
        <v>0</v>
      </c>
      <c r="AB322" s="2">
        <v>258.68</v>
      </c>
      <c r="AC322" s="2">
        <v>792.21</v>
      </c>
      <c r="AD322" s="2">
        <v>0</v>
      </c>
      <c r="AE322" s="2">
        <v>0</v>
      </c>
      <c r="AF322" s="2"/>
    </row>
    <row r="323" spans="1:32" x14ac:dyDescent="0.25">
      <c r="A323" t="s">
        <v>2475</v>
      </c>
      <c r="B323" t="s">
        <v>2885</v>
      </c>
      <c r="C323" t="s">
        <v>3085</v>
      </c>
      <c r="D323" t="s">
        <v>3086</v>
      </c>
      <c r="E323" t="s">
        <v>523</v>
      </c>
      <c r="F323" t="s">
        <v>3087</v>
      </c>
      <c r="G323" t="s">
        <v>524</v>
      </c>
      <c r="H323" t="str">
        <f t="shared" ref="H323:H386" si="10">IF(E323=I323,"VDD","FAL")</f>
        <v>VDD</v>
      </c>
      <c r="I323" t="s">
        <v>523</v>
      </c>
      <c r="J323" t="s">
        <v>524</v>
      </c>
      <c r="K323" t="s">
        <v>524</v>
      </c>
      <c r="M323">
        <v>60</v>
      </c>
      <c r="N323" s="2">
        <v>11878</v>
      </c>
      <c r="O323" s="2">
        <v>0</v>
      </c>
      <c r="P323" s="2">
        <v>197.96</v>
      </c>
      <c r="Q323" s="2">
        <v>440</v>
      </c>
      <c r="R323" s="2">
        <v>2376</v>
      </c>
      <c r="S323" s="17">
        <f t="shared" ref="S323:S386" si="11">SUM(N323:R323)</f>
        <v>14891.96</v>
      </c>
      <c r="T323" s="2">
        <v>2969.5</v>
      </c>
      <c r="U323" s="2">
        <v>11878</v>
      </c>
      <c r="V323" s="2">
        <v>11878</v>
      </c>
      <c r="W323" s="2">
        <v>603.79999999999995</v>
      </c>
      <c r="X323" s="2">
        <v>744.6</v>
      </c>
      <c r="Y323" s="2">
        <v>472.8</v>
      </c>
      <c r="Z323" s="2">
        <v>0</v>
      </c>
      <c r="AA323" s="2">
        <v>0</v>
      </c>
      <c r="AB323" s="2">
        <v>297.83</v>
      </c>
      <c r="AC323" s="2">
        <v>912.12</v>
      </c>
      <c r="AD323" s="2">
        <v>0</v>
      </c>
      <c r="AE323" s="2">
        <v>0</v>
      </c>
      <c r="AF323" s="2"/>
    </row>
    <row r="324" spans="1:32" x14ac:dyDescent="0.25">
      <c r="A324" t="s">
        <v>3088</v>
      </c>
      <c r="B324" t="s">
        <v>3089</v>
      </c>
      <c r="C324" t="s">
        <v>2031</v>
      </c>
      <c r="D324" t="s">
        <v>3090</v>
      </c>
      <c r="E324" t="s">
        <v>525</v>
      </c>
      <c r="F324" t="s">
        <v>3091</v>
      </c>
      <c r="G324" t="s">
        <v>153</v>
      </c>
      <c r="H324" t="str">
        <f t="shared" si="10"/>
        <v>VDD</v>
      </c>
      <c r="I324" t="s">
        <v>525</v>
      </c>
      <c r="J324" t="s">
        <v>153</v>
      </c>
      <c r="K324" t="s">
        <v>153</v>
      </c>
      <c r="M324">
        <v>60</v>
      </c>
      <c r="N324" s="2">
        <v>9694</v>
      </c>
      <c r="O324" s="2">
        <v>0</v>
      </c>
      <c r="P324" s="2">
        <v>161.56</v>
      </c>
      <c r="Q324" s="2">
        <v>880</v>
      </c>
      <c r="R324" s="2">
        <v>0</v>
      </c>
      <c r="S324" s="17">
        <f t="shared" si="11"/>
        <v>10735.56</v>
      </c>
      <c r="T324" s="2">
        <v>2423.5</v>
      </c>
      <c r="U324" s="2">
        <v>9694</v>
      </c>
      <c r="V324" s="2">
        <v>9694</v>
      </c>
      <c r="W324" s="2">
        <v>492.78</v>
      </c>
      <c r="X324" s="2">
        <v>536.78</v>
      </c>
      <c r="Y324" s="2">
        <v>340.85</v>
      </c>
      <c r="Z324" s="2">
        <v>0</v>
      </c>
      <c r="AA324" s="2">
        <v>0</v>
      </c>
      <c r="AB324" s="2">
        <v>214.71</v>
      </c>
      <c r="AC324" s="2">
        <v>657.53</v>
      </c>
      <c r="AD324" s="2">
        <v>0</v>
      </c>
      <c r="AE324" s="2">
        <v>0</v>
      </c>
      <c r="AF324" s="2"/>
    </row>
    <row r="325" spans="1:32" x14ac:dyDescent="0.25">
      <c r="A325" t="s">
        <v>3092</v>
      </c>
      <c r="B325" t="s">
        <v>2768</v>
      </c>
      <c r="C325" t="s">
        <v>1859</v>
      </c>
      <c r="D325" t="s">
        <v>3093</v>
      </c>
      <c r="E325" t="s">
        <v>526</v>
      </c>
      <c r="F325" t="s">
        <v>3094</v>
      </c>
      <c r="G325" t="s">
        <v>527</v>
      </c>
      <c r="H325" t="str">
        <f t="shared" si="10"/>
        <v>VDD</v>
      </c>
      <c r="I325" t="s">
        <v>526</v>
      </c>
      <c r="J325" t="s">
        <v>527</v>
      </c>
      <c r="K325" t="s">
        <v>527</v>
      </c>
      <c r="M325">
        <v>60</v>
      </c>
      <c r="N325" s="2">
        <v>15286</v>
      </c>
      <c r="O325" s="2">
        <v>0</v>
      </c>
      <c r="P325" s="2">
        <v>254.76</v>
      </c>
      <c r="Q325" s="2">
        <v>880</v>
      </c>
      <c r="R325" s="2">
        <v>0</v>
      </c>
      <c r="S325" s="17">
        <f t="shared" si="11"/>
        <v>16420.760000000002</v>
      </c>
      <c r="T325" s="2">
        <v>3821.5</v>
      </c>
      <c r="U325" s="2">
        <v>15286</v>
      </c>
      <c r="V325" s="2">
        <v>15286</v>
      </c>
      <c r="W325" s="2">
        <v>777.04</v>
      </c>
      <c r="X325" s="2">
        <v>821.04</v>
      </c>
      <c r="Y325" s="2">
        <v>521.35</v>
      </c>
      <c r="Z325" s="2">
        <v>0</v>
      </c>
      <c r="AA325" s="2">
        <v>1067.3399999999999</v>
      </c>
      <c r="AB325" s="2">
        <v>328.41</v>
      </c>
      <c r="AC325" s="2">
        <v>1005.76</v>
      </c>
      <c r="AD325" s="2">
        <v>0</v>
      </c>
      <c r="AE325" s="2">
        <v>328.41</v>
      </c>
      <c r="AF325" s="2"/>
    </row>
    <row r="326" spans="1:32" x14ac:dyDescent="0.25">
      <c r="A326" t="s">
        <v>1973</v>
      </c>
      <c r="B326" t="s">
        <v>3095</v>
      </c>
      <c r="C326" t="s">
        <v>3096</v>
      </c>
      <c r="D326" t="s">
        <v>3097</v>
      </c>
      <c r="E326" t="s">
        <v>528</v>
      </c>
      <c r="F326" t="s">
        <v>3098</v>
      </c>
      <c r="G326" t="s">
        <v>64</v>
      </c>
      <c r="H326" t="str">
        <f t="shared" si="10"/>
        <v>VDD</v>
      </c>
      <c r="I326" t="s">
        <v>528</v>
      </c>
      <c r="J326" t="s">
        <v>64</v>
      </c>
      <c r="K326" t="s">
        <v>64</v>
      </c>
      <c r="M326">
        <v>60</v>
      </c>
      <c r="N326" s="2">
        <v>12722</v>
      </c>
      <c r="O326" s="2">
        <v>0</v>
      </c>
      <c r="P326" s="2">
        <v>212.03</v>
      </c>
      <c r="Q326" s="2">
        <v>880</v>
      </c>
      <c r="R326" s="2">
        <v>0</v>
      </c>
      <c r="S326" s="17">
        <f t="shared" si="11"/>
        <v>13814.03</v>
      </c>
      <c r="T326" s="2">
        <v>3180.5</v>
      </c>
      <c r="U326" s="2">
        <v>12722</v>
      </c>
      <c r="V326" s="2">
        <v>12722</v>
      </c>
      <c r="W326" s="2">
        <v>646.70000000000005</v>
      </c>
      <c r="X326" s="2">
        <v>690.7</v>
      </c>
      <c r="Y326" s="2">
        <v>438.59</v>
      </c>
      <c r="Z326" s="2">
        <v>0</v>
      </c>
      <c r="AA326" s="2">
        <v>0</v>
      </c>
      <c r="AB326" s="2">
        <v>276.27999999999997</v>
      </c>
      <c r="AC326" s="2">
        <v>846.1</v>
      </c>
      <c r="AD326" s="2">
        <v>0</v>
      </c>
      <c r="AE326" s="2">
        <v>0</v>
      </c>
      <c r="AF326" s="2"/>
    </row>
    <row r="327" spans="1:32" x14ac:dyDescent="0.25">
      <c r="A327" t="s">
        <v>3092</v>
      </c>
      <c r="B327" t="s">
        <v>2768</v>
      </c>
      <c r="C327" t="s">
        <v>3099</v>
      </c>
      <c r="D327" t="s">
        <v>3100</v>
      </c>
      <c r="E327" t="s">
        <v>529</v>
      </c>
      <c r="F327" t="s">
        <v>3101</v>
      </c>
      <c r="G327" t="s">
        <v>530</v>
      </c>
      <c r="H327" t="str">
        <f t="shared" si="10"/>
        <v>VDD</v>
      </c>
      <c r="I327" t="s">
        <v>529</v>
      </c>
      <c r="J327" t="s">
        <v>530</v>
      </c>
      <c r="K327" t="s">
        <v>530</v>
      </c>
      <c r="M327">
        <v>60</v>
      </c>
      <c r="N327" s="2">
        <v>15286</v>
      </c>
      <c r="O327" s="2">
        <v>0</v>
      </c>
      <c r="P327" s="2">
        <v>254.76</v>
      </c>
      <c r="Q327" s="2">
        <v>440</v>
      </c>
      <c r="R327" s="2">
        <v>0</v>
      </c>
      <c r="S327" s="17">
        <f t="shared" si="11"/>
        <v>15980.76</v>
      </c>
      <c r="T327" s="2">
        <v>3821.5</v>
      </c>
      <c r="U327" s="2">
        <v>15286</v>
      </c>
      <c r="V327" s="2">
        <v>15286</v>
      </c>
      <c r="W327" s="2">
        <v>777.04</v>
      </c>
      <c r="X327" s="2">
        <v>799.04</v>
      </c>
      <c r="Y327" s="2">
        <v>507.39</v>
      </c>
      <c r="Z327" s="2">
        <v>0</v>
      </c>
      <c r="AA327" s="2">
        <v>0</v>
      </c>
      <c r="AB327" s="2">
        <v>319.61</v>
      </c>
      <c r="AC327" s="2">
        <v>978.8</v>
      </c>
      <c r="AD327" s="2">
        <v>0</v>
      </c>
      <c r="AE327" s="2">
        <v>0</v>
      </c>
      <c r="AF327" s="2"/>
    </row>
    <row r="328" spans="1:32" x14ac:dyDescent="0.25">
      <c r="A328" t="s">
        <v>3032</v>
      </c>
      <c r="B328" t="s">
        <v>2342</v>
      </c>
      <c r="C328" t="s">
        <v>3102</v>
      </c>
      <c r="D328" t="s">
        <v>3103</v>
      </c>
      <c r="E328" t="s">
        <v>1698</v>
      </c>
      <c r="F328" t="s">
        <v>3104</v>
      </c>
      <c r="G328" t="s">
        <v>1695</v>
      </c>
      <c r="H328" t="str">
        <f t="shared" si="10"/>
        <v>VDD</v>
      </c>
      <c r="I328" t="s">
        <v>1698</v>
      </c>
      <c r="J328" t="s">
        <v>1695</v>
      </c>
      <c r="K328" t="s">
        <v>1695</v>
      </c>
      <c r="M328">
        <v>60</v>
      </c>
      <c r="N328" s="2">
        <v>11516</v>
      </c>
      <c r="O328" s="2">
        <v>0</v>
      </c>
      <c r="P328" s="2">
        <v>191.93</v>
      </c>
      <c r="Q328" s="2">
        <v>0</v>
      </c>
      <c r="R328" s="2">
        <v>0</v>
      </c>
      <c r="S328" s="17">
        <f t="shared" si="11"/>
        <v>11707.93</v>
      </c>
      <c r="T328" s="2">
        <v>2879</v>
      </c>
      <c r="U328" s="2">
        <v>11516</v>
      </c>
      <c r="V328" s="2">
        <v>11516</v>
      </c>
      <c r="W328" s="2">
        <v>585.39</v>
      </c>
      <c r="X328" s="2">
        <v>585.39</v>
      </c>
      <c r="Y328" s="2">
        <v>371.72</v>
      </c>
      <c r="Z328" s="2">
        <v>0</v>
      </c>
      <c r="AA328" s="2">
        <v>0</v>
      </c>
      <c r="AB328" s="2">
        <v>234.15</v>
      </c>
      <c r="AC328" s="2">
        <v>717.1</v>
      </c>
      <c r="AD328" s="2">
        <v>0</v>
      </c>
      <c r="AE328" s="2">
        <v>0</v>
      </c>
      <c r="AF328" s="2"/>
    </row>
    <row r="329" spans="1:32" x14ac:dyDescent="0.25">
      <c r="A329" t="s">
        <v>2475</v>
      </c>
      <c r="B329" t="s">
        <v>3105</v>
      </c>
      <c r="C329" t="s">
        <v>3106</v>
      </c>
      <c r="D329" t="s">
        <v>3107</v>
      </c>
      <c r="E329" t="s">
        <v>531</v>
      </c>
      <c r="F329" t="s">
        <v>3108</v>
      </c>
      <c r="G329" t="s">
        <v>532</v>
      </c>
      <c r="H329" t="str">
        <f t="shared" si="10"/>
        <v>VDD</v>
      </c>
      <c r="I329" t="s">
        <v>531</v>
      </c>
      <c r="J329" t="s">
        <v>532</v>
      </c>
      <c r="K329" t="s">
        <v>532</v>
      </c>
      <c r="M329">
        <v>60</v>
      </c>
      <c r="N329" s="2">
        <v>14366</v>
      </c>
      <c r="O329" s="2">
        <v>0</v>
      </c>
      <c r="P329" s="2">
        <v>239.43</v>
      </c>
      <c r="Q329" s="2">
        <v>2500</v>
      </c>
      <c r="R329" s="2">
        <v>0</v>
      </c>
      <c r="S329" s="17">
        <f t="shared" si="11"/>
        <v>17105.43</v>
      </c>
      <c r="T329" s="2">
        <v>3591.5</v>
      </c>
      <c r="U329" s="2">
        <v>14366</v>
      </c>
      <c r="V329" s="2">
        <v>14366</v>
      </c>
      <c r="W329" s="2">
        <v>730.28</v>
      </c>
      <c r="X329" s="2">
        <v>855.28</v>
      </c>
      <c r="Y329" s="2">
        <v>543.08000000000004</v>
      </c>
      <c r="Z329" s="2">
        <v>0</v>
      </c>
      <c r="AA329" s="2">
        <v>0</v>
      </c>
      <c r="AB329" s="2">
        <v>342.1</v>
      </c>
      <c r="AC329" s="2">
        <v>1047.7</v>
      </c>
      <c r="AD329" s="2">
        <v>0</v>
      </c>
      <c r="AE329" s="2">
        <v>0</v>
      </c>
      <c r="AF329" s="2"/>
    </row>
    <row r="330" spans="1:32" x14ac:dyDescent="0.25">
      <c r="A330" t="s">
        <v>2475</v>
      </c>
      <c r="B330" t="s">
        <v>3109</v>
      </c>
      <c r="C330" t="s">
        <v>3110</v>
      </c>
      <c r="D330" t="s">
        <v>3111</v>
      </c>
      <c r="E330" t="s">
        <v>533</v>
      </c>
      <c r="F330" t="s">
        <v>3112</v>
      </c>
      <c r="G330" t="s">
        <v>171</v>
      </c>
      <c r="H330" t="str">
        <f t="shared" si="10"/>
        <v>VDD</v>
      </c>
      <c r="I330" t="s">
        <v>533</v>
      </c>
      <c r="J330" t="s">
        <v>171</v>
      </c>
      <c r="K330" t="s">
        <v>171</v>
      </c>
      <c r="M330">
        <v>60</v>
      </c>
      <c r="N330" s="2">
        <v>12722</v>
      </c>
      <c r="O330" s="2">
        <v>0</v>
      </c>
      <c r="P330" s="2">
        <v>212.03</v>
      </c>
      <c r="Q330" s="2">
        <v>0</v>
      </c>
      <c r="R330" s="2">
        <v>2544.4</v>
      </c>
      <c r="S330" s="17">
        <f t="shared" si="11"/>
        <v>15478.43</v>
      </c>
      <c r="T330" s="2">
        <v>3180.5</v>
      </c>
      <c r="U330" s="2">
        <v>12722</v>
      </c>
      <c r="V330" s="2">
        <v>12722</v>
      </c>
      <c r="W330" s="2">
        <v>646.70000000000005</v>
      </c>
      <c r="X330" s="2">
        <v>773.92</v>
      </c>
      <c r="Y330" s="2">
        <v>491.43</v>
      </c>
      <c r="Z330" s="2">
        <v>0</v>
      </c>
      <c r="AA330" s="2">
        <v>0</v>
      </c>
      <c r="AB330" s="2">
        <v>309.56</v>
      </c>
      <c r="AC330" s="2">
        <v>948.05</v>
      </c>
      <c r="AD330" s="2">
        <v>0</v>
      </c>
      <c r="AE330" s="2">
        <v>0</v>
      </c>
      <c r="AF330" s="2"/>
    </row>
    <row r="331" spans="1:32" x14ac:dyDescent="0.25">
      <c r="A331" t="s">
        <v>2475</v>
      </c>
      <c r="B331" t="s">
        <v>3105</v>
      </c>
      <c r="C331" t="s">
        <v>1968</v>
      </c>
      <c r="D331" t="s">
        <v>3113</v>
      </c>
      <c r="E331" t="s">
        <v>534</v>
      </c>
      <c r="F331" t="s">
        <v>3114</v>
      </c>
      <c r="G331" t="s">
        <v>535</v>
      </c>
      <c r="H331" t="str">
        <f t="shared" si="10"/>
        <v>VDD</v>
      </c>
      <c r="I331" t="s">
        <v>534</v>
      </c>
      <c r="J331" t="s">
        <v>535</v>
      </c>
      <c r="K331" t="s">
        <v>535</v>
      </c>
      <c r="M331">
        <v>60</v>
      </c>
      <c r="N331" s="2">
        <v>16222</v>
      </c>
      <c r="O331" s="2">
        <v>0</v>
      </c>
      <c r="P331" s="2">
        <v>270.36</v>
      </c>
      <c r="Q331" s="2">
        <v>1320</v>
      </c>
      <c r="R331" s="2">
        <v>3244</v>
      </c>
      <c r="S331" s="17">
        <f t="shared" si="11"/>
        <v>21056.36</v>
      </c>
      <c r="T331" s="2">
        <v>4055.5</v>
      </c>
      <c r="U331" s="2">
        <v>16222</v>
      </c>
      <c r="V331" s="2">
        <v>16222</v>
      </c>
      <c r="W331" s="2">
        <v>824.61</v>
      </c>
      <c r="X331" s="2">
        <v>1052.81</v>
      </c>
      <c r="Y331" s="2">
        <v>668.52</v>
      </c>
      <c r="Z331" s="2">
        <v>0</v>
      </c>
      <c r="AA331" s="2">
        <v>1368.65</v>
      </c>
      <c r="AB331" s="2">
        <v>421.12</v>
      </c>
      <c r="AC331" s="2">
        <v>1289.69</v>
      </c>
      <c r="AD331" s="2">
        <v>0</v>
      </c>
      <c r="AE331" s="2">
        <v>421.12</v>
      </c>
      <c r="AF331" s="2"/>
    </row>
    <row r="332" spans="1:32" x14ac:dyDescent="0.25">
      <c r="A332" t="s">
        <v>2156</v>
      </c>
      <c r="B332" t="s">
        <v>3115</v>
      </c>
      <c r="C332" t="s">
        <v>3116</v>
      </c>
      <c r="D332" t="s">
        <v>3117</v>
      </c>
      <c r="E332" t="s">
        <v>311</v>
      </c>
      <c r="F332" t="s">
        <v>3118</v>
      </c>
      <c r="G332" t="s">
        <v>312</v>
      </c>
      <c r="H332" t="str">
        <f t="shared" si="10"/>
        <v>VDD</v>
      </c>
      <c r="I332" t="s">
        <v>311</v>
      </c>
      <c r="J332" t="s">
        <v>312</v>
      </c>
      <c r="K332" t="s">
        <v>312</v>
      </c>
      <c r="M332">
        <v>60</v>
      </c>
      <c r="N332" s="2">
        <v>9694</v>
      </c>
      <c r="O332" s="2">
        <v>0</v>
      </c>
      <c r="P332" s="2">
        <v>161.56</v>
      </c>
      <c r="Q332" s="2">
        <v>0</v>
      </c>
      <c r="R332" s="2">
        <v>0</v>
      </c>
      <c r="S332" s="17">
        <f t="shared" si="11"/>
        <v>9855.56</v>
      </c>
      <c r="T332" s="2">
        <v>2423.5</v>
      </c>
      <c r="U332" s="2">
        <v>9694</v>
      </c>
      <c r="V332" s="2">
        <v>9694</v>
      </c>
      <c r="W332" s="2">
        <v>492.78</v>
      </c>
      <c r="X332" s="2">
        <v>492.78</v>
      </c>
      <c r="Y332" s="2">
        <v>312.91000000000003</v>
      </c>
      <c r="Z332" s="2">
        <v>0</v>
      </c>
      <c r="AA332" s="2">
        <v>0</v>
      </c>
      <c r="AB332" s="2">
        <v>197.11</v>
      </c>
      <c r="AC332" s="2">
        <v>603.64</v>
      </c>
      <c r="AD332" s="2">
        <v>0</v>
      </c>
      <c r="AE332" s="2">
        <v>0</v>
      </c>
      <c r="AF332" s="2"/>
    </row>
    <row r="333" spans="1:32" x14ac:dyDescent="0.25">
      <c r="A333" t="s">
        <v>2449</v>
      </c>
      <c r="B333" t="s">
        <v>3119</v>
      </c>
      <c r="C333" t="s">
        <v>3120</v>
      </c>
      <c r="D333" t="s">
        <v>3121</v>
      </c>
      <c r="E333" t="s">
        <v>313</v>
      </c>
      <c r="F333" t="s">
        <v>3122</v>
      </c>
      <c r="G333" t="s">
        <v>173</v>
      </c>
      <c r="H333" t="str">
        <f t="shared" si="10"/>
        <v>VDD</v>
      </c>
      <c r="I333" t="s">
        <v>313</v>
      </c>
      <c r="J333" t="s">
        <v>173</v>
      </c>
      <c r="K333" t="s">
        <v>173</v>
      </c>
      <c r="M333">
        <v>60</v>
      </c>
      <c r="N333" s="2">
        <v>15286</v>
      </c>
      <c r="O333" s="2">
        <v>0</v>
      </c>
      <c r="P333" s="2">
        <v>254.76</v>
      </c>
      <c r="Q333" s="2">
        <v>0</v>
      </c>
      <c r="R333" s="2">
        <v>0</v>
      </c>
      <c r="S333" s="17">
        <f t="shared" si="11"/>
        <v>15540.76</v>
      </c>
      <c r="T333" s="2">
        <v>3821.5</v>
      </c>
      <c r="U333" s="2">
        <v>15286</v>
      </c>
      <c r="V333" s="2">
        <v>15286</v>
      </c>
      <c r="W333" s="2">
        <v>777.04</v>
      </c>
      <c r="X333" s="2">
        <v>777.04</v>
      </c>
      <c r="Y333" s="2">
        <v>493.41</v>
      </c>
      <c r="Z333" s="2">
        <v>0</v>
      </c>
      <c r="AA333" s="2">
        <v>0</v>
      </c>
      <c r="AB333" s="2">
        <v>310.81</v>
      </c>
      <c r="AC333" s="2">
        <v>951.87</v>
      </c>
      <c r="AD333" s="2">
        <v>0</v>
      </c>
      <c r="AE333" s="2">
        <v>0</v>
      </c>
      <c r="AF333" s="2"/>
    </row>
    <row r="334" spans="1:32" x14ac:dyDescent="0.25">
      <c r="A334" t="s">
        <v>2484</v>
      </c>
      <c r="B334" t="s">
        <v>2972</v>
      </c>
      <c r="C334" t="s">
        <v>3123</v>
      </c>
      <c r="D334" t="s">
        <v>3124</v>
      </c>
      <c r="E334" t="s">
        <v>314</v>
      </c>
      <c r="F334" t="s">
        <v>3125</v>
      </c>
      <c r="G334" t="s">
        <v>315</v>
      </c>
      <c r="H334" t="str">
        <f t="shared" si="10"/>
        <v>VDD</v>
      </c>
      <c r="I334" t="s">
        <v>314</v>
      </c>
      <c r="J334" t="s">
        <v>315</v>
      </c>
      <c r="K334" t="s">
        <v>315</v>
      </c>
      <c r="M334">
        <v>60</v>
      </c>
      <c r="N334" s="2">
        <v>9694</v>
      </c>
      <c r="O334" s="2">
        <v>0</v>
      </c>
      <c r="P334" s="2">
        <v>161.56</v>
      </c>
      <c r="Q334" s="2">
        <v>0</v>
      </c>
      <c r="R334" s="2">
        <v>0</v>
      </c>
      <c r="S334" s="17">
        <f t="shared" si="11"/>
        <v>9855.56</v>
      </c>
      <c r="T334" s="2">
        <v>2423.5</v>
      </c>
      <c r="U334" s="2">
        <v>9694</v>
      </c>
      <c r="V334" s="2">
        <v>9694</v>
      </c>
      <c r="W334" s="2">
        <v>492.78</v>
      </c>
      <c r="X334" s="2">
        <v>492.78</v>
      </c>
      <c r="Y334" s="2">
        <v>312.91000000000003</v>
      </c>
      <c r="Z334" s="2">
        <v>0</v>
      </c>
      <c r="AA334" s="2">
        <v>0</v>
      </c>
      <c r="AB334" s="2">
        <v>197.11</v>
      </c>
      <c r="AC334" s="2">
        <v>603.64</v>
      </c>
      <c r="AD334" s="2">
        <v>0</v>
      </c>
      <c r="AE334" s="2">
        <v>0</v>
      </c>
      <c r="AF334" s="2"/>
    </row>
    <row r="335" spans="1:32" x14ac:dyDescent="0.25">
      <c r="A335" t="s">
        <v>2231</v>
      </c>
      <c r="B335" t="s">
        <v>2000</v>
      </c>
      <c r="C335" t="s">
        <v>3126</v>
      </c>
      <c r="D335" t="s">
        <v>3127</v>
      </c>
      <c r="E335" t="s">
        <v>338</v>
      </c>
      <c r="F335" t="s">
        <v>3128</v>
      </c>
      <c r="G335" t="s">
        <v>339</v>
      </c>
      <c r="H335" t="str">
        <f t="shared" si="10"/>
        <v>VDD</v>
      </c>
      <c r="I335" t="s">
        <v>338</v>
      </c>
      <c r="J335" t="s">
        <v>339</v>
      </c>
      <c r="K335" t="s">
        <v>339</v>
      </c>
      <c r="M335">
        <v>60</v>
      </c>
      <c r="N335" s="2">
        <v>9694</v>
      </c>
      <c r="O335" s="2">
        <v>0</v>
      </c>
      <c r="P335" s="2">
        <v>161.56</v>
      </c>
      <c r="Q335" s="2">
        <v>0</v>
      </c>
      <c r="R335" s="2">
        <v>0</v>
      </c>
      <c r="S335" s="17">
        <f t="shared" si="11"/>
        <v>9855.56</v>
      </c>
      <c r="T335" s="2">
        <v>2423.5</v>
      </c>
      <c r="U335" s="2">
        <v>9694</v>
      </c>
      <c r="V335" s="2">
        <v>9694</v>
      </c>
      <c r="W335" s="2">
        <v>492.78</v>
      </c>
      <c r="X335" s="2">
        <v>492.78</v>
      </c>
      <c r="Y335" s="2">
        <v>312.91000000000003</v>
      </c>
      <c r="Z335" s="2">
        <v>0</v>
      </c>
      <c r="AA335" s="2">
        <v>0</v>
      </c>
      <c r="AB335" s="2">
        <v>197.11</v>
      </c>
      <c r="AC335" s="2">
        <v>603.64</v>
      </c>
      <c r="AD335" s="2">
        <v>0</v>
      </c>
      <c r="AE335" s="2">
        <v>0</v>
      </c>
      <c r="AF335" s="2"/>
    </row>
    <row r="336" spans="1:32" x14ac:dyDescent="0.25">
      <c r="A336" t="s">
        <v>2404</v>
      </c>
      <c r="B336" t="s">
        <v>2019</v>
      </c>
      <c r="C336" t="s">
        <v>3129</v>
      </c>
      <c r="D336" t="s">
        <v>3130</v>
      </c>
      <c r="E336" t="s">
        <v>466</v>
      </c>
      <c r="F336" t="s">
        <v>3131</v>
      </c>
      <c r="G336" t="s">
        <v>467</v>
      </c>
      <c r="H336" t="str">
        <f t="shared" si="10"/>
        <v>VDD</v>
      </c>
      <c r="I336" t="s">
        <v>466</v>
      </c>
      <c r="J336" t="s">
        <v>467</v>
      </c>
      <c r="K336" t="s">
        <v>467</v>
      </c>
      <c r="M336">
        <v>60</v>
      </c>
      <c r="N336" s="2">
        <v>9694</v>
      </c>
      <c r="O336" s="2">
        <v>0</v>
      </c>
      <c r="P336" s="2">
        <v>161.56</v>
      </c>
      <c r="Q336" s="2">
        <v>880</v>
      </c>
      <c r="R336" s="2">
        <v>0</v>
      </c>
      <c r="S336" s="17">
        <f t="shared" si="11"/>
        <v>10735.56</v>
      </c>
      <c r="T336" s="2">
        <v>2423.5</v>
      </c>
      <c r="U336" s="2">
        <v>9694</v>
      </c>
      <c r="V336" s="2">
        <v>9694</v>
      </c>
      <c r="W336" s="2">
        <v>492.78</v>
      </c>
      <c r="X336" s="2">
        <v>536.78</v>
      </c>
      <c r="Y336" s="2">
        <v>340.85</v>
      </c>
      <c r="Z336" s="2">
        <v>0</v>
      </c>
      <c r="AA336" s="2">
        <v>0</v>
      </c>
      <c r="AB336" s="2">
        <v>214.71</v>
      </c>
      <c r="AC336" s="2">
        <v>657.53</v>
      </c>
      <c r="AD336" s="2">
        <v>0</v>
      </c>
      <c r="AE336" s="2">
        <v>0</v>
      </c>
      <c r="AF336" s="2"/>
    </row>
    <row r="337" spans="1:32" x14ac:dyDescent="0.25">
      <c r="A337" t="s">
        <v>2231</v>
      </c>
      <c r="B337" t="s">
        <v>3132</v>
      </c>
      <c r="C337" t="s">
        <v>3133</v>
      </c>
      <c r="D337" t="s">
        <v>3134</v>
      </c>
      <c r="E337" t="s">
        <v>350</v>
      </c>
      <c r="F337" t="s">
        <v>3135</v>
      </c>
      <c r="G337" t="s">
        <v>43</v>
      </c>
      <c r="H337" t="str">
        <f t="shared" si="10"/>
        <v>VDD</v>
      </c>
      <c r="I337" t="s">
        <v>350</v>
      </c>
      <c r="J337" t="s">
        <v>43</v>
      </c>
      <c r="K337" t="s">
        <v>43</v>
      </c>
      <c r="M337">
        <v>60</v>
      </c>
      <c r="N337" s="2">
        <v>9694</v>
      </c>
      <c r="O337" s="2">
        <v>0</v>
      </c>
      <c r="P337" s="2">
        <v>161.56</v>
      </c>
      <c r="Q337" s="2">
        <v>0</v>
      </c>
      <c r="R337" s="2">
        <v>0</v>
      </c>
      <c r="S337" s="17">
        <f t="shared" si="11"/>
        <v>9855.56</v>
      </c>
      <c r="T337" s="2">
        <v>2423.5</v>
      </c>
      <c r="U337" s="2">
        <v>9694</v>
      </c>
      <c r="V337" s="2">
        <v>9694</v>
      </c>
      <c r="W337" s="2">
        <v>492.78</v>
      </c>
      <c r="X337" s="2">
        <v>492.78</v>
      </c>
      <c r="Y337" s="2">
        <v>312.91000000000003</v>
      </c>
      <c r="Z337" s="2">
        <v>0</v>
      </c>
      <c r="AA337" s="2">
        <v>0</v>
      </c>
      <c r="AB337" s="2">
        <v>197.11</v>
      </c>
      <c r="AC337" s="2">
        <v>603.64</v>
      </c>
      <c r="AD337" s="2">
        <v>0</v>
      </c>
      <c r="AE337" s="2">
        <v>0</v>
      </c>
      <c r="AF337" s="2"/>
    </row>
    <row r="338" spans="1:32" x14ac:dyDescent="0.25">
      <c r="A338" t="s">
        <v>3136</v>
      </c>
      <c r="B338" t="s">
        <v>3137</v>
      </c>
      <c r="C338" t="s">
        <v>2228</v>
      </c>
      <c r="D338" t="s">
        <v>3138</v>
      </c>
      <c r="E338" t="s">
        <v>536</v>
      </c>
      <c r="F338" t="s">
        <v>3139</v>
      </c>
      <c r="G338" t="s">
        <v>537</v>
      </c>
      <c r="H338" t="str">
        <f t="shared" si="10"/>
        <v>VDD</v>
      </c>
      <c r="I338" t="s">
        <v>536</v>
      </c>
      <c r="J338" t="s">
        <v>537</v>
      </c>
      <c r="K338" t="s">
        <v>537</v>
      </c>
      <c r="M338">
        <v>60</v>
      </c>
      <c r="N338" s="2">
        <v>9694</v>
      </c>
      <c r="O338" s="2">
        <v>0</v>
      </c>
      <c r="P338" s="2">
        <v>161.56</v>
      </c>
      <c r="Q338" s="2">
        <v>880</v>
      </c>
      <c r="R338" s="2">
        <v>0</v>
      </c>
      <c r="S338" s="17">
        <f t="shared" si="11"/>
        <v>10735.56</v>
      </c>
      <c r="T338" s="2">
        <v>2423.5</v>
      </c>
      <c r="U338" s="2">
        <v>9694</v>
      </c>
      <c r="V338" s="2">
        <v>9694</v>
      </c>
      <c r="W338" s="2">
        <v>492.78</v>
      </c>
      <c r="X338" s="2">
        <v>536.78</v>
      </c>
      <c r="Y338" s="2">
        <v>340.85</v>
      </c>
      <c r="Z338" s="2">
        <v>0</v>
      </c>
      <c r="AA338" s="2">
        <v>0</v>
      </c>
      <c r="AB338" s="2">
        <v>214.71</v>
      </c>
      <c r="AC338" s="2">
        <v>657.53</v>
      </c>
      <c r="AD338" s="2">
        <v>0</v>
      </c>
      <c r="AE338" s="2">
        <v>0</v>
      </c>
      <c r="AF338" s="2"/>
    </row>
    <row r="339" spans="1:32" x14ac:dyDescent="0.25">
      <c r="A339" t="s">
        <v>3136</v>
      </c>
      <c r="B339" t="s">
        <v>3140</v>
      </c>
      <c r="C339" t="s">
        <v>3141</v>
      </c>
      <c r="D339" t="s">
        <v>3142</v>
      </c>
      <c r="E339" t="s">
        <v>538</v>
      </c>
      <c r="F339" t="s">
        <v>3143</v>
      </c>
      <c r="G339" t="s">
        <v>539</v>
      </c>
      <c r="H339" t="str">
        <f t="shared" si="10"/>
        <v>VDD</v>
      </c>
      <c r="I339" t="s">
        <v>538</v>
      </c>
      <c r="J339" t="s">
        <v>539</v>
      </c>
      <c r="K339" t="s">
        <v>539</v>
      </c>
      <c r="M339">
        <v>60</v>
      </c>
      <c r="N339" s="2">
        <v>9458</v>
      </c>
      <c r="O339" s="2">
        <v>0</v>
      </c>
      <c r="P339" s="2">
        <v>157.63</v>
      </c>
      <c r="Q339" s="2">
        <v>1760</v>
      </c>
      <c r="R339" s="2">
        <v>0</v>
      </c>
      <c r="S339" s="17">
        <f t="shared" si="11"/>
        <v>11375.63</v>
      </c>
      <c r="T339" s="2">
        <v>2364.5</v>
      </c>
      <c r="U339" s="2">
        <v>9458</v>
      </c>
      <c r="V339" s="2">
        <v>9458</v>
      </c>
      <c r="W339" s="2">
        <v>480.78</v>
      </c>
      <c r="X339" s="2">
        <v>568.78</v>
      </c>
      <c r="Y339" s="2">
        <v>361.16</v>
      </c>
      <c r="Z339" s="2">
        <v>0</v>
      </c>
      <c r="AA339" s="2">
        <v>0</v>
      </c>
      <c r="AB339" s="2">
        <v>227.51</v>
      </c>
      <c r="AC339" s="2">
        <v>696.76</v>
      </c>
      <c r="AD339" s="2">
        <v>0</v>
      </c>
      <c r="AE339" s="2">
        <v>0</v>
      </c>
      <c r="AF339" s="2"/>
    </row>
    <row r="340" spans="1:32" x14ac:dyDescent="0.25">
      <c r="A340" t="s">
        <v>3144</v>
      </c>
      <c r="B340" t="s">
        <v>3145</v>
      </c>
      <c r="C340" t="s">
        <v>3146</v>
      </c>
      <c r="D340" t="s">
        <v>3147</v>
      </c>
      <c r="E340" t="s">
        <v>540</v>
      </c>
      <c r="F340" t="s">
        <v>3148</v>
      </c>
      <c r="G340" t="s">
        <v>541</v>
      </c>
      <c r="H340" t="str">
        <f t="shared" si="10"/>
        <v>VDD</v>
      </c>
      <c r="I340" t="s">
        <v>540</v>
      </c>
      <c r="J340" t="s">
        <v>541</v>
      </c>
      <c r="K340" t="s">
        <v>541</v>
      </c>
      <c r="M340">
        <v>60</v>
      </c>
      <c r="N340" s="2">
        <v>9694</v>
      </c>
      <c r="O340" s="2">
        <v>0</v>
      </c>
      <c r="P340" s="2">
        <v>161.56</v>
      </c>
      <c r="Q340" s="2">
        <v>1320</v>
      </c>
      <c r="R340" s="2">
        <v>0</v>
      </c>
      <c r="S340" s="17">
        <f t="shared" si="11"/>
        <v>11175.56</v>
      </c>
      <c r="T340" s="2">
        <v>2423.5</v>
      </c>
      <c r="U340" s="2">
        <v>9694</v>
      </c>
      <c r="V340" s="2">
        <v>9694</v>
      </c>
      <c r="W340" s="2">
        <v>492.78</v>
      </c>
      <c r="X340" s="2">
        <v>558.78</v>
      </c>
      <c r="Y340" s="2">
        <v>354.81</v>
      </c>
      <c r="Z340" s="2">
        <v>0</v>
      </c>
      <c r="AA340" s="2">
        <v>0</v>
      </c>
      <c r="AB340" s="2">
        <v>223.51</v>
      </c>
      <c r="AC340" s="2">
        <v>684.49</v>
      </c>
      <c r="AD340" s="2">
        <v>0</v>
      </c>
      <c r="AE340" s="2">
        <v>0</v>
      </c>
      <c r="AF340" s="2"/>
    </row>
    <row r="341" spans="1:32" x14ac:dyDescent="0.25">
      <c r="A341" t="s">
        <v>3144</v>
      </c>
      <c r="B341" t="s">
        <v>1874</v>
      </c>
      <c r="C341" t="s">
        <v>3149</v>
      </c>
      <c r="D341" t="s">
        <v>3150</v>
      </c>
      <c r="E341" t="s">
        <v>542</v>
      </c>
      <c r="F341" t="s">
        <v>3151</v>
      </c>
      <c r="G341" t="s">
        <v>492</v>
      </c>
      <c r="H341" t="str">
        <f t="shared" si="10"/>
        <v>VDD</v>
      </c>
      <c r="I341" t="s">
        <v>542</v>
      </c>
      <c r="J341" t="s">
        <v>492</v>
      </c>
      <c r="K341" t="s">
        <v>492</v>
      </c>
      <c r="M341">
        <v>60</v>
      </c>
      <c r="N341" s="2">
        <v>12722</v>
      </c>
      <c r="O341" s="2">
        <v>0</v>
      </c>
      <c r="P341" s="2">
        <v>212.03</v>
      </c>
      <c r="Q341" s="2">
        <v>440</v>
      </c>
      <c r="R341" s="2">
        <v>2544</v>
      </c>
      <c r="S341" s="17">
        <f t="shared" si="11"/>
        <v>15918.03</v>
      </c>
      <c r="T341" s="2">
        <v>3180.5</v>
      </c>
      <c r="U341" s="2">
        <v>12722</v>
      </c>
      <c r="V341" s="2">
        <v>12722</v>
      </c>
      <c r="W341" s="2">
        <v>646.70000000000005</v>
      </c>
      <c r="X341" s="2">
        <v>795.9</v>
      </c>
      <c r="Y341" s="2">
        <v>505.39</v>
      </c>
      <c r="Z341" s="2">
        <v>0</v>
      </c>
      <c r="AA341" s="2">
        <v>0</v>
      </c>
      <c r="AB341" s="2">
        <v>318.36</v>
      </c>
      <c r="AC341" s="2">
        <v>974.97</v>
      </c>
      <c r="AD341" s="2">
        <v>0</v>
      </c>
      <c r="AE341" s="2">
        <v>0</v>
      </c>
      <c r="AF341" s="2"/>
    </row>
    <row r="342" spans="1:32" x14ac:dyDescent="0.25">
      <c r="A342" t="s">
        <v>1832</v>
      </c>
      <c r="B342" t="s">
        <v>2041</v>
      </c>
      <c r="C342" t="s">
        <v>3149</v>
      </c>
      <c r="D342" t="s">
        <v>3152</v>
      </c>
      <c r="E342" t="s">
        <v>543</v>
      </c>
      <c r="F342" t="s">
        <v>3153</v>
      </c>
      <c r="G342" t="s">
        <v>215</v>
      </c>
      <c r="H342" t="str">
        <f t="shared" si="10"/>
        <v>VDD</v>
      </c>
      <c r="I342" t="s">
        <v>543</v>
      </c>
      <c r="J342" t="s">
        <v>215</v>
      </c>
      <c r="K342" t="s">
        <v>215</v>
      </c>
      <c r="M342">
        <v>60</v>
      </c>
      <c r="N342" s="2">
        <v>16330</v>
      </c>
      <c r="O342" s="2">
        <v>0</v>
      </c>
      <c r="P342" s="2">
        <v>272.16000000000003</v>
      </c>
      <c r="Q342" s="2">
        <v>0</v>
      </c>
      <c r="R342" s="2">
        <v>0</v>
      </c>
      <c r="S342" s="17">
        <f t="shared" si="11"/>
        <v>16602.16</v>
      </c>
      <c r="T342" s="2">
        <v>4082.5</v>
      </c>
      <c r="U342" s="2">
        <v>16330</v>
      </c>
      <c r="V342" s="2">
        <v>16330</v>
      </c>
      <c r="W342" s="2">
        <v>830.1</v>
      </c>
      <c r="X342" s="2">
        <v>830.1</v>
      </c>
      <c r="Y342" s="2">
        <v>527.1</v>
      </c>
      <c r="Z342" s="2">
        <v>0</v>
      </c>
      <c r="AA342" s="2">
        <v>0</v>
      </c>
      <c r="AB342" s="2">
        <v>332.04</v>
      </c>
      <c r="AC342" s="2">
        <v>1016.87</v>
      </c>
      <c r="AD342" s="2">
        <v>0</v>
      </c>
      <c r="AE342" s="2">
        <v>0</v>
      </c>
      <c r="AF342" s="2"/>
    </row>
    <row r="343" spans="1:32" x14ac:dyDescent="0.25">
      <c r="A343" t="s">
        <v>2556</v>
      </c>
      <c r="B343" t="s">
        <v>2231</v>
      </c>
      <c r="C343" t="s">
        <v>3154</v>
      </c>
      <c r="D343" t="s">
        <v>3155</v>
      </c>
      <c r="E343" t="s">
        <v>544</v>
      </c>
      <c r="F343" t="s">
        <v>3156</v>
      </c>
      <c r="G343" t="s">
        <v>75</v>
      </c>
      <c r="H343" t="str">
        <f t="shared" si="10"/>
        <v>VDD</v>
      </c>
      <c r="I343" t="s">
        <v>544</v>
      </c>
      <c r="J343" t="s">
        <v>75</v>
      </c>
      <c r="K343" t="s">
        <v>75</v>
      </c>
      <c r="M343">
        <v>60</v>
      </c>
      <c r="N343" s="2">
        <v>12722</v>
      </c>
      <c r="O343" s="2">
        <v>0</v>
      </c>
      <c r="P343" s="2">
        <v>212.03</v>
      </c>
      <c r="Q343" s="2">
        <v>440</v>
      </c>
      <c r="R343" s="2">
        <v>0</v>
      </c>
      <c r="S343" s="17">
        <f t="shared" si="11"/>
        <v>13374.03</v>
      </c>
      <c r="T343" s="2">
        <v>3180.5</v>
      </c>
      <c r="U343" s="2">
        <v>12722</v>
      </c>
      <c r="V343" s="2">
        <v>12722</v>
      </c>
      <c r="W343" s="2">
        <v>646.70000000000005</v>
      </c>
      <c r="X343" s="2">
        <v>668.7</v>
      </c>
      <c r="Y343" s="2">
        <v>424.61</v>
      </c>
      <c r="Z343" s="2">
        <v>0</v>
      </c>
      <c r="AA343" s="2">
        <v>0</v>
      </c>
      <c r="AB343" s="2">
        <v>267.48</v>
      </c>
      <c r="AC343" s="2">
        <v>819.14</v>
      </c>
      <c r="AD343" s="2">
        <v>0</v>
      </c>
      <c r="AE343" s="2">
        <v>0</v>
      </c>
      <c r="AF343" s="2"/>
    </row>
    <row r="344" spans="1:32" x14ac:dyDescent="0.25">
      <c r="A344" t="s">
        <v>1832</v>
      </c>
      <c r="B344" t="s">
        <v>2079</v>
      </c>
      <c r="C344" t="s">
        <v>3157</v>
      </c>
      <c r="D344" t="s">
        <v>3158</v>
      </c>
      <c r="E344" t="s">
        <v>545</v>
      </c>
      <c r="F344" t="s">
        <v>3159</v>
      </c>
      <c r="G344" t="s">
        <v>546</v>
      </c>
      <c r="H344" t="str">
        <f t="shared" si="10"/>
        <v>VDD</v>
      </c>
      <c r="I344" t="s">
        <v>545</v>
      </c>
      <c r="J344" t="s">
        <v>546</v>
      </c>
      <c r="K344" t="s">
        <v>546</v>
      </c>
      <c r="M344">
        <v>60</v>
      </c>
      <c r="N344" s="2">
        <v>9694</v>
      </c>
      <c r="O344" s="2">
        <v>0</v>
      </c>
      <c r="P344" s="2">
        <v>161.56</v>
      </c>
      <c r="Q344" s="2">
        <v>440</v>
      </c>
      <c r="R344" s="2">
        <v>0</v>
      </c>
      <c r="S344" s="17">
        <f t="shared" si="11"/>
        <v>10295.56</v>
      </c>
      <c r="T344" s="2">
        <v>2423.5</v>
      </c>
      <c r="U344" s="2">
        <v>9694</v>
      </c>
      <c r="V344" s="2">
        <v>9694</v>
      </c>
      <c r="W344" s="2">
        <v>492.78</v>
      </c>
      <c r="X344" s="2">
        <v>514.78</v>
      </c>
      <c r="Y344" s="2">
        <v>326.87</v>
      </c>
      <c r="Z344" s="2">
        <v>0</v>
      </c>
      <c r="AA344" s="2">
        <v>0</v>
      </c>
      <c r="AB344" s="2">
        <v>205.91</v>
      </c>
      <c r="AC344" s="2">
        <v>630.6</v>
      </c>
      <c r="AD344" s="2">
        <v>0</v>
      </c>
      <c r="AE344" s="2">
        <v>0</v>
      </c>
      <c r="AF344" s="2"/>
    </row>
    <row r="345" spans="1:32" x14ac:dyDescent="0.25">
      <c r="A345" t="s">
        <v>1832</v>
      </c>
      <c r="B345" t="s">
        <v>2079</v>
      </c>
      <c r="C345" t="s">
        <v>3160</v>
      </c>
      <c r="D345" t="s">
        <v>3161</v>
      </c>
      <c r="E345" t="s">
        <v>547</v>
      </c>
      <c r="F345" t="s">
        <v>3162</v>
      </c>
      <c r="G345" t="s">
        <v>158</v>
      </c>
      <c r="H345" t="str">
        <f t="shared" si="10"/>
        <v>VDD</v>
      </c>
      <c r="I345" t="s">
        <v>547</v>
      </c>
      <c r="J345" t="s">
        <v>158</v>
      </c>
      <c r="K345" t="s">
        <v>158</v>
      </c>
      <c r="M345">
        <v>60</v>
      </c>
      <c r="N345" s="2">
        <v>12722</v>
      </c>
      <c r="O345" s="2">
        <v>0</v>
      </c>
      <c r="P345" s="2">
        <v>212.03</v>
      </c>
      <c r="Q345" s="2">
        <v>440</v>
      </c>
      <c r="R345" s="2">
        <v>2544</v>
      </c>
      <c r="S345" s="17">
        <f t="shared" si="11"/>
        <v>15918.03</v>
      </c>
      <c r="T345" s="2">
        <v>3180.5</v>
      </c>
      <c r="U345" s="2">
        <v>12722</v>
      </c>
      <c r="V345" s="2">
        <v>12722</v>
      </c>
      <c r="W345" s="2">
        <v>646.70000000000005</v>
      </c>
      <c r="X345" s="2">
        <v>795.9</v>
      </c>
      <c r="Y345" s="2">
        <v>505.39</v>
      </c>
      <c r="Z345" s="2">
        <v>0</v>
      </c>
      <c r="AA345" s="2">
        <v>0</v>
      </c>
      <c r="AB345" s="2">
        <v>318.36</v>
      </c>
      <c r="AC345" s="2">
        <v>974.97</v>
      </c>
      <c r="AD345" s="2">
        <v>0</v>
      </c>
      <c r="AE345" s="2">
        <v>0</v>
      </c>
      <c r="AF345" s="2"/>
    </row>
    <row r="346" spans="1:32" x14ac:dyDescent="0.25">
      <c r="A346" t="s">
        <v>1832</v>
      </c>
      <c r="B346" t="s">
        <v>3163</v>
      </c>
      <c r="C346" t="s">
        <v>3164</v>
      </c>
      <c r="D346" t="s">
        <v>3165</v>
      </c>
      <c r="E346" t="s">
        <v>548</v>
      </c>
      <c r="F346" t="s">
        <v>3166</v>
      </c>
      <c r="G346" t="s">
        <v>549</v>
      </c>
      <c r="H346" t="str">
        <f t="shared" si="10"/>
        <v>VDD</v>
      </c>
      <c r="I346" t="s">
        <v>548</v>
      </c>
      <c r="J346" t="s">
        <v>549</v>
      </c>
      <c r="K346" t="s">
        <v>549</v>
      </c>
      <c r="M346">
        <v>60</v>
      </c>
      <c r="N346" s="2">
        <v>15286</v>
      </c>
      <c r="O346" s="2">
        <v>0</v>
      </c>
      <c r="P346" s="2">
        <v>254.76</v>
      </c>
      <c r="Q346" s="2">
        <v>440</v>
      </c>
      <c r="R346" s="2">
        <v>3056</v>
      </c>
      <c r="S346" s="17">
        <f t="shared" si="11"/>
        <v>19036.760000000002</v>
      </c>
      <c r="T346" s="2">
        <v>3821.5</v>
      </c>
      <c r="U346" s="2">
        <v>15286</v>
      </c>
      <c r="V346" s="2">
        <v>15286</v>
      </c>
      <c r="W346" s="2">
        <v>777.03</v>
      </c>
      <c r="X346" s="2">
        <v>951.83</v>
      </c>
      <c r="Y346" s="2">
        <v>604.41</v>
      </c>
      <c r="Z346" s="2">
        <v>0</v>
      </c>
      <c r="AA346" s="2">
        <v>0</v>
      </c>
      <c r="AB346" s="2">
        <v>380.73</v>
      </c>
      <c r="AC346" s="2">
        <v>1165.98</v>
      </c>
      <c r="AD346" s="2">
        <v>0</v>
      </c>
      <c r="AE346" s="2">
        <v>0</v>
      </c>
      <c r="AF346" s="2"/>
    </row>
    <row r="347" spans="1:32" x14ac:dyDescent="0.25">
      <c r="A347" t="s">
        <v>3167</v>
      </c>
      <c r="B347" t="s">
        <v>2019</v>
      </c>
      <c r="C347" t="s">
        <v>3168</v>
      </c>
      <c r="D347" t="s">
        <v>3169</v>
      </c>
      <c r="E347" t="s">
        <v>550</v>
      </c>
      <c r="F347" t="s">
        <v>3170</v>
      </c>
      <c r="G347" t="s">
        <v>551</v>
      </c>
      <c r="H347" t="str">
        <f t="shared" si="10"/>
        <v>VDD</v>
      </c>
      <c r="I347" t="s">
        <v>550</v>
      </c>
      <c r="J347" t="s">
        <v>551</v>
      </c>
      <c r="K347" t="s">
        <v>551</v>
      </c>
      <c r="M347">
        <v>60</v>
      </c>
      <c r="N347" s="2">
        <v>9694</v>
      </c>
      <c r="O347" s="2">
        <v>0</v>
      </c>
      <c r="P347" s="2">
        <v>161.56</v>
      </c>
      <c r="Q347" s="2">
        <v>1760</v>
      </c>
      <c r="R347" s="2">
        <v>0</v>
      </c>
      <c r="S347" s="17">
        <f t="shared" si="11"/>
        <v>11615.56</v>
      </c>
      <c r="T347" s="2">
        <v>2423.5</v>
      </c>
      <c r="U347" s="2">
        <v>9694</v>
      </c>
      <c r="V347" s="2">
        <v>9694</v>
      </c>
      <c r="W347" s="2">
        <v>492.77</v>
      </c>
      <c r="X347" s="2">
        <v>580.77</v>
      </c>
      <c r="Y347" s="2">
        <v>368.78</v>
      </c>
      <c r="Z347" s="2">
        <v>0</v>
      </c>
      <c r="AA347" s="2">
        <v>0</v>
      </c>
      <c r="AB347" s="2">
        <v>232.31</v>
      </c>
      <c r="AC347" s="2">
        <v>711.43</v>
      </c>
      <c r="AD347" s="2">
        <v>0</v>
      </c>
      <c r="AE347" s="2">
        <v>0</v>
      </c>
      <c r="AF347" s="2"/>
    </row>
    <row r="348" spans="1:32" x14ac:dyDescent="0.25">
      <c r="A348" t="s">
        <v>1832</v>
      </c>
      <c r="B348" t="s">
        <v>2019</v>
      </c>
      <c r="C348" t="s">
        <v>3171</v>
      </c>
      <c r="D348" t="s">
        <v>3172</v>
      </c>
      <c r="E348" t="s">
        <v>552</v>
      </c>
      <c r="F348" t="s">
        <v>3173</v>
      </c>
      <c r="G348" t="s">
        <v>553</v>
      </c>
      <c r="H348" t="str">
        <f t="shared" si="10"/>
        <v>VDD</v>
      </c>
      <c r="I348" t="s">
        <v>552</v>
      </c>
      <c r="J348" t="s">
        <v>553</v>
      </c>
      <c r="K348" t="s">
        <v>553</v>
      </c>
      <c r="M348">
        <v>60</v>
      </c>
      <c r="N348" s="2">
        <v>9694</v>
      </c>
      <c r="O348" s="2">
        <v>0</v>
      </c>
      <c r="P348" s="2">
        <v>161.56</v>
      </c>
      <c r="Q348" s="2">
        <v>440</v>
      </c>
      <c r="R348" s="2">
        <v>0</v>
      </c>
      <c r="S348" s="17">
        <f t="shared" si="11"/>
        <v>10295.56</v>
      </c>
      <c r="T348" s="2">
        <v>2423.5</v>
      </c>
      <c r="U348" s="2">
        <v>9694</v>
      </c>
      <c r="V348" s="2">
        <v>9694</v>
      </c>
      <c r="W348" s="2">
        <v>492.78</v>
      </c>
      <c r="X348" s="2">
        <v>514.78</v>
      </c>
      <c r="Y348" s="2">
        <v>326.87</v>
      </c>
      <c r="Z348" s="2">
        <v>0</v>
      </c>
      <c r="AA348" s="2">
        <v>0</v>
      </c>
      <c r="AB348" s="2">
        <v>205.91</v>
      </c>
      <c r="AC348" s="2">
        <v>630.6</v>
      </c>
      <c r="AD348" s="2">
        <v>0</v>
      </c>
      <c r="AE348" s="2">
        <v>0</v>
      </c>
      <c r="AF348" s="2"/>
    </row>
    <row r="349" spans="1:32" x14ac:dyDescent="0.25">
      <c r="A349" t="s">
        <v>2556</v>
      </c>
      <c r="B349" t="s">
        <v>3174</v>
      </c>
      <c r="C349" t="s">
        <v>3175</v>
      </c>
      <c r="D349" t="s">
        <v>3176</v>
      </c>
      <c r="E349" t="s">
        <v>1686</v>
      </c>
      <c r="F349" t="s">
        <v>3177</v>
      </c>
      <c r="G349" t="s">
        <v>1685</v>
      </c>
      <c r="H349" t="str">
        <f t="shared" si="10"/>
        <v>VDD</v>
      </c>
      <c r="I349" t="s">
        <v>1686</v>
      </c>
      <c r="J349" t="s">
        <v>1685</v>
      </c>
      <c r="K349" t="s">
        <v>1685</v>
      </c>
      <c r="M349">
        <v>60</v>
      </c>
      <c r="N349" s="2">
        <v>12722</v>
      </c>
      <c r="O349" s="2">
        <v>0</v>
      </c>
      <c r="P349" s="2">
        <v>212.03</v>
      </c>
      <c r="Q349" s="2">
        <v>0</v>
      </c>
      <c r="R349" s="2">
        <v>2544</v>
      </c>
      <c r="S349" s="17">
        <f t="shared" si="11"/>
        <v>15478.03</v>
      </c>
      <c r="T349" s="2">
        <v>3180.5</v>
      </c>
      <c r="U349" s="2">
        <v>12722</v>
      </c>
      <c r="V349" s="2">
        <v>12722</v>
      </c>
      <c r="W349" s="2">
        <v>646.69000000000005</v>
      </c>
      <c r="X349" s="2">
        <v>773.89</v>
      </c>
      <c r="Y349" s="2">
        <v>491.41</v>
      </c>
      <c r="Z349" s="2">
        <v>0</v>
      </c>
      <c r="AA349" s="2">
        <v>0</v>
      </c>
      <c r="AB349" s="2">
        <v>309.56</v>
      </c>
      <c r="AC349" s="2">
        <v>948.02</v>
      </c>
      <c r="AD349" s="2">
        <v>0</v>
      </c>
      <c r="AE349" s="2">
        <v>0</v>
      </c>
      <c r="AF349" s="2"/>
    </row>
    <row r="350" spans="1:32" x14ac:dyDescent="0.25">
      <c r="A350" t="s">
        <v>1832</v>
      </c>
      <c r="B350" t="s">
        <v>2650</v>
      </c>
      <c r="C350" t="s">
        <v>3178</v>
      </c>
      <c r="D350" t="s">
        <v>3179</v>
      </c>
      <c r="E350" t="s">
        <v>554</v>
      </c>
      <c r="F350" t="s">
        <v>3180</v>
      </c>
      <c r="G350" t="s">
        <v>555</v>
      </c>
      <c r="H350" t="str">
        <f t="shared" si="10"/>
        <v>VDD</v>
      </c>
      <c r="I350" t="s">
        <v>554</v>
      </c>
      <c r="J350" t="s">
        <v>555</v>
      </c>
      <c r="K350" t="s">
        <v>555</v>
      </c>
      <c r="M350">
        <v>60</v>
      </c>
      <c r="N350" s="2">
        <v>10480</v>
      </c>
      <c r="O350" s="2">
        <v>0</v>
      </c>
      <c r="P350" s="2">
        <v>174.66</v>
      </c>
      <c r="Q350" s="2">
        <v>1760</v>
      </c>
      <c r="R350" s="2">
        <v>0</v>
      </c>
      <c r="S350" s="17">
        <f t="shared" si="11"/>
        <v>12414.66</v>
      </c>
      <c r="T350" s="2">
        <v>2620</v>
      </c>
      <c r="U350" s="2">
        <v>10480</v>
      </c>
      <c r="V350" s="2">
        <v>10480</v>
      </c>
      <c r="W350" s="2">
        <v>532.73</v>
      </c>
      <c r="X350" s="2">
        <v>620.73</v>
      </c>
      <c r="Y350" s="2">
        <v>394.17</v>
      </c>
      <c r="Z350" s="2">
        <v>0</v>
      </c>
      <c r="AA350" s="2">
        <v>0</v>
      </c>
      <c r="AB350" s="2">
        <v>248.29</v>
      </c>
      <c r="AC350" s="2">
        <v>760.4</v>
      </c>
      <c r="AD350" s="2">
        <v>0</v>
      </c>
      <c r="AE350" s="2">
        <v>0</v>
      </c>
      <c r="AF350" s="2"/>
    </row>
    <row r="351" spans="1:32" x14ac:dyDescent="0.25">
      <c r="A351" t="s">
        <v>1832</v>
      </c>
      <c r="B351" t="s">
        <v>3181</v>
      </c>
      <c r="C351" t="s">
        <v>3182</v>
      </c>
      <c r="D351" t="s">
        <v>3183</v>
      </c>
      <c r="E351" t="s">
        <v>556</v>
      </c>
      <c r="F351" t="s">
        <v>3184</v>
      </c>
      <c r="G351" t="s">
        <v>69</v>
      </c>
      <c r="H351" t="str">
        <f t="shared" si="10"/>
        <v>VDD</v>
      </c>
      <c r="I351" t="s">
        <v>556</v>
      </c>
      <c r="J351" t="s">
        <v>69</v>
      </c>
      <c r="K351" t="s">
        <v>69</v>
      </c>
      <c r="M351">
        <v>60</v>
      </c>
      <c r="N351" s="2">
        <v>12722</v>
      </c>
      <c r="O351" s="2">
        <v>0</v>
      </c>
      <c r="P351" s="2">
        <v>212.03</v>
      </c>
      <c r="Q351" s="2">
        <v>440</v>
      </c>
      <c r="R351" s="2">
        <v>2544</v>
      </c>
      <c r="S351" s="17">
        <f t="shared" si="11"/>
        <v>15918.03</v>
      </c>
      <c r="T351" s="2">
        <v>3180.5</v>
      </c>
      <c r="U351" s="2">
        <v>12722</v>
      </c>
      <c r="V351" s="2">
        <v>12722</v>
      </c>
      <c r="W351" s="2">
        <v>646.70000000000005</v>
      </c>
      <c r="X351" s="2">
        <v>795.9</v>
      </c>
      <c r="Y351" s="2">
        <v>505.39</v>
      </c>
      <c r="Z351" s="2">
        <v>0</v>
      </c>
      <c r="AA351" s="2">
        <v>0</v>
      </c>
      <c r="AB351" s="2">
        <v>318.36</v>
      </c>
      <c r="AC351" s="2">
        <v>974.97</v>
      </c>
      <c r="AD351" s="2">
        <v>0</v>
      </c>
      <c r="AE351" s="2">
        <v>0</v>
      </c>
      <c r="AF351" s="2"/>
    </row>
    <row r="352" spans="1:32" x14ac:dyDescent="0.25">
      <c r="A352" t="s">
        <v>1832</v>
      </c>
      <c r="B352" t="s">
        <v>3185</v>
      </c>
      <c r="C352" t="s">
        <v>2031</v>
      </c>
      <c r="D352" t="s">
        <v>3186</v>
      </c>
      <c r="E352" t="s">
        <v>557</v>
      </c>
      <c r="F352" t="s">
        <v>3187</v>
      </c>
      <c r="G352" t="s">
        <v>558</v>
      </c>
      <c r="H352" t="str">
        <f t="shared" si="10"/>
        <v>VDD</v>
      </c>
      <c r="I352" t="s">
        <v>557</v>
      </c>
      <c r="J352" t="s">
        <v>558</v>
      </c>
      <c r="K352" t="s">
        <v>558</v>
      </c>
      <c r="M352">
        <v>60</v>
      </c>
      <c r="N352" s="2">
        <v>15286</v>
      </c>
      <c r="O352" s="2">
        <v>0</v>
      </c>
      <c r="P352" s="2">
        <v>254.76</v>
      </c>
      <c r="Q352" s="2">
        <v>0</v>
      </c>
      <c r="R352" s="2">
        <v>0</v>
      </c>
      <c r="S352" s="17">
        <f t="shared" si="11"/>
        <v>15540.76</v>
      </c>
      <c r="T352" s="2">
        <v>3821.5</v>
      </c>
      <c r="U352" s="2">
        <v>15286</v>
      </c>
      <c r="V352" s="2">
        <v>15286</v>
      </c>
      <c r="W352" s="2">
        <v>777.04</v>
      </c>
      <c r="X352" s="2">
        <v>777.04</v>
      </c>
      <c r="Y352" s="2">
        <v>493.41</v>
      </c>
      <c r="Z352" s="2">
        <v>0</v>
      </c>
      <c r="AA352" s="2">
        <v>0</v>
      </c>
      <c r="AB352" s="2">
        <v>310.81</v>
      </c>
      <c r="AC352" s="2">
        <v>951.87</v>
      </c>
      <c r="AD352" s="2">
        <v>0</v>
      </c>
      <c r="AE352" s="2">
        <v>0</v>
      </c>
      <c r="AF352" s="2"/>
    </row>
    <row r="353" spans="1:32" x14ac:dyDescent="0.25">
      <c r="A353" t="s">
        <v>1832</v>
      </c>
      <c r="B353" t="s">
        <v>3188</v>
      </c>
      <c r="C353" t="s">
        <v>3189</v>
      </c>
      <c r="D353" t="s">
        <v>3190</v>
      </c>
      <c r="E353" t="s">
        <v>559</v>
      </c>
      <c r="F353" t="s">
        <v>3191</v>
      </c>
      <c r="G353" t="s">
        <v>69</v>
      </c>
      <c r="H353" t="str">
        <f t="shared" si="10"/>
        <v>VDD</v>
      </c>
      <c r="I353" t="s">
        <v>559</v>
      </c>
      <c r="J353" t="s">
        <v>69</v>
      </c>
      <c r="K353" t="s">
        <v>69</v>
      </c>
      <c r="M353">
        <v>60</v>
      </c>
      <c r="N353" s="2">
        <v>15286</v>
      </c>
      <c r="O353" s="2">
        <v>0</v>
      </c>
      <c r="P353" s="2">
        <v>254.76</v>
      </c>
      <c r="Q353" s="2">
        <v>440</v>
      </c>
      <c r="R353" s="2">
        <v>3056</v>
      </c>
      <c r="S353" s="17">
        <f t="shared" si="11"/>
        <v>19036.760000000002</v>
      </c>
      <c r="T353" s="2">
        <v>3821.5</v>
      </c>
      <c r="U353" s="2">
        <v>15286</v>
      </c>
      <c r="V353" s="2">
        <v>15286</v>
      </c>
      <c r="W353" s="2">
        <v>777.03</v>
      </c>
      <c r="X353" s="2">
        <v>951.83</v>
      </c>
      <c r="Y353" s="2">
        <v>604.41</v>
      </c>
      <c r="Z353" s="2">
        <v>0</v>
      </c>
      <c r="AA353" s="2">
        <v>0</v>
      </c>
      <c r="AB353" s="2">
        <v>380.73</v>
      </c>
      <c r="AC353" s="2">
        <v>1165.98</v>
      </c>
      <c r="AD353" s="2">
        <v>0</v>
      </c>
      <c r="AE353" s="2">
        <v>0</v>
      </c>
      <c r="AF353" s="2"/>
    </row>
    <row r="354" spans="1:32" x14ac:dyDescent="0.25">
      <c r="A354" t="s">
        <v>1832</v>
      </c>
      <c r="B354" t="s">
        <v>3192</v>
      </c>
      <c r="C354" t="s">
        <v>3193</v>
      </c>
      <c r="D354" t="s">
        <v>3194</v>
      </c>
      <c r="E354" t="s">
        <v>1788</v>
      </c>
      <c r="F354" t="s">
        <v>3195</v>
      </c>
      <c r="G354" t="s">
        <v>1690</v>
      </c>
      <c r="H354" t="str">
        <f t="shared" si="10"/>
        <v>VDD</v>
      </c>
      <c r="I354" t="s">
        <v>1788</v>
      </c>
      <c r="J354" t="s">
        <v>1690</v>
      </c>
      <c r="K354" t="s">
        <v>551</v>
      </c>
      <c r="M354">
        <v>60</v>
      </c>
      <c r="N354" s="2">
        <v>12722</v>
      </c>
      <c r="O354" s="2">
        <v>0</v>
      </c>
      <c r="P354" s="2">
        <v>212.03</v>
      </c>
      <c r="Q354" s="2">
        <v>1760</v>
      </c>
      <c r="R354" s="2">
        <v>0</v>
      </c>
      <c r="S354" s="17">
        <f t="shared" si="11"/>
        <v>14694.03</v>
      </c>
      <c r="T354" s="2">
        <v>3180.5</v>
      </c>
      <c r="U354" s="2">
        <v>12722</v>
      </c>
      <c r="V354" s="2">
        <v>12722</v>
      </c>
      <c r="W354" s="2">
        <v>646.70000000000005</v>
      </c>
      <c r="X354" s="2">
        <v>734.7</v>
      </c>
      <c r="Y354" s="2">
        <v>466.53</v>
      </c>
      <c r="Z354" s="2">
        <v>0</v>
      </c>
      <c r="AA354" s="2">
        <v>0</v>
      </c>
      <c r="AB354" s="2">
        <v>293.88</v>
      </c>
      <c r="AC354" s="2">
        <v>900.01</v>
      </c>
      <c r="AD354" s="2">
        <v>0</v>
      </c>
      <c r="AE354" s="2">
        <v>0</v>
      </c>
      <c r="AF354" s="2"/>
    </row>
    <row r="355" spans="1:32" x14ac:dyDescent="0.25">
      <c r="A355" t="s">
        <v>3196</v>
      </c>
      <c r="B355" t="s">
        <v>3197</v>
      </c>
      <c r="C355" t="s">
        <v>3198</v>
      </c>
      <c r="D355" t="s">
        <v>3199</v>
      </c>
      <c r="E355" t="s">
        <v>560</v>
      </c>
      <c r="F355" t="s">
        <v>3200</v>
      </c>
      <c r="G355" t="s">
        <v>561</v>
      </c>
      <c r="H355" t="str">
        <f t="shared" si="10"/>
        <v>VDD</v>
      </c>
      <c r="I355" t="s">
        <v>560</v>
      </c>
      <c r="J355" t="s">
        <v>561</v>
      </c>
      <c r="K355" t="s">
        <v>561</v>
      </c>
      <c r="M355">
        <v>60</v>
      </c>
      <c r="N355" s="2">
        <v>9694</v>
      </c>
      <c r="O355" s="2">
        <v>0</v>
      </c>
      <c r="P355" s="2">
        <v>161.56</v>
      </c>
      <c r="Q355" s="2">
        <v>0</v>
      </c>
      <c r="R355" s="2">
        <v>0</v>
      </c>
      <c r="S355" s="17">
        <f t="shared" si="11"/>
        <v>9855.56</v>
      </c>
      <c r="T355" s="2">
        <v>2423.5</v>
      </c>
      <c r="U355" s="2">
        <v>9694</v>
      </c>
      <c r="V355" s="2">
        <v>9694</v>
      </c>
      <c r="W355" s="2">
        <v>492.78</v>
      </c>
      <c r="X355" s="2">
        <v>492.78</v>
      </c>
      <c r="Y355" s="2">
        <v>312.91000000000003</v>
      </c>
      <c r="Z355" s="2">
        <v>0</v>
      </c>
      <c r="AA355" s="2">
        <v>0</v>
      </c>
      <c r="AB355" s="2">
        <v>197.11</v>
      </c>
      <c r="AC355" s="2">
        <v>603.64</v>
      </c>
      <c r="AD355" s="2">
        <v>0</v>
      </c>
      <c r="AE355" s="2">
        <v>0</v>
      </c>
      <c r="AF355" s="2"/>
    </row>
    <row r="356" spans="1:32" x14ac:dyDescent="0.25">
      <c r="A356" t="s">
        <v>1832</v>
      </c>
      <c r="B356" t="s">
        <v>3201</v>
      </c>
      <c r="C356" t="s">
        <v>3202</v>
      </c>
      <c r="D356" t="s">
        <v>3203</v>
      </c>
      <c r="E356" t="s">
        <v>1729</v>
      </c>
      <c r="F356" t="s">
        <v>3204</v>
      </c>
      <c r="G356" t="s">
        <v>1706</v>
      </c>
      <c r="H356" t="str">
        <f t="shared" si="10"/>
        <v>VDD</v>
      </c>
      <c r="I356" t="s">
        <v>1729</v>
      </c>
      <c r="J356" t="s">
        <v>1706</v>
      </c>
      <c r="K356" t="s">
        <v>1706</v>
      </c>
      <c r="M356">
        <v>60</v>
      </c>
      <c r="N356" s="2">
        <v>15286</v>
      </c>
      <c r="O356" s="2">
        <v>0</v>
      </c>
      <c r="P356" s="2">
        <v>254.76</v>
      </c>
      <c r="Q356" s="2">
        <v>0</v>
      </c>
      <c r="R356" s="2">
        <v>0</v>
      </c>
      <c r="S356" s="17">
        <f t="shared" si="11"/>
        <v>15540.76</v>
      </c>
      <c r="T356" s="2">
        <v>3821.5</v>
      </c>
      <c r="U356" s="2">
        <v>15286</v>
      </c>
      <c r="V356" s="2">
        <v>15286</v>
      </c>
      <c r="W356" s="2">
        <v>777.04</v>
      </c>
      <c r="X356" s="2">
        <v>777.04</v>
      </c>
      <c r="Y356" s="2">
        <v>493.41</v>
      </c>
      <c r="Z356" s="2">
        <v>0</v>
      </c>
      <c r="AA356" s="2">
        <v>0</v>
      </c>
      <c r="AB356" s="2">
        <v>310.81</v>
      </c>
      <c r="AC356" s="2">
        <v>951.87</v>
      </c>
      <c r="AD356" s="2">
        <v>0</v>
      </c>
      <c r="AE356" s="2">
        <v>0</v>
      </c>
      <c r="AF356" s="2"/>
    </row>
    <row r="357" spans="1:32" x14ac:dyDescent="0.25">
      <c r="A357" t="s">
        <v>1837</v>
      </c>
      <c r="B357" t="s">
        <v>2379</v>
      </c>
      <c r="C357" t="s">
        <v>3205</v>
      </c>
      <c r="D357" t="s">
        <v>3206</v>
      </c>
      <c r="E357" t="s">
        <v>562</v>
      </c>
      <c r="F357" t="s">
        <v>3207</v>
      </c>
      <c r="G357" t="s">
        <v>563</v>
      </c>
      <c r="H357" t="str">
        <f t="shared" si="10"/>
        <v>VDD</v>
      </c>
      <c r="I357" t="s">
        <v>562</v>
      </c>
      <c r="J357" t="s">
        <v>563</v>
      </c>
      <c r="K357" t="s">
        <v>563</v>
      </c>
      <c r="M357">
        <v>60</v>
      </c>
      <c r="N357" s="2">
        <v>9694</v>
      </c>
      <c r="O357" s="2">
        <v>0</v>
      </c>
      <c r="P357" s="2">
        <v>161.56</v>
      </c>
      <c r="Q357" s="2">
        <v>1760</v>
      </c>
      <c r="R357" s="2">
        <v>0</v>
      </c>
      <c r="S357" s="17">
        <f t="shared" si="11"/>
        <v>11615.56</v>
      </c>
      <c r="T357" s="2">
        <v>2423.5</v>
      </c>
      <c r="U357" s="2">
        <v>9694</v>
      </c>
      <c r="V357" s="2">
        <v>9694</v>
      </c>
      <c r="W357" s="2">
        <v>492.78</v>
      </c>
      <c r="X357" s="2">
        <v>580.78</v>
      </c>
      <c r="Y357" s="2">
        <v>368.79</v>
      </c>
      <c r="Z357" s="2">
        <v>0</v>
      </c>
      <c r="AA357" s="2">
        <v>0</v>
      </c>
      <c r="AB357" s="2">
        <v>232.31</v>
      </c>
      <c r="AC357" s="2">
        <v>711.44</v>
      </c>
      <c r="AD357" s="2">
        <v>0</v>
      </c>
      <c r="AE357" s="2">
        <v>0</v>
      </c>
      <c r="AF357" s="2"/>
    </row>
    <row r="358" spans="1:32" x14ac:dyDescent="0.25">
      <c r="A358" t="s">
        <v>1837</v>
      </c>
      <c r="B358" t="s">
        <v>3208</v>
      </c>
      <c r="C358" t="s">
        <v>3209</v>
      </c>
      <c r="D358" t="s">
        <v>3210</v>
      </c>
      <c r="E358" t="s">
        <v>564</v>
      </c>
      <c r="F358" t="s">
        <v>3211</v>
      </c>
      <c r="G358" t="s">
        <v>565</v>
      </c>
      <c r="H358" t="str">
        <f t="shared" si="10"/>
        <v>VDD</v>
      </c>
      <c r="I358" t="s">
        <v>564</v>
      </c>
      <c r="J358" t="s">
        <v>565</v>
      </c>
      <c r="K358" t="s">
        <v>565</v>
      </c>
      <c r="M358">
        <v>60</v>
      </c>
      <c r="N358" s="2">
        <v>10480</v>
      </c>
      <c r="O358" s="2">
        <v>0</v>
      </c>
      <c r="P358" s="2">
        <v>174.66</v>
      </c>
      <c r="Q358" s="2">
        <v>2500</v>
      </c>
      <c r="R358" s="2">
        <v>0</v>
      </c>
      <c r="S358" s="17">
        <f t="shared" si="11"/>
        <v>13154.66</v>
      </c>
      <c r="T358" s="2">
        <v>2620</v>
      </c>
      <c r="U358" s="2">
        <v>10480</v>
      </c>
      <c r="V358" s="2">
        <v>10480</v>
      </c>
      <c r="W358" s="2">
        <v>532.73</v>
      </c>
      <c r="X358" s="2">
        <v>657.73</v>
      </c>
      <c r="Y358" s="2">
        <v>417.65</v>
      </c>
      <c r="Z358" s="2">
        <v>0</v>
      </c>
      <c r="AA358" s="2">
        <v>0</v>
      </c>
      <c r="AB358" s="2">
        <v>263.08999999999997</v>
      </c>
      <c r="AC358" s="2">
        <v>805.72</v>
      </c>
      <c r="AD358" s="2">
        <v>0</v>
      </c>
      <c r="AE358" s="2">
        <v>0</v>
      </c>
      <c r="AF358" s="2"/>
    </row>
    <row r="359" spans="1:32" x14ac:dyDescent="0.25">
      <c r="A359" t="s">
        <v>1837</v>
      </c>
      <c r="B359" t="s">
        <v>2079</v>
      </c>
      <c r="C359" t="s">
        <v>3212</v>
      </c>
      <c r="D359" t="s">
        <v>3213</v>
      </c>
      <c r="E359" t="s">
        <v>566</v>
      </c>
      <c r="F359" t="s">
        <v>3214</v>
      </c>
      <c r="G359" t="s">
        <v>567</v>
      </c>
      <c r="H359" t="str">
        <f t="shared" si="10"/>
        <v>VDD</v>
      </c>
      <c r="I359" t="s">
        <v>566</v>
      </c>
      <c r="J359" t="s">
        <v>567</v>
      </c>
      <c r="K359" t="s">
        <v>567</v>
      </c>
      <c r="M359">
        <v>60</v>
      </c>
      <c r="N359" s="2">
        <v>9458</v>
      </c>
      <c r="O359" s="2">
        <v>0</v>
      </c>
      <c r="P359" s="2">
        <v>157.63</v>
      </c>
      <c r="Q359" s="2">
        <v>1320</v>
      </c>
      <c r="R359" s="2">
        <v>0</v>
      </c>
      <c r="S359" s="17">
        <f t="shared" si="11"/>
        <v>10935.63</v>
      </c>
      <c r="T359" s="2">
        <v>2364.5</v>
      </c>
      <c r="U359" s="2">
        <v>9458</v>
      </c>
      <c r="V359" s="2">
        <v>9458</v>
      </c>
      <c r="W359" s="2">
        <v>480.78</v>
      </c>
      <c r="X359" s="2">
        <v>546.78</v>
      </c>
      <c r="Y359" s="2">
        <v>347.2</v>
      </c>
      <c r="Z359" s="2">
        <v>0</v>
      </c>
      <c r="AA359" s="2">
        <v>0</v>
      </c>
      <c r="AB359" s="2">
        <v>218.71</v>
      </c>
      <c r="AC359" s="2">
        <v>669.8</v>
      </c>
      <c r="AD359" s="2">
        <v>0</v>
      </c>
      <c r="AE359" s="2">
        <v>0</v>
      </c>
      <c r="AF359" s="2"/>
    </row>
    <row r="360" spans="1:32" x14ac:dyDescent="0.25">
      <c r="A360" t="s">
        <v>1837</v>
      </c>
      <c r="B360" t="s">
        <v>2000</v>
      </c>
      <c r="C360" t="s">
        <v>3215</v>
      </c>
      <c r="D360" t="s">
        <v>3216</v>
      </c>
      <c r="E360" t="s">
        <v>568</v>
      </c>
      <c r="F360" t="s">
        <v>3217</v>
      </c>
      <c r="G360" t="s">
        <v>569</v>
      </c>
      <c r="H360" t="str">
        <f t="shared" si="10"/>
        <v>VDD</v>
      </c>
      <c r="I360" t="s">
        <v>568</v>
      </c>
      <c r="J360" t="s">
        <v>569</v>
      </c>
      <c r="K360" t="s">
        <v>569</v>
      </c>
      <c r="M360">
        <v>60</v>
      </c>
      <c r="N360" s="2">
        <v>9694</v>
      </c>
      <c r="O360" s="2">
        <v>0</v>
      </c>
      <c r="P360" s="2">
        <v>161.56</v>
      </c>
      <c r="Q360" s="2">
        <v>1320</v>
      </c>
      <c r="R360" s="2">
        <v>0</v>
      </c>
      <c r="S360" s="17">
        <f t="shared" si="11"/>
        <v>11175.56</v>
      </c>
      <c r="T360" s="2">
        <v>2423.5</v>
      </c>
      <c r="U360" s="2">
        <v>9694</v>
      </c>
      <c r="V360" s="2">
        <v>9694</v>
      </c>
      <c r="W360" s="2">
        <v>492.78</v>
      </c>
      <c r="X360" s="2">
        <v>558.78</v>
      </c>
      <c r="Y360" s="2">
        <v>354.81</v>
      </c>
      <c r="Z360" s="2">
        <v>0</v>
      </c>
      <c r="AA360" s="2">
        <v>0</v>
      </c>
      <c r="AB360" s="2">
        <v>223.51</v>
      </c>
      <c r="AC360" s="2">
        <v>684.49</v>
      </c>
      <c r="AD360" s="2">
        <v>0</v>
      </c>
      <c r="AE360" s="2">
        <v>0</v>
      </c>
      <c r="AF360" s="2"/>
    </row>
    <row r="361" spans="1:32" x14ac:dyDescent="0.25">
      <c r="A361" t="s">
        <v>1837</v>
      </c>
      <c r="B361" t="s">
        <v>3218</v>
      </c>
      <c r="C361" t="s">
        <v>3219</v>
      </c>
      <c r="D361" t="s">
        <v>3220</v>
      </c>
      <c r="E361" t="s">
        <v>570</v>
      </c>
      <c r="F361" t="s">
        <v>3221</v>
      </c>
      <c r="G361" t="s">
        <v>64</v>
      </c>
      <c r="H361" t="str">
        <f t="shared" si="10"/>
        <v>VDD</v>
      </c>
      <c r="I361" t="s">
        <v>570</v>
      </c>
      <c r="J361" t="s">
        <v>64</v>
      </c>
      <c r="K361" t="s">
        <v>64</v>
      </c>
      <c r="M361">
        <v>60</v>
      </c>
      <c r="N361" s="2">
        <v>9694</v>
      </c>
      <c r="O361" s="2">
        <v>0</v>
      </c>
      <c r="P361" s="2">
        <v>161.56</v>
      </c>
      <c r="Q361" s="2">
        <v>880</v>
      </c>
      <c r="R361" s="2">
        <v>0</v>
      </c>
      <c r="S361" s="17">
        <f t="shared" si="11"/>
        <v>10735.56</v>
      </c>
      <c r="T361" s="2">
        <v>2423.5</v>
      </c>
      <c r="U361" s="2">
        <v>9694</v>
      </c>
      <c r="V361" s="2">
        <v>9694</v>
      </c>
      <c r="W361" s="2">
        <v>492.78</v>
      </c>
      <c r="X361" s="2">
        <v>536.78</v>
      </c>
      <c r="Y361" s="2">
        <v>340.85</v>
      </c>
      <c r="Z361" s="2">
        <v>0</v>
      </c>
      <c r="AA361" s="2">
        <v>0</v>
      </c>
      <c r="AB361" s="2">
        <v>214.71</v>
      </c>
      <c r="AC361" s="2">
        <v>657.53</v>
      </c>
      <c r="AD361" s="2">
        <v>0</v>
      </c>
      <c r="AE361" s="2">
        <v>0</v>
      </c>
      <c r="AF361" s="2"/>
    </row>
    <row r="362" spans="1:32" x14ac:dyDescent="0.25">
      <c r="A362" t="s">
        <v>1837</v>
      </c>
      <c r="B362" t="s">
        <v>3222</v>
      </c>
      <c r="C362" t="s">
        <v>3223</v>
      </c>
      <c r="D362" t="s">
        <v>3224</v>
      </c>
      <c r="E362" t="s">
        <v>571</v>
      </c>
      <c r="F362" t="s">
        <v>3225</v>
      </c>
      <c r="G362" t="s">
        <v>124</v>
      </c>
      <c r="H362" t="str">
        <f t="shared" si="10"/>
        <v>VDD</v>
      </c>
      <c r="I362" t="s">
        <v>571</v>
      </c>
      <c r="J362" t="s">
        <v>124</v>
      </c>
      <c r="K362" t="s">
        <v>124</v>
      </c>
      <c r="M362">
        <v>60</v>
      </c>
      <c r="N362" s="2">
        <v>12722</v>
      </c>
      <c r="O362" s="2">
        <v>0</v>
      </c>
      <c r="P362" s="2">
        <v>212.03</v>
      </c>
      <c r="Q362" s="2">
        <v>0</v>
      </c>
      <c r="R362" s="2">
        <v>0</v>
      </c>
      <c r="S362" s="17">
        <f t="shared" si="11"/>
        <v>12934.03</v>
      </c>
      <c r="T362" s="2">
        <v>3180.5</v>
      </c>
      <c r="U362" s="2">
        <v>12722</v>
      </c>
      <c r="V362" s="2">
        <v>12722</v>
      </c>
      <c r="W362" s="2">
        <v>646.70000000000005</v>
      </c>
      <c r="X362" s="2">
        <v>646.70000000000005</v>
      </c>
      <c r="Y362" s="2">
        <v>410.65</v>
      </c>
      <c r="Z362" s="2">
        <v>0</v>
      </c>
      <c r="AA362" s="2">
        <v>0</v>
      </c>
      <c r="AB362" s="2">
        <v>258.68</v>
      </c>
      <c r="AC362" s="2">
        <v>792.21</v>
      </c>
      <c r="AD362" s="2">
        <v>0</v>
      </c>
      <c r="AE362" s="2">
        <v>0</v>
      </c>
      <c r="AF362" s="2"/>
    </row>
    <row r="363" spans="1:32" x14ac:dyDescent="0.25">
      <c r="A363" t="s">
        <v>1837</v>
      </c>
      <c r="B363" t="s">
        <v>1874</v>
      </c>
      <c r="C363" t="s">
        <v>3226</v>
      </c>
      <c r="D363" t="s">
        <v>3227</v>
      </c>
      <c r="E363" t="s">
        <v>572</v>
      </c>
      <c r="F363" t="s">
        <v>3228</v>
      </c>
      <c r="G363" t="s">
        <v>573</v>
      </c>
      <c r="H363" t="str">
        <f t="shared" si="10"/>
        <v>VDD</v>
      </c>
      <c r="I363" t="s">
        <v>572</v>
      </c>
      <c r="J363" t="s">
        <v>573</v>
      </c>
      <c r="K363" t="s">
        <v>573</v>
      </c>
      <c r="M363">
        <v>60</v>
      </c>
      <c r="N363" s="2">
        <v>15286</v>
      </c>
      <c r="O363" s="2">
        <v>0</v>
      </c>
      <c r="P363" s="2">
        <v>254.76</v>
      </c>
      <c r="Q363" s="2">
        <v>0</v>
      </c>
      <c r="R363" s="2">
        <v>0</v>
      </c>
      <c r="S363" s="17">
        <f t="shared" si="11"/>
        <v>15540.76</v>
      </c>
      <c r="T363" s="2">
        <v>3821.5</v>
      </c>
      <c r="U363" s="2">
        <v>15286</v>
      </c>
      <c r="V363" s="2">
        <v>15286</v>
      </c>
      <c r="W363" s="2">
        <v>777.04</v>
      </c>
      <c r="X363" s="2">
        <v>777.04</v>
      </c>
      <c r="Y363" s="2">
        <v>493.41</v>
      </c>
      <c r="Z363" s="2">
        <v>0</v>
      </c>
      <c r="AA363" s="2">
        <v>0</v>
      </c>
      <c r="AB363" s="2">
        <v>310.81</v>
      </c>
      <c r="AC363" s="2">
        <v>951.87</v>
      </c>
      <c r="AD363" s="2">
        <v>0</v>
      </c>
      <c r="AE363" s="2">
        <v>0</v>
      </c>
      <c r="AF363" s="2"/>
    </row>
    <row r="364" spans="1:32" x14ac:dyDescent="0.25">
      <c r="A364" t="s">
        <v>1837</v>
      </c>
      <c r="B364" t="s">
        <v>1967</v>
      </c>
      <c r="C364" t="s">
        <v>3229</v>
      </c>
      <c r="D364" t="s">
        <v>3230</v>
      </c>
      <c r="E364" t="s">
        <v>574</v>
      </c>
      <c r="F364" t="s">
        <v>3231</v>
      </c>
      <c r="G364" t="s">
        <v>575</v>
      </c>
      <c r="H364" t="str">
        <f t="shared" si="10"/>
        <v>VDD</v>
      </c>
      <c r="I364" t="s">
        <v>574</v>
      </c>
      <c r="J364" t="s">
        <v>575</v>
      </c>
      <c r="K364" t="s">
        <v>575</v>
      </c>
      <c r="M364">
        <v>60</v>
      </c>
      <c r="N364" s="2">
        <v>9458</v>
      </c>
      <c r="O364" s="2">
        <v>0</v>
      </c>
      <c r="P364" s="2">
        <v>157.63</v>
      </c>
      <c r="Q364" s="2">
        <v>2500</v>
      </c>
      <c r="R364" s="2">
        <v>0</v>
      </c>
      <c r="S364" s="17">
        <f t="shared" si="11"/>
        <v>12115.63</v>
      </c>
      <c r="T364" s="2">
        <v>2364.5</v>
      </c>
      <c r="U364" s="2">
        <v>9458</v>
      </c>
      <c r="V364" s="2">
        <v>9458</v>
      </c>
      <c r="W364" s="2">
        <v>480.78</v>
      </c>
      <c r="X364" s="2">
        <v>605.78</v>
      </c>
      <c r="Y364" s="2">
        <v>384.67</v>
      </c>
      <c r="Z364" s="2">
        <v>0</v>
      </c>
      <c r="AA364" s="2">
        <v>0</v>
      </c>
      <c r="AB364" s="2">
        <v>242.31</v>
      </c>
      <c r="AC364" s="2">
        <v>742.08</v>
      </c>
      <c r="AD364" s="2">
        <v>0</v>
      </c>
      <c r="AE364" s="2">
        <v>0</v>
      </c>
      <c r="AF364" s="2"/>
    </row>
    <row r="365" spans="1:32" x14ac:dyDescent="0.25">
      <c r="A365" t="s">
        <v>1837</v>
      </c>
      <c r="B365" t="s">
        <v>2320</v>
      </c>
      <c r="C365" t="s">
        <v>3232</v>
      </c>
      <c r="D365" t="s">
        <v>3233</v>
      </c>
      <c r="E365" t="s">
        <v>576</v>
      </c>
      <c r="F365" t="s">
        <v>3234</v>
      </c>
      <c r="G365" t="s">
        <v>99</v>
      </c>
      <c r="H365" t="str">
        <f t="shared" si="10"/>
        <v>VDD</v>
      </c>
      <c r="I365" t="s">
        <v>576</v>
      </c>
      <c r="J365" t="s">
        <v>99</v>
      </c>
      <c r="K365" t="s">
        <v>99</v>
      </c>
      <c r="M365">
        <v>60</v>
      </c>
      <c r="N365" s="2">
        <v>9694</v>
      </c>
      <c r="O365" s="2">
        <v>0</v>
      </c>
      <c r="P365" s="2">
        <v>161.56</v>
      </c>
      <c r="Q365" s="2">
        <v>880</v>
      </c>
      <c r="R365" s="2">
        <v>0</v>
      </c>
      <c r="S365" s="17">
        <f t="shared" si="11"/>
        <v>10735.56</v>
      </c>
      <c r="T365" s="2">
        <v>2423.5</v>
      </c>
      <c r="U365" s="2">
        <v>9694</v>
      </c>
      <c r="V365" s="2">
        <v>9694</v>
      </c>
      <c r="W365" s="2">
        <v>492.78</v>
      </c>
      <c r="X365" s="2">
        <v>536.78</v>
      </c>
      <c r="Y365" s="2">
        <v>340.85</v>
      </c>
      <c r="Z365" s="2">
        <v>0</v>
      </c>
      <c r="AA365" s="2">
        <v>0</v>
      </c>
      <c r="AB365" s="2">
        <v>214.71</v>
      </c>
      <c r="AC365" s="2">
        <v>657.53</v>
      </c>
      <c r="AD365" s="2">
        <v>0</v>
      </c>
      <c r="AE365" s="2">
        <v>0</v>
      </c>
      <c r="AF365" s="2"/>
    </row>
    <row r="366" spans="1:32" x14ac:dyDescent="0.25">
      <c r="A366" t="s">
        <v>1837</v>
      </c>
      <c r="B366" t="s">
        <v>3235</v>
      </c>
      <c r="C366" t="s">
        <v>3236</v>
      </c>
      <c r="D366" t="s">
        <v>3237</v>
      </c>
      <c r="E366" t="s">
        <v>577</v>
      </c>
      <c r="F366" t="s">
        <v>3238</v>
      </c>
      <c r="G366" t="s">
        <v>215</v>
      </c>
      <c r="H366" t="str">
        <f t="shared" si="10"/>
        <v>VDD</v>
      </c>
      <c r="I366" t="s">
        <v>577</v>
      </c>
      <c r="J366" t="s">
        <v>215</v>
      </c>
      <c r="K366" t="s">
        <v>215</v>
      </c>
      <c r="M366">
        <v>60</v>
      </c>
      <c r="N366" s="2">
        <v>12722</v>
      </c>
      <c r="O366" s="2">
        <v>0</v>
      </c>
      <c r="P366" s="2">
        <v>212.03</v>
      </c>
      <c r="Q366" s="2">
        <v>0</v>
      </c>
      <c r="R366" s="2">
        <v>0</v>
      </c>
      <c r="S366" s="17">
        <f t="shared" si="11"/>
        <v>12934.03</v>
      </c>
      <c r="T366" s="2">
        <v>3180.5</v>
      </c>
      <c r="U366" s="2">
        <v>12722</v>
      </c>
      <c r="V366" s="2">
        <v>12722</v>
      </c>
      <c r="W366" s="2">
        <v>646.70000000000005</v>
      </c>
      <c r="X366" s="2">
        <v>646.70000000000005</v>
      </c>
      <c r="Y366" s="2">
        <v>410.65</v>
      </c>
      <c r="Z366" s="2">
        <v>0</v>
      </c>
      <c r="AA366" s="2">
        <v>0</v>
      </c>
      <c r="AB366" s="2">
        <v>258.68</v>
      </c>
      <c r="AC366" s="2">
        <v>792.21</v>
      </c>
      <c r="AD366" s="2">
        <v>0</v>
      </c>
      <c r="AE366" s="2">
        <v>0</v>
      </c>
      <c r="AF366" s="2"/>
    </row>
    <row r="367" spans="1:32" x14ac:dyDescent="0.25">
      <c r="A367" t="s">
        <v>1991</v>
      </c>
      <c r="B367" t="s">
        <v>3239</v>
      </c>
      <c r="C367" t="s">
        <v>3240</v>
      </c>
      <c r="D367" t="s">
        <v>3241</v>
      </c>
      <c r="E367" t="s">
        <v>578</v>
      </c>
      <c r="F367" t="s">
        <v>3242</v>
      </c>
      <c r="G367" t="s">
        <v>579</v>
      </c>
      <c r="H367" t="str">
        <f t="shared" si="10"/>
        <v>VDD</v>
      </c>
      <c r="I367" t="s">
        <v>578</v>
      </c>
      <c r="J367" t="s">
        <v>579</v>
      </c>
      <c r="K367" t="s">
        <v>579</v>
      </c>
      <c r="M367">
        <v>60</v>
      </c>
      <c r="N367" s="2">
        <v>13566</v>
      </c>
      <c r="O367" s="2">
        <v>0</v>
      </c>
      <c r="P367" s="2">
        <v>226.1</v>
      </c>
      <c r="Q367" s="2">
        <v>1320</v>
      </c>
      <c r="R367" s="2">
        <v>0</v>
      </c>
      <c r="S367" s="17">
        <f t="shared" si="11"/>
        <v>15112.1</v>
      </c>
      <c r="T367" s="2">
        <v>3391.5</v>
      </c>
      <c r="U367" s="2">
        <v>13566</v>
      </c>
      <c r="V367" s="2">
        <v>13566</v>
      </c>
      <c r="W367" s="2">
        <v>689.61</v>
      </c>
      <c r="X367" s="2">
        <v>755.61</v>
      </c>
      <c r="Y367" s="2">
        <v>479.8</v>
      </c>
      <c r="Z367" s="2">
        <v>0</v>
      </c>
      <c r="AA367" s="2">
        <v>0</v>
      </c>
      <c r="AB367" s="2">
        <v>302.24</v>
      </c>
      <c r="AC367" s="2">
        <v>925.61</v>
      </c>
      <c r="AD367" s="2">
        <v>0</v>
      </c>
      <c r="AE367" s="2">
        <v>0</v>
      </c>
      <c r="AF367" s="2"/>
    </row>
    <row r="368" spans="1:32" x14ac:dyDescent="0.25">
      <c r="A368" t="s">
        <v>1991</v>
      </c>
      <c r="B368" t="s">
        <v>3243</v>
      </c>
      <c r="C368" t="s">
        <v>3244</v>
      </c>
      <c r="D368" t="s">
        <v>3245</v>
      </c>
      <c r="E368" t="s">
        <v>580</v>
      </c>
      <c r="F368" t="s">
        <v>3246</v>
      </c>
      <c r="G368" t="s">
        <v>179</v>
      </c>
      <c r="H368" t="str">
        <f t="shared" si="10"/>
        <v>VDD</v>
      </c>
      <c r="I368" t="s">
        <v>580</v>
      </c>
      <c r="J368" t="s">
        <v>179</v>
      </c>
      <c r="K368" t="s">
        <v>179</v>
      </c>
      <c r="M368">
        <v>60</v>
      </c>
      <c r="N368" s="2">
        <v>10480</v>
      </c>
      <c r="O368" s="2">
        <v>0</v>
      </c>
      <c r="P368" s="2">
        <v>174.66</v>
      </c>
      <c r="Q368" s="2">
        <v>1760</v>
      </c>
      <c r="R368" s="2">
        <v>0</v>
      </c>
      <c r="S368" s="17">
        <f t="shared" si="11"/>
        <v>12414.66</v>
      </c>
      <c r="T368" s="2">
        <v>2620</v>
      </c>
      <c r="U368" s="2">
        <v>10480</v>
      </c>
      <c r="V368" s="2">
        <v>10480</v>
      </c>
      <c r="W368" s="2">
        <v>532.73</v>
      </c>
      <c r="X368" s="2">
        <v>620.73</v>
      </c>
      <c r="Y368" s="2">
        <v>394.17</v>
      </c>
      <c r="Z368" s="2">
        <v>0</v>
      </c>
      <c r="AA368" s="2">
        <v>806.95</v>
      </c>
      <c r="AB368" s="2">
        <v>248.29</v>
      </c>
      <c r="AC368" s="2">
        <v>760.4</v>
      </c>
      <c r="AD368" s="2">
        <v>0</v>
      </c>
      <c r="AE368" s="2">
        <v>248.29</v>
      </c>
      <c r="AF368" s="2"/>
    </row>
    <row r="369" spans="1:32" x14ac:dyDescent="0.25">
      <c r="A369" t="s">
        <v>1991</v>
      </c>
      <c r="B369" t="s">
        <v>2224</v>
      </c>
      <c r="C369" t="s">
        <v>3247</v>
      </c>
      <c r="D369" t="s">
        <v>3248</v>
      </c>
      <c r="E369" t="s">
        <v>581</v>
      </c>
      <c r="F369" t="s">
        <v>3249</v>
      </c>
      <c r="G369" t="s">
        <v>236</v>
      </c>
      <c r="H369" t="str">
        <f t="shared" si="10"/>
        <v>VDD</v>
      </c>
      <c r="I369" t="s">
        <v>581</v>
      </c>
      <c r="J369" t="s">
        <v>236</v>
      </c>
      <c r="K369" t="s">
        <v>236</v>
      </c>
      <c r="M369">
        <v>60</v>
      </c>
      <c r="N369" s="2">
        <v>12722</v>
      </c>
      <c r="O369" s="2">
        <v>0</v>
      </c>
      <c r="P369" s="2">
        <v>212.03</v>
      </c>
      <c r="Q369" s="2">
        <v>0</v>
      </c>
      <c r="R369" s="2">
        <v>2544</v>
      </c>
      <c r="S369" s="17">
        <f t="shared" si="11"/>
        <v>15478.03</v>
      </c>
      <c r="T369" s="2">
        <v>3180.5</v>
      </c>
      <c r="U369" s="2">
        <v>12722</v>
      </c>
      <c r="V369" s="2">
        <v>12722</v>
      </c>
      <c r="W369" s="2">
        <v>646.70000000000005</v>
      </c>
      <c r="X369" s="2">
        <v>773.9</v>
      </c>
      <c r="Y369" s="2">
        <v>491.41</v>
      </c>
      <c r="Z369" s="2">
        <v>0</v>
      </c>
      <c r="AA369" s="2">
        <v>0</v>
      </c>
      <c r="AB369" s="2">
        <v>309.56</v>
      </c>
      <c r="AC369" s="2">
        <v>948.02</v>
      </c>
      <c r="AD369" s="2">
        <v>0</v>
      </c>
      <c r="AE369" s="2">
        <v>0</v>
      </c>
      <c r="AF369" s="2"/>
    </row>
    <row r="370" spans="1:32" x14ac:dyDescent="0.25">
      <c r="A370" t="s">
        <v>1991</v>
      </c>
      <c r="B370" t="s">
        <v>1991</v>
      </c>
      <c r="C370" t="s">
        <v>3250</v>
      </c>
      <c r="D370" t="s">
        <v>3251</v>
      </c>
      <c r="E370" t="s">
        <v>582</v>
      </c>
      <c r="F370" t="s">
        <v>3252</v>
      </c>
      <c r="G370" t="s">
        <v>30</v>
      </c>
      <c r="H370" t="str">
        <f t="shared" si="10"/>
        <v>VDD</v>
      </c>
      <c r="I370" t="s">
        <v>582</v>
      </c>
      <c r="J370" t="s">
        <v>30</v>
      </c>
      <c r="K370" t="s">
        <v>30</v>
      </c>
      <c r="M370">
        <v>60</v>
      </c>
      <c r="N370" s="2">
        <v>9694</v>
      </c>
      <c r="O370" s="2">
        <v>0</v>
      </c>
      <c r="P370" s="2">
        <v>161.56</v>
      </c>
      <c r="Q370" s="2">
        <v>0</v>
      </c>
      <c r="R370" s="2">
        <v>0</v>
      </c>
      <c r="S370" s="17">
        <f t="shared" si="11"/>
        <v>9855.56</v>
      </c>
      <c r="T370" s="2">
        <v>2423.5</v>
      </c>
      <c r="U370" s="2">
        <v>9694</v>
      </c>
      <c r="V370" s="2">
        <v>9694</v>
      </c>
      <c r="W370" s="2">
        <v>492.78</v>
      </c>
      <c r="X370" s="2">
        <v>492.78</v>
      </c>
      <c r="Y370" s="2">
        <v>312.91000000000003</v>
      </c>
      <c r="Z370" s="2">
        <v>0</v>
      </c>
      <c r="AA370" s="2">
        <v>0</v>
      </c>
      <c r="AB370" s="2">
        <v>197.11</v>
      </c>
      <c r="AC370" s="2">
        <v>603.64</v>
      </c>
      <c r="AD370" s="2">
        <v>0</v>
      </c>
      <c r="AE370" s="2">
        <v>0</v>
      </c>
      <c r="AF370" s="2"/>
    </row>
    <row r="371" spans="1:32" x14ac:dyDescent="0.25">
      <c r="A371" t="s">
        <v>1991</v>
      </c>
      <c r="B371" t="s">
        <v>3253</v>
      </c>
      <c r="C371" t="s">
        <v>3254</v>
      </c>
      <c r="D371" t="s">
        <v>3255</v>
      </c>
      <c r="E371" t="s">
        <v>583</v>
      </c>
      <c r="F371" t="s">
        <v>3256</v>
      </c>
      <c r="G371" t="s">
        <v>584</v>
      </c>
      <c r="H371" t="str">
        <f t="shared" si="10"/>
        <v>VDD</v>
      </c>
      <c r="I371" t="s">
        <v>583</v>
      </c>
      <c r="J371" t="s">
        <v>584</v>
      </c>
      <c r="K371" t="s">
        <v>584</v>
      </c>
      <c r="M371">
        <v>60</v>
      </c>
      <c r="N371" s="2">
        <v>9694</v>
      </c>
      <c r="O371" s="2">
        <v>0</v>
      </c>
      <c r="P371" s="2">
        <v>161.56</v>
      </c>
      <c r="Q371" s="2">
        <v>440</v>
      </c>
      <c r="R371" s="2">
        <v>0</v>
      </c>
      <c r="S371" s="17">
        <f t="shared" si="11"/>
        <v>10295.56</v>
      </c>
      <c r="T371" s="2">
        <v>2423.5</v>
      </c>
      <c r="U371" s="2">
        <v>9694</v>
      </c>
      <c r="V371" s="2">
        <v>9694</v>
      </c>
      <c r="W371" s="2">
        <v>492.78</v>
      </c>
      <c r="X371" s="2">
        <v>514.78</v>
      </c>
      <c r="Y371" s="2">
        <v>326.87</v>
      </c>
      <c r="Z371" s="2">
        <v>0</v>
      </c>
      <c r="AA371" s="2">
        <v>0</v>
      </c>
      <c r="AB371" s="2">
        <v>205.91</v>
      </c>
      <c r="AC371" s="2">
        <v>630.6</v>
      </c>
      <c r="AD371" s="2">
        <v>0</v>
      </c>
      <c r="AE371" s="2">
        <v>0</v>
      </c>
      <c r="AF371" s="2"/>
    </row>
    <row r="372" spans="1:32" x14ac:dyDescent="0.25">
      <c r="A372" t="s">
        <v>1991</v>
      </c>
      <c r="B372" t="s">
        <v>1832</v>
      </c>
      <c r="C372" t="s">
        <v>3257</v>
      </c>
      <c r="D372" t="s">
        <v>3258</v>
      </c>
      <c r="E372" t="s">
        <v>585</v>
      </c>
      <c r="F372" t="s">
        <v>3259</v>
      </c>
      <c r="G372" t="s">
        <v>136</v>
      </c>
      <c r="H372" t="str">
        <f t="shared" si="10"/>
        <v>VDD</v>
      </c>
      <c r="I372" t="s">
        <v>585</v>
      </c>
      <c r="J372" t="s">
        <v>136</v>
      </c>
      <c r="K372" t="s">
        <v>136</v>
      </c>
      <c r="M372">
        <v>60</v>
      </c>
      <c r="N372" s="2">
        <v>15286</v>
      </c>
      <c r="O372" s="2">
        <v>0</v>
      </c>
      <c r="P372" s="2">
        <v>254.76</v>
      </c>
      <c r="Q372" s="2">
        <v>0</v>
      </c>
      <c r="R372" s="2">
        <v>3056</v>
      </c>
      <c r="S372" s="17">
        <f t="shared" si="11"/>
        <v>18596.760000000002</v>
      </c>
      <c r="T372" s="2">
        <v>3821.5</v>
      </c>
      <c r="U372" s="2">
        <v>15286</v>
      </c>
      <c r="V372" s="2">
        <v>15286</v>
      </c>
      <c r="W372" s="2">
        <v>777.04</v>
      </c>
      <c r="X372" s="2">
        <v>929.84</v>
      </c>
      <c r="Y372" s="2">
        <v>590.42999999999995</v>
      </c>
      <c r="Z372" s="2">
        <v>0</v>
      </c>
      <c r="AA372" s="2">
        <v>0</v>
      </c>
      <c r="AB372" s="2">
        <v>371.93</v>
      </c>
      <c r="AC372" s="2">
        <v>1139.04</v>
      </c>
      <c r="AD372" s="2">
        <v>0</v>
      </c>
      <c r="AE372" s="2">
        <v>0</v>
      </c>
      <c r="AF372" s="2"/>
    </row>
    <row r="373" spans="1:32" x14ac:dyDescent="0.25">
      <c r="A373" t="s">
        <v>1991</v>
      </c>
      <c r="B373" t="s">
        <v>3163</v>
      </c>
      <c r="C373" t="s">
        <v>3260</v>
      </c>
      <c r="D373" t="s">
        <v>3261</v>
      </c>
      <c r="E373" t="s">
        <v>586</v>
      </c>
      <c r="F373" t="s">
        <v>3262</v>
      </c>
      <c r="G373" t="s">
        <v>288</v>
      </c>
      <c r="H373" t="str">
        <f t="shared" si="10"/>
        <v>VDD</v>
      </c>
      <c r="I373" t="s">
        <v>586</v>
      </c>
      <c r="J373" t="s">
        <v>288</v>
      </c>
      <c r="K373" t="s">
        <v>288</v>
      </c>
      <c r="M373">
        <v>60</v>
      </c>
      <c r="N373" s="2">
        <v>16330</v>
      </c>
      <c r="O373" s="2">
        <v>0</v>
      </c>
      <c r="P373" s="2">
        <v>272.16000000000003</v>
      </c>
      <c r="Q373" s="2">
        <v>880</v>
      </c>
      <c r="R373" s="2">
        <v>0</v>
      </c>
      <c r="S373" s="17">
        <f t="shared" si="11"/>
        <v>17482.16</v>
      </c>
      <c r="T373" s="2">
        <v>4082.5</v>
      </c>
      <c r="U373" s="2">
        <v>16330</v>
      </c>
      <c r="V373" s="2">
        <v>16330</v>
      </c>
      <c r="W373" s="2">
        <v>830.1</v>
      </c>
      <c r="X373" s="2">
        <v>874.1</v>
      </c>
      <c r="Y373" s="2">
        <v>555.04</v>
      </c>
      <c r="Z373" s="2">
        <v>0</v>
      </c>
      <c r="AA373" s="2">
        <v>1136.33</v>
      </c>
      <c r="AB373" s="2">
        <v>349.64</v>
      </c>
      <c r="AC373" s="2">
        <v>1070.76</v>
      </c>
      <c r="AD373" s="2">
        <v>0</v>
      </c>
      <c r="AE373" s="2">
        <v>349.64</v>
      </c>
      <c r="AF373" s="2"/>
    </row>
    <row r="374" spans="1:32" x14ac:dyDescent="0.25">
      <c r="A374" t="s">
        <v>1991</v>
      </c>
      <c r="B374" t="s">
        <v>2313</v>
      </c>
      <c r="C374" t="s">
        <v>3263</v>
      </c>
      <c r="D374" t="s">
        <v>3264</v>
      </c>
      <c r="E374" t="s">
        <v>587</v>
      </c>
      <c r="F374" t="s">
        <v>3265</v>
      </c>
      <c r="G374" t="s">
        <v>588</v>
      </c>
      <c r="H374" t="str">
        <f t="shared" si="10"/>
        <v>VDD</v>
      </c>
      <c r="I374" t="s">
        <v>587</v>
      </c>
      <c r="J374" t="s">
        <v>588</v>
      </c>
      <c r="K374" t="s">
        <v>588</v>
      </c>
      <c r="M374">
        <v>60</v>
      </c>
      <c r="N374" s="2">
        <v>16330</v>
      </c>
      <c r="O374" s="2">
        <v>0</v>
      </c>
      <c r="P374" s="2">
        <v>272.16000000000003</v>
      </c>
      <c r="Q374" s="2">
        <v>1760</v>
      </c>
      <c r="R374" s="2">
        <v>0</v>
      </c>
      <c r="S374" s="17">
        <f t="shared" si="11"/>
        <v>18362.16</v>
      </c>
      <c r="T374" s="2">
        <v>4082.5</v>
      </c>
      <c r="U374" s="2">
        <v>16330</v>
      </c>
      <c r="V374" s="2">
        <v>16330</v>
      </c>
      <c r="W374" s="2">
        <v>830.1</v>
      </c>
      <c r="X374" s="2">
        <v>918.1</v>
      </c>
      <c r="Y374" s="2">
        <v>582.98</v>
      </c>
      <c r="Z374" s="2">
        <v>0</v>
      </c>
      <c r="AA374" s="2">
        <v>1193.53</v>
      </c>
      <c r="AB374" s="2">
        <v>367.24</v>
      </c>
      <c r="AC374" s="2">
        <v>1124.67</v>
      </c>
      <c r="AD374" s="2">
        <v>0</v>
      </c>
      <c r="AE374" s="2">
        <v>367.24</v>
      </c>
      <c r="AF374" s="2"/>
    </row>
    <row r="375" spans="1:32" x14ac:dyDescent="0.25">
      <c r="A375" t="s">
        <v>3266</v>
      </c>
      <c r="B375" t="s">
        <v>2121</v>
      </c>
      <c r="C375" t="s">
        <v>3267</v>
      </c>
      <c r="D375" t="s">
        <v>3268</v>
      </c>
      <c r="E375" t="s">
        <v>589</v>
      </c>
      <c r="F375" t="s">
        <v>3269</v>
      </c>
      <c r="G375" t="s">
        <v>269</v>
      </c>
      <c r="H375" t="str">
        <f t="shared" si="10"/>
        <v>VDD</v>
      </c>
      <c r="I375" t="s">
        <v>589</v>
      </c>
      <c r="J375" t="s">
        <v>269</v>
      </c>
      <c r="K375" t="s">
        <v>269</v>
      </c>
      <c r="M375">
        <v>60</v>
      </c>
      <c r="N375" s="2">
        <v>9694</v>
      </c>
      <c r="O375" s="2">
        <v>0</v>
      </c>
      <c r="P375" s="2">
        <v>161.56</v>
      </c>
      <c r="Q375" s="2">
        <v>0</v>
      </c>
      <c r="R375" s="2">
        <v>0</v>
      </c>
      <c r="S375" s="17">
        <f t="shared" si="11"/>
        <v>9855.56</v>
      </c>
      <c r="T375" s="2">
        <v>2423.5</v>
      </c>
      <c r="U375" s="2">
        <v>9694</v>
      </c>
      <c r="V375" s="2">
        <v>9694</v>
      </c>
      <c r="W375" s="2">
        <v>492.78</v>
      </c>
      <c r="X375" s="2">
        <v>492.78</v>
      </c>
      <c r="Y375" s="2">
        <v>312.91000000000003</v>
      </c>
      <c r="Z375" s="2">
        <v>0</v>
      </c>
      <c r="AA375" s="2">
        <v>0</v>
      </c>
      <c r="AB375" s="2">
        <v>197.11</v>
      </c>
      <c r="AC375" s="2">
        <v>603.64</v>
      </c>
      <c r="AD375" s="2">
        <v>0</v>
      </c>
      <c r="AE375" s="2">
        <v>0</v>
      </c>
      <c r="AF375" s="2"/>
    </row>
    <row r="376" spans="1:32" x14ac:dyDescent="0.25">
      <c r="A376" t="s">
        <v>3270</v>
      </c>
      <c r="B376" t="s">
        <v>1926</v>
      </c>
      <c r="C376" t="s">
        <v>3271</v>
      </c>
      <c r="D376" t="s">
        <v>3272</v>
      </c>
      <c r="E376" t="s">
        <v>590</v>
      </c>
      <c r="F376" t="s">
        <v>3273</v>
      </c>
      <c r="G376" t="s">
        <v>43</v>
      </c>
      <c r="H376" t="str">
        <f t="shared" si="10"/>
        <v>VDD</v>
      </c>
      <c r="I376" t="s">
        <v>590</v>
      </c>
      <c r="J376" t="s">
        <v>43</v>
      </c>
      <c r="K376" t="s">
        <v>43</v>
      </c>
      <c r="M376">
        <v>60</v>
      </c>
      <c r="N376" s="2">
        <v>9694</v>
      </c>
      <c r="O376" s="2">
        <v>0</v>
      </c>
      <c r="P376" s="2">
        <v>161.56</v>
      </c>
      <c r="Q376" s="2">
        <v>0</v>
      </c>
      <c r="R376" s="2">
        <v>0</v>
      </c>
      <c r="S376" s="17">
        <f t="shared" si="11"/>
        <v>9855.56</v>
      </c>
      <c r="T376" s="2">
        <v>2423.5</v>
      </c>
      <c r="U376" s="2">
        <v>9694</v>
      </c>
      <c r="V376" s="2">
        <v>9694</v>
      </c>
      <c r="W376" s="2">
        <v>492.78</v>
      </c>
      <c r="X376" s="2">
        <v>492.78</v>
      </c>
      <c r="Y376" s="2">
        <v>312.91000000000003</v>
      </c>
      <c r="Z376" s="2">
        <v>0</v>
      </c>
      <c r="AA376" s="2">
        <v>0</v>
      </c>
      <c r="AB376" s="2">
        <v>197.11</v>
      </c>
      <c r="AC376" s="2">
        <v>603.64</v>
      </c>
      <c r="AD376" s="2">
        <v>0</v>
      </c>
      <c r="AE376" s="2">
        <v>0</v>
      </c>
      <c r="AF376" s="2"/>
    </row>
    <row r="377" spans="1:32" x14ac:dyDescent="0.25">
      <c r="A377" t="s">
        <v>3274</v>
      </c>
      <c r="B377" t="s">
        <v>2063</v>
      </c>
      <c r="C377" t="s">
        <v>3275</v>
      </c>
      <c r="D377" t="s">
        <v>3276</v>
      </c>
      <c r="E377" t="s">
        <v>591</v>
      </c>
      <c r="F377" t="s">
        <v>3277</v>
      </c>
      <c r="G377" t="s">
        <v>138</v>
      </c>
      <c r="H377" t="str">
        <f t="shared" si="10"/>
        <v>VDD</v>
      </c>
      <c r="I377" t="s">
        <v>591</v>
      </c>
      <c r="J377" t="s">
        <v>138</v>
      </c>
      <c r="K377" t="s">
        <v>138</v>
      </c>
      <c r="M377">
        <v>60</v>
      </c>
      <c r="N377" s="2">
        <v>12722</v>
      </c>
      <c r="O377" s="2">
        <v>0</v>
      </c>
      <c r="P377" s="2">
        <v>212.03</v>
      </c>
      <c r="Q377" s="2">
        <v>440</v>
      </c>
      <c r="R377" s="2">
        <v>0</v>
      </c>
      <c r="S377" s="17">
        <f t="shared" si="11"/>
        <v>13374.03</v>
      </c>
      <c r="T377" s="2">
        <v>3180.5</v>
      </c>
      <c r="U377" s="2">
        <v>12722</v>
      </c>
      <c r="V377" s="2">
        <v>12722</v>
      </c>
      <c r="W377" s="2">
        <v>646.70000000000005</v>
      </c>
      <c r="X377" s="2">
        <v>668.7</v>
      </c>
      <c r="Y377" s="2">
        <v>424.61</v>
      </c>
      <c r="Z377" s="2">
        <v>0</v>
      </c>
      <c r="AA377" s="2">
        <v>0</v>
      </c>
      <c r="AB377" s="2">
        <v>267.48</v>
      </c>
      <c r="AC377" s="2">
        <v>819.14</v>
      </c>
      <c r="AD377" s="2">
        <v>0</v>
      </c>
      <c r="AE377" s="2">
        <v>0</v>
      </c>
      <c r="AF377" s="2"/>
    </row>
    <row r="378" spans="1:32" x14ac:dyDescent="0.25">
      <c r="A378" t="s">
        <v>3056</v>
      </c>
      <c r="B378" t="s">
        <v>1832</v>
      </c>
      <c r="C378" t="s">
        <v>3278</v>
      </c>
      <c r="D378" t="s">
        <v>3279</v>
      </c>
      <c r="E378" t="s">
        <v>592</v>
      </c>
      <c r="F378" t="s">
        <v>3280</v>
      </c>
      <c r="G378" t="s">
        <v>64</v>
      </c>
      <c r="H378" t="str">
        <f t="shared" si="10"/>
        <v>VDD</v>
      </c>
      <c r="I378" t="s">
        <v>592</v>
      </c>
      <c r="J378" t="s">
        <v>64</v>
      </c>
      <c r="K378" t="s">
        <v>593</v>
      </c>
      <c r="M378">
        <v>60</v>
      </c>
      <c r="N378" s="2">
        <v>9694</v>
      </c>
      <c r="O378" s="2">
        <v>0</v>
      </c>
      <c r="P378" s="2">
        <v>161.56</v>
      </c>
      <c r="Q378" s="2">
        <v>1320</v>
      </c>
      <c r="R378" s="2">
        <v>0</v>
      </c>
      <c r="S378" s="17">
        <f t="shared" si="11"/>
        <v>11175.56</v>
      </c>
      <c r="T378" s="2">
        <v>2423.5</v>
      </c>
      <c r="U378" s="2">
        <v>9694</v>
      </c>
      <c r="V378" s="2">
        <v>9694</v>
      </c>
      <c r="W378" s="2">
        <v>492.78</v>
      </c>
      <c r="X378" s="2">
        <v>558.78</v>
      </c>
      <c r="Y378" s="2">
        <v>354.81</v>
      </c>
      <c r="Z378" s="2">
        <v>0</v>
      </c>
      <c r="AA378" s="2">
        <v>0</v>
      </c>
      <c r="AB378" s="2">
        <v>223.51</v>
      </c>
      <c r="AC378" s="2">
        <v>684.49</v>
      </c>
      <c r="AD378" s="2">
        <v>0</v>
      </c>
      <c r="AE378" s="2">
        <v>0</v>
      </c>
      <c r="AF378" s="2"/>
    </row>
    <row r="379" spans="1:32" x14ac:dyDescent="0.25">
      <c r="A379" t="s">
        <v>3056</v>
      </c>
      <c r="B379" t="s">
        <v>3281</v>
      </c>
      <c r="C379" t="s">
        <v>3282</v>
      </c>
      <c r="D379" t="s">
        <v>3283</v>
      </c>
      <c r="E379" t="s">
        <v>1694</v>
      </c>
      <c r="F379" t="s">
        <v>3284</v>
      </c>
      <c r="G379" t="s">
        <v>1695</v>
      </c>
      <c r="H379" t="str">
        <f t="shared" si="10"/>
        <v>VDD</v>
      </c>
      <c r="I379" t="s">
        <v>1694</v>
      </c>
      <c r="J379" t="s">
        <v>1695</v>
      </c>
      <c r="K379" t="s">
        <v>1695</v>
      </c>
      <c r="M379">
        <v>60</v>
      </c>
      <c r="N379" s="2">
        <v>12722</v>
      </c>
      <c r="O379" s="2">
        <v>0</v>
      </c>
      <c r="P379" s="2">
        <v>212.03</v>
      </c>
      <c r="Q379" s="2">
        <v>0</v>
      </c>
      <c r="R379" s="2">
        <v>0</v>
      </c>
      <c r="S379" s="17">
        <f t="shared" si="11"/>
        <v>12934.03</v>
      </c>
      <c r="T379" s="2">
        <v>3180.5</v>
      </c>
      <c r="U379" s="2">
        <v>12722</v>
      </c>
      <c r="V379" s="2">
        <v>12722</v>
      </c>
      <c r="W379" s="2">
        <v>646.70000000000005</v>
      </c>
      <c r="X379" s="2">
        <v>646.70000000000005</v>
      </c>
      <c r="Y379" s="2">
        <v>410.65</v>
      </c>
      <c r="Z379" s="2">
        <v>0</v>
      </c>
      <c r="AA379" s="2">
        <v>0</v>
      </c>
      <c r="AB379" s="2">
        <v>258.68</v>
      </c>
      <c r="AC379" s="2">
        <v>792.21</v>
      </c>
      <c r="AD379" s="2">
        <v>0</v>
      </c>
      <c r="AE379" s="2">
        <v>0</v>
      </c>
      <c r="AF379" s="2"/>
    </row>
    <row r="380" spans="1:32" x14ac:dyDescent="0.25">
      <c r="A380" t="s">
        <v>3285</v>
      </c>
      <c r="B380" t="s">
        <v>1874</v>
      </c>
      <c r="C380" t="s">
        <v>3205</v>
      </c>
      <c r="D380" t="s">
        <v>3286</v>
      </c>
      <c r="E380" t="s">
        <v>594</v>
      </c>
      <c r="F380" t="s">
        <v>3287</v>
      </c>
      <c r="G380" t="s">
        <v>595</v>
      </c>
      <c r="H380" t="str">
        <f t="shared" si="10"/>
        <v>VDD</v>
      </c>
      <c r="I380" t="s">
        <v>594</v>
      </c>
      <c r="J380" t="s">
        <v>595</v>
      </c>
      <c r="K380" t="s">
        <v>595</v>
      </c>
      <c r="M380">
        <v>60</v>
      </c>
      <c r="N380" s="2">
        <v>12722</v>
      </c>
      <c r="O380" s="2">
        <v>0</v>
      </c>
      <c r="P380" s="2">
        <v>212.03</v>
      </c>
      <c r="Q380" s="2">
        <v>440</v>
      </c>
      <c r="R380" s="2">
        <v>2544</v>
      </c>
      <c r="S380" s="17">
        <f t="shared" si="11"/>
        <v>15918.03</v>
      </c>
      <c r="T380" s="2">
        <v>3180.5</v>
      </c>
      <c r="U380" s="2">
        <v>12722</v>
      </c>
      <c r="V380" s="2">
        <v>12722</v>
      </c>
      <c r="W380" s="2">
        <v>646.70000000000005</v>
      </c>
      <c r="X380" s="2">
        <v>795.9</v>
      </c>
      <c r="Y380" s="2">
        <v>505.39</v>
      </c>
      <c r="Z380" s="2">
        <v>0</v>
      </c>
      <c r="AA380" s="2">
        <v>0</v>
      </c>
      <c r="AB380" s="2">
        <v>318.36</v>
      </c>
      <c r="AC380" s="2">
        <v>974.97</v>
      </c>
      <c r="AD380" s="2">
        <v>0</v>
      </c>
      <c r="AE380" s="2">
        <v>0</v>
      </c>
      <c r="AF380" s="2"/>
    </row>
    <row r="381" spans="1:32" x14ac:dyDescent="0.25">
      <c r="A381" t="s">
        <v>3270</v>
      </c>
      <c r="B381" t="s">
        <v>3288</v>
      </c>
      <c r="C381" t="s">
        <v>3289</v>
      </c>
      <c r="D381" t="s">
        <v>3290</v>
      </c>
      <c r="E381" t="s">
        <v>596</v>
      </c>
      <c r="F381" t="s">
        <v>3291</v>
      </c>
      <c r="G381" t="s">
        <v>597</v>
      </c>
      <c r="H381" t="str">
        <f t="shared" si="10"/>
        <v>VDD</v>
      </c>
      <c r="I381" t="s">
        <v>596</v>
      </c>
      <c r="J381" t="s">
        <v>597</v>
      </c>
      <c r="K381" t="s">
        <v>597</v>
      </c>
      <c r="M381">
        <v>60</v>
      </c>
      <c r="N381" s="2">
        <v>16330</v>
      </c>
      <c r="O381" s="2">
        <v>0</v>
      </c>
      <c r="P381" s="2">
        <v>272.16000000000003</v>
      </c>
      <c r="Q381" s="2">
        <v>0</v>
      </c>
      <c r="R381" s="2">
        <v>0</v>
      </c>
      <c r="S381" s="17">
        <f t="shared" si="11"/>
        <v>16602.16</v>
      </c>
      <c r="T381" s="2">
        <v>4082.5</v>
      </c>
      <c r="U381" s="2">
        <v>16330</v>
      </c>
      <c r="V381" s="2">
        <v>16330</v>
      </c>
      <c r="W381" s="2">
        <v>830.1</v>
      </c>
      <c r="X381" s="2">
        <v>830.1</v>
      </c>
      <c r="Y381" s="2">
        <v>527.1</v>
      </c>
      <c r="Z381" s="2">
        <v>0</v>
      </c>
      <c r="AA381" s="2">
        <v>0</v>
      </c>
      <c r="AB381" s="2">
        <v>332.04</v>
      </c>
      <c r="AC381" s="2">
        <v>1016.87</v>
      </c>
      <c r="AD381" s="2">
        <v>0</v>
      </c>
      <c r="AE381" s="2">
        <v>0</v>
      </c>
      <c r="AF381" s="2"/>
    </row>
    <row r="382" spans="1:32" x14ac:dyDescent="0.25">
      <c r="A382" t="s">
        <v>3292</v>
      </c>
      <c r="B382" t="s">
        <v>1967</v>
      </c>
      <c r="C382" t="s">
        <v>3293</v>
      </c>
      <c r="D382" t="s">
        <v>3294</v>
      </c>
      <c r="E382" t="s">
        <v>598</v>
      </c>
      <c r="F382" t="s">
        <v>3295</v>
      </c>
      <c r="G382" t="s">
        <v>599</v>
      </c>
      <c r="H382" t="str">
        <f t="shared" si="10"/>
        <v>VDD</v>
      </c>
      <c r="I382" t="s">
        <v>598</v>
      </c>
      <c r="J382" t="s">
        <v>599</v>
      </c>
      <c r="K382" t="s">
        <v>599</v>
      </c>
      <c r="M382">
        <v>60</v>
      </c>
      <c r="N382" s="2">
        <v>12722</v>
      </c>
      <c r="O382" s="2">
        <v>0</v>
      </c>
      <c r="P382" s="2">
        <v>212.03</v>
      </c>
      <c r="Q382" s="2">
        <v>440</v>
      </c>
      <c r="R382" s="2">
        <v>0</v>
      </c>
      <c r="S382" s="17">
        <f t="shared" si="11"/>
        <v>13374.03</v>
      </c>
      <c r="T382" s="2">
        <v>3180.5</v>
      </c>
      <c r="U382" s="2">
        <v>12722</v>
      </c>
      <c r="V382" s="2">
        <v>12722</v>
      </c>
      <c r="W382" s="2">
        <v>646.69000000000005</v>
      </c>
      <c r="X382" s="2">
        <v>668.69</v>
      </c>
      <c r="Y382" s="2">
        <v>424.61</v>
      </c>
      <c r="Z382" s="2">
        <v>0</v>
      </c>
      <c r="AA382" s="2">
        <v>0</v>
      </c>
      <c r="AB382" s="2">
        <v>267.48</v>
      </c>
      <c r="AC382" s="2">
        <v>819.14</v>
      </c>
      <c r="AD382" s="2">
        <v>0</v>
      </c>
      <c r="AE382" s="2">
        <v>0</v>
      </c>
      <c r="AF382" s="2"/>
    </row>
    <row r="383" spans="1:32" x14ac:dyDescent="0.25">
      <c r="A383" t="s">
        <v>3274</v>
      </c>
      <c r="B383" t="s">
        <v>1967</v>
      </c>
      <c r="C383" t="s">
        <v>3296</v>
      </c>
      <c r="D383" t="s">
        <v>3297</v>
      </c>
      <c r="E383" t="s">
        <v>600</v>
      </c>
      <c r="F383" t="s">
        <v>3298</v>
      </c>
      <c r="G383" t="s">
        <v>138</v>
      </c>
      <c r="H383" t="str">
        <f t="shared" si="10"/>
        <v>VDD</v>
      </c>
      <c r="I383" t="s">
        <v>600</v>
      </c>
      <c r="J383" t="s">
        <v>138</v>
      </c>
      <c r="K383" t="s">
        <v>138</v>
      </c>
      <c r="M383">
        <v>60</v>
      </c>
      <c r="N383" s="2">
        <v>15286</v>
      </c>
      <c r="O383" s="2">
        <v>0</v>
      </c>
      <c r="P383" s="2">
        <v>254.76</v>
      </c>
      <c r="Q383" s="2">
        <v>440</v>
      </c>
      <c r="R383" s="2">
        <v>0</v>
      </c>
      <c r="S383" s="17">
        <f t="shared" si="11"/>
        <v>15980.76</v>
      </c>
      <c r="T383" s="2">
        <v>3821.5</v>
      </c>
      <c r="U383" s="2">
        <v>15286</v>
      </c>
      <c r="V383" s="2">
        <v>15286</v>
      </c>
      <c r="W383" s="2">
        <v>777.04</v>
      </c>
      <c r="X383" s="2">
        <v>799.04</v>
      </c>
      <c r="Y383" s="2">
        <v>507.39</v>
      </c>
      <c r="Z383" s="2">
        <v>0</v>
      </c>
      <c r="AA383" s="2">
        <v>0</v>
      </c>
      <c r="AB383" s="2">
        <v>319.61</v>
      </c>
      <c r="AC383" s="2">
        <v>978.8</v>
      </c>
      <c r="AD383" s="2">
        <v>0</v>
      </c>
      <c r="AE383" s="2">
        <v>0</v>
      </c>
      <c r="AF383" s="2"/>
    </row>
    <row r="384" spans="1:32" x14ac:dyDescent="0.25">
      <c r="A384" t="s">
        <v>3056</v>
      </c>
      <c r="B384" t="s">
        <v>3299</v>
      </c>
      <c r="C384" t="s">
        <v>1968</v>
      </c>
      <c r="D384" t="s">
        <v>3300</v>
      </c>
      <c r="E384" t="s">
        <v>601</v>
      </c>
      <c r="F384" t="s">
        <v>3301</v>
      </c>
      <c r="G384" t="s">
        <v>602</v>
      </c>
      <c r="H384" t="str">
        <f t="shared" si="10"/>
        <v>VDD</v>
      </c>
      <c r="I384" t="s">
        <v>601</v>
      </c>
      <c r="J384" t="s">
        <v>602</v>
      </c>
      <c r="K384" t="s">
        <v>602</v>
      </c>
      <c r="M384">
        <v>60</v>
      </c>
      <c r="N384" s="2">
        <v>15286</v>
      </c>
      <c r="O384" s="2">
        <v>0</v>
      </c>
      <c r="P384" s="2">
        <v>254.76</v>
      </c>
      <c r="Q384" s="2">
        <v>440</v>
      </c>
      <c r="R384" s="2">
        <v>0</v>
      </c>
      <c r="S384" s="17">
        <f t="shared" si="11"/>
        <v>15980.76</v>
      </c>
      <c r="T384" s="2">
        <v>3821.5</v>
      </c>
      <c r="U384" s="2">
        <v>15286</v>
      </c>
      <c r="V384" s="2">
        <v>15286</v>
      </c>
      <c r="W384" s="2">
        <v>777.03</v>
      </c>
      <c r="X384" s="2">
        <v>799.03</v>
      </c>
      <c r="Y384" s="2">
        <v>507.38</v>
      </c>
      <c r="Z384" s="2">
        <v>0</v>
      </c>
      <c r="AA384" s="2">
        <v>0</v>
      </c>
      <c r="AB384" s="2">
        <v>319.61</v>
      </c>
      <c r="AC384" s="2">
        <v>978.8</v>
      </c>
      <c r="AD384" s="2">
        <v>0</v>
      </c>
      <c r="AE384" s="2">
        <v>0</v>
      </c>
      <c r="AF384" s="2"/>
    </row>
    <row r="385" spans="1:32" x14ac:dyDescent="0.25">
      <c r="A385" t="s">
        <v>3302</v>
      </c>
      <c r="B385" t="s">
        <v>2346</v>
      </c>
      <c r="C385" t="s">
        <v>3303</v>
      </c>
      <c r="D385" t="s">
        <v>3304</v>
      </c>
      <c r="E385" t="s">
        <v>603</v>
      </c>
      <c r="F385" t="s">
        <v>3305</v>
      </c>
      <c r="G385" t="s">
        <v>64</v>
      </c>
      <c r="H385" t="str">
        <f t="shared" si="10"/>
        <v>VDD</v>
      </c>
      <c r="I385" t="s">
        <v>603</v>
      </c>
      <c r="J385" t="s">
        <v>64</v>
      </c>
      <c r="K385" t="s">
        <v>64</v>
      </c>
      <c r="M385">
        <v>60</v>
      </c>
      <c r="N385" s="2">
        <v>9694</v>
      </c>
      <c r="O385" s="2">
        <v>0</v>
      </c>
      <c r="P385" s="2">
        <v>161.56</v>
      </c>
      <c r="Q385" s="2">
        <v>880</v>
      </c>
      <c r="R385" s="2">
        <v>0</v>
      </c>
      <c r="S385" s="17">
        <f t="shared" si="11"/>
        <v>10735.56</v>
      </c>
      <c r="T385" s="2">
        <v>2423.5</v>
      </c>
      <c r="U385" s="2">
        <v>9694</v>
      </c>
      <c r="V385" s="2">
        <v>9694</v>
      </c>
      <c r="W385" s="2">
        <v>492.78</v>
      </c>
      <c r="X385" s="2">
        <v>536.78</v>
      </c>
      <c r="Y385" s="2">
        <v>340.85</v>
      </c>
      <c r="Z385" s="2">
        <v>0</v>
      </c>
      <c r="AA385" s="2">
        <v>0</v>
      </c>
      <c r="AB385" s="2">
        <v>214.71</v>
      </c>
      <c r="AC385" s="2">
        <v>657.53</v>
      </c>
      <c r="AD385" s="2">
        <v>0</v>
      </c>
      <c r="AE385" s="2">
        <v>0</v>
      </c>
      <c r="AF385" s="2"/>
    </row>
    <row r="386" spans="1:32" x14ac:dyDescent="0.25">
      <c r="A386" t="s">
        <v>3306</v>
      </c>
      <c r="B386" t="s">
        <v>3307</v>
      </c>
      <c r="C386" t="s">
        <v>3308</v>
      </c>
      <c r="D386" t="s">
        <v>3309</v>
      </c>
      <c r="E386" t="s">
        <v>604</v>
      </c>
      <c r="F386" t="s">
        <v>3310</v>
      </c>
      <c r="G386" t="s">
        <v>605</v>
      </c>
      <c r="H386" t="str">
        <f t="shared" si="10"/>
        <v>VDD</v>
      </c>
      <c r="I386" t="s">
        <v>604</v>
      </c>
      <c r="J386" t="s">
        <v>605</v>
      </c>
      <c r="K386" t="s">
        <v>605</v>
      </c>
      <c r="M386">
        <v>60</v>
      </c>
      <c r="N386" s="2">
        <v>9694</v>
      </c>
      <c r="O386" s="2">
        <v>0</v>
      </c>
      <c r="P386" s="2">
        <v>161.56</v>
      </c>
      <c r="Q386" s="2">
        <v>1320</v>
      </c>
      <c r="R386" s="2">
        <v>0</v>
      </c>
      <c r="S386" s="17">
        <f t="shared" si="11"/>
        <v>11175.56</v>
      </c>
      <c r="T386" s="2">
        <v>2423.5</v>
      </c>
      <c r="U386" s="2">
        <v>9694</v>
      </c>
      <c r="V386" s="2">
        <v>9694</v>
      </c>
      <c r="W386" s="2">
        <v>492.78</v>
      </c>
      <c r="X386" s="2">
        <v>558.78</v>
      </c>
      <c r="Y386" s="2">
        <v>354.81</v>
      </c>
      <c r="Z386" s="2">
        <v>0</v>
      </c>
      <c r="AA386" s="2">
        <v>0</v>
      </c>
      <c r="AB386" s="2">
        <v>223.51</v>
      </c>
      <c r="AC386" s="2">
        <v>684.49</v>
      </c>
      <c r="AD386" s="2">
        <v>0</v>
      </c>
      <c r="AE386" s="2">
        <v>0</v>
      </c>
      <c r="AF386" s="2"/>
    </row>
    <row r="387" spans="1:32" x14ac:dyDescent="0.25">
      <c r="A387" t="s">
        <v>3306</v>
      </c>
      <c r="B387" t="s">
        <v>2320</v>
      </c>
      <c r="C387" t="s">
        <v>3311</v>
      </c>
      <c r="D387" t="s">
        <v>3312</v>
      </c>
      <c r="E387" t="s">
        <v>606</v>
      </c>
      <c r="F387" t="s">
        <v>3313</v>
      </c>
      <c r="G387" t="s">
        <v>99</v>
      </c>
      <c r="H387" t="str">
        <f t="shared" ref="H387:H450" si="12">IF(E387=I387,"VDD","FAL")</f>
        <v>VDD</v>
      </c>
      <c r="I387" t="s">
        <v>606</v>
      </c>
      <c r="J387" t="s">
        <v>99</v>
      </c>
      <c r="K387" t="s">
        <v>99</v>
      </c>
      <c r="M387">
        <v>60</v>
      </c>
      <c r="N387" s="2">
        <v>9458</v>
      </c>
      <c r="O387" s="2">
        <v>0</v>
      </c>
      <c r="P387" s="2">
        <v>157.63</v>
      </c>
      <c r="Q387" s="2">
        <v>880</v>
      </c>
      <c r="R387" s="2">
        <v>0</v>
      </c>
      <c r="S387" s="17">
        <f t="shared" ref="S387:S450" si="13">SUM(N387:R387)</f>
        <v>10495.63</v>
      </c>
      <c r="T387" s="2">
        <v>2364.5</v>
      </c>
      <c r="U387" s="2">
        <v>9458</v>
      </c>
      <c r="V387" s="2">
        <v>9458</v>
      </c>
      <c r="W387" s="2">
        <v>480.78</v>
      </c>
      <c r="X387" s="2">
        <v>524.78</v>
      </c>
      <c r="Y387" s="2">
        <v>333.23</v>
      </c>
      <c r="Z387" s="2">
        <v>0</v>
      </c>
      <c r="AA387" s="2">
        <v>0</v>
      </c>
      <c r="AB387" s="2">
        <v>209.91</v>
      </c>
      <c r="AC387" s="2">
        <v>642.85</v>
      </c>
      <c r="AD387" s="2">
        <v>0</v>
      </c>
      <c r="AE387" s="2">
        <v>0</v>
      </c>
      <c r="AF387" s="2"/>
    </row>
    <row r="388" spans="1:32" x14ac:dyDescent="0.25">
      <c r="A388" t="s">
        <v>3140</v>
      </c>
      <c r="B388" t="s">
        <v>3314</v>
      </c>
      <c r="C388" t="s">
        <v>2203</v>
      </c>
      <c r="D388" t="s">
        <v>3315</v>
      </c>
      <c r="E388" t="s">
        <v>608</v>
      </c>
      <c r="F388" t="s">
        <v>3316</v>
      </c>
      <c r="G388" t="s">
        <v>64</v>
      </c>
      <c r="H388" t="str">
        <f t="shared" si="12"/>
        <v>VDD</v>
      </c>
      <c r="I388" t="s">
        <v>608</v>
      </c>
      <c r="J388" t="s">
        <v>64</v>
      </c>
      <c r="K388" t="s">
        <v>64</v>
      </c>
      <c r="M388">
        <v>60</v>
      </c>
      <c r="N388" s="2">
        <v>15286</v>
      </c>
      <c r="O388" s="2">
        <v>0</v>
      </c>
      <c r="P388" s="2">
        <v>254.76</v>
      </c>
      <c r="Q388" s="2">
        <v>880</v>
      </c>
      <c r="R388" s="2">
        <v>0</v>
      </c>
      <c r="S388" s="17">
        <f t="shared" si="13"/>
        <v>16420.760000000002</v>
      </c>
      <c r="T388" s="2">
        <v>3821.5</v>
      </c>
      <c r="U388" s="2">
        <v>15286</v>
      </c>
      <c r="V388" s="2">
        <v>15286</v>
      </c>
      <c r="W388" s="2">
        <v>777.04</v>
      </c>
      <c r="X388" s="2">
        <v>821.04</v>
      </c>
      <c r="Y388" s="2">
        <v>521.35</v>
      </c>
      <c r="Z388" s="2">
        <v>0</v>
      </c>
      <c r="AA388" s="2">
        <v>0</v>
      </c>
      <c r="AB388" s="2">
        <v>328.41</v>
      </c>
      <c r="AC388" s="2">
        <v>1005.76</v>
      </c>
      <c r="AD388" s="2">
        <v>0</v>
      </c>
      <c r="AE388" s="2">
        <v>0</v>
      </c>
      <c r="AF388" s="2"/>
    </row>
    <row r="389" spans="1:32" x14ac:dyDescent="0.25">
      <c r="A389" t="s">
        <v>3140</v>
      </c>
      <c r="B389" t="s">
        <v>2556</v>
      </c>
      <c r="C389" t="s">
        <v>3317</v>
      </c>
      <c r="D389" t="s">
        <v>3318</v>
      </c>
      <c r="E389" t="s">
        <v>609</v>
      </c>
      <c r="F389" t="s">
        <v>3319</v>
      </c>
      <c r="G389" t="s">
        <v>138</v>
      </c>
      <c r="H389" t="str">
        <f t="shared" si="12"/>
        <v>VDD</v>
      </c>
      <c r="I389" t="s">
        <v>609</v>
      </c>
      <c r="J389" t="s">
        <v>138</v>
      </c>
      <c r="K389" t="s">
        <v>138</v>
      </c>
      <c r="M389">
        <v>60</v>
      </c>
      <c r="N389" s="2">
        <v>15286</v>
      </c>
      <c r="O389" s="2">
        <v>0</v>
      </c>
      <c r="P389" s="2">
        <v>254.76</v>
      </c>
      <c r="Q389" s="2">
        <v>440</v>
      </c>
      <c r="R389" s="2">
        <v>0</v>
      </c>
      <c r="S389" s="17">
        <f t="shared" si="13"/>
        <v>15980.76</v>
      </c>
      <c r="T389" s="2">
        <v>3821.5</v>
      </c>
      <c r="U389" s="2">
        <v>15286</v>
      </c>
      <c r="V389" s="2">
        <v>15286</v>
      </c>
      <c r="W389" s="2">
        <v>777.04</v>
      </c>
      <c r="X389" s="2">
        <v>799.04</v>
      </c>
      <c r="Y389" s="2">
        <v>507.39</v>
      </c>
      <c r="Z389" s="2">
        <v>0</v>
      </c>
      <c r="AA389" s="2">
        <v>0</v>
      </c>
      <c r="AB389" s="2">
        <v>319.61</v>
      </c>
      <c r="AC389" s="2">
        <v>978.8</v>
      </c>
      <c r="AD389" s="2">
        <v>0</v>
      </c>
      <c r="AE389" s="2">
        <v>0</v>
      </c>
      <c r="AF389" s="2"/>
    </row>
    <row r="390" spans="1:32" x14ac:dyDescent="0.25">
      <c r="A390" t="s">
        <v>3137</v>
      </c>
      <c r="B390" t="s">
        <v>1937</v>
      </c>
      <c r="C390" t="s">
        <v>2589</v>
      </c>
      <c r="D390" t="s">
        <v>3320</v>
      </c>
      <c r="E390" t="s">
        <v>610</v>
      </c>
      <c r="F390" t="s">
        <v>3321</v>
      </c>
      <c r="G390" t="s">
        <v>43</v>
      </c>
      <c r="H390" t="str">
        <f t="shared" si="12"/>
        <v>VDD</v>
      </c>
      <c r="I390" t="s">
        <v>610</v>
      </c>
      <c r="J390" t="s">
        <v>43</v>
      </c>
      <c r="K390" t="s">
        <v>43</v>
      </c>
      <c r="M390">
        <v>60</v>
      </c>
      <c r="N390" s="2">
        <v>9694</v>
      </c>
      <c r="O390" s="2">
        <v>0</v>
      </c>
      <c r="P390" s="2">
        <v>161.56</v>
      </c>
      <c r="Q390" s="2">
        <v>0</v>
      </c>
      <c r="R390" s="2">
        <v>0</v>
      </c>
      <c r="S390" s="17">
        <f t="shared" si="13"/>
        <v>9855.56</v>
      </c>
      <c r="T390" s="2">
        <v>2423.5</v>
      </c>
      <c r="U390" s="2">
        <v>9694</v>
      </c>
      <c r="V390" s="2">
        <v>9694</v>
      </c>
      <c r="W390" s="2">
        <v>492.78</v>
      </c>
      <c r="X390" s="2">
        <v>492.78</v>
      </c>
      <c r="Y390" s="2">
        <v>312.91000000000003</v>
      </c>
      <c r="Z390" s="2">
        <v>0</v>
      </c>
      <c r="AA390" s="2">
        <v>0</v>
      </c>
      <c r="AB390" s="2">
        <v>197.11</v>
      </c>
      <c r="AC390" s="2">
        <v>603.64</v>
      </c>
      <c r="AD390" s="2">
        <v>0</v>
      </c>
      <c r="AE390" s="2">
        <v>0</v>
      </c>
      <c r="AF390" s="2"/>
    </row>
    <row r="391" spans="1:32" x14ac:dyDescent="0.25">
      <c r="A391" t="s">
        <v>3140</v>
      </c>
      <c r="B391" t="s">
        <v>3322</v>
      </c>
      <c r="C391" t="s">
        <v>3323</v>
      </c>
      <c r="D391" t="s">
        <v>3324</v>
      </c>
      <c r="E391" t="s">
        <v>1757</v>
      </c>
      <c r="F391" t="s">
        <v>3325</v>
      </c>
      <c r="G391" t="s">
        <v>1690</v>
      </c>
      <c r="H391" t="str">
        <f t="shared" si="12"/>
        <v>VDD</v>
      </c>
      <c r="I391" t="s">
        <v>1757</v>
      </c>
      <c r="J391" t="s">
        <v>1690</v>
      </c>
      <c r="K391" t="s">
        <v>1690</v>
      </c>
      <c r="M391">
        <v>60</v>
      </c>
      <c r="N391" s="2">
        <v>12722</v>
      </c>
      <c r="O391" s="2">
        <v>0</v>
      </c>
      <c r="P391" s="2">
        <v>212.03</v>
      </c>
      <c r="Q391" s="2">
        <v>0</v>
      </c>
      <c r="R391" s="2">
        <v>0</v>
      </c>
      <c r="S391" s="17">
        <f t="shared" si="13"/>
        <v>12934.03</v>
      </c>
      <c r="T391" s="2">
        <v>3180.5</v>
      </c>
      <c r="U391" s="2">
        <v>12722</v>
      </c>
      <c r="V391" s="2">
        <v>12722</v>
      </c>
      <c r="W391" s="2">
        <v>646.69000000000005</v>
      </c>
      <c r="X391" s="2">
        <v>646.69000000000005</v>
      </c>
      <c r="Y391" s="2">
        <v>410.65</v>
      </c>
      <c r="Z391" s="2">
        <v>0</v>
      </c>
      <c r="AA391" s="2">
        <v>0</v>
      </c>
      <c r="AB391" s="2">
        <v>258.68</v>
      </c>
      <c r="AC391" s="2">
        <v>792.2</v>
      </c>
      <c r="AD391" s="2">
        <v>0</v>
      </c>
      <c r="AE391" s="2">
        <v>0</v>
      </c>
      <c r="AF391" s="2"/>
    </row>
    <row r="392" spans="1:32" x14ac:dyDescent="0.25">
      <c r="A392" t="s">
        <v>3140</v>
      </c>
      <c r="B392" t="s">
        <v>2782</v>
      </c>
      <c r="C392" t="s">
        <v>3326</v>
      </c>
      <c r="D392" t="s">
        <v>3327</v>
      </c>
      <c r="E392" t="s">
        <v>611</v>
      </c>
      <c r="F392" t="s">
        <v>3328</v>
      </c>
      <c r="G392" t="s">
        <v>138</v>
      </c>
      <c r="H392" t="str">
        <f t="shared" si="12"/>
        <v>VDD</v>
      </c>
      <c r="I392" t="s">
        <v>611</v>
      </c>
      <c r="J392" t="s">
        <v>138</v>
      </c>
      <c r="K392" t="s">
        <v>138</v>
      </c>
      <c r="M392">
        <v>60</v>
      </c>
      <c r="N392" s="2">
        <v>12722</v>
      </c>
      <c r="O392" s="2">
        <v>0</v>
      </c>
      <c r="P392" s="2">
        <v>212.03</v>
      </c>
      <c r="Q392" s="2">
        <v>440</v>
      </c>
      <c r="R392" s="2">
        <v>0</v>
      </c>
      <c r="S392" s="17">
        <f t="shared" si="13"/>
        <v>13374.03</v>
      </c>
      <c r="T392" s="2">
        <v>3180.5</v>
      </c>
      <c r="U392" s="2">
        <v>12722</v>
      </c>
      <c r="V392" s="2">
        <v>12722</v>
      </c>
      <c r="W392" s="2">
        <v>646.70000000000005</v>
      </c>
      <c r="X392" s="2">
        <v>668.7</v>
      </c>
      <c r="Y392" s="2">
        <v>424.61</v>
      </c>
      <c r="Z392" s="2">
        <v>0</v>
      </c>
      <c r="AA392" s="2">
        <v>0</v>
      </c>
      <c r="AB392" s="2">
        <v>267.48</v>
      </c>
      <c r="AC392" s="2">
        <v>819.14</v>
      </c>
      <c r="AD392" s="2">
        <v>0</v>
      </c>
      <c r="AE392" s="2">
        <v>0</v>
      </c>
      <c r="AF392" s="2"/>
    </row>
    <row r="393" spans="1:32" x14ac:dyDescent="0.25">
      <c r="A393" t="s">
        <v>3329</v>
      </c>
      <c r="B393" t="s">
        <v>2804</v>
      </c>
      <c r="C393" t="s">
        <v>3330</v>
      </c>
      <c r="D393" t="s">
        <v>3331</v>
      </c>
      <c r="E393" t="s">
        <v>613</v>
      </c>
      <c r="F393" t="s">
        <v>3332</v>
      </c>
      <c r="G393" t="s">
        <v>158</v>
      </c>
      <c r="H393" t="str">
        <f t="shared" si="12"/>
        <v>VDD</v>
      </c>
      <c r="I393" t="s">
        <v>613</v>
      </c>
      <c r="J393" t="s">
        <v>158</v>
      </c>
      <c r="K393" t="s">
        <v>158</v>
      </c>
      <c r="M393">
        <v>60</v>
      </c>
      <c r="N393" s="2">
        <v>15286</v>
      </c>
      <c r="O393" s="2">
        <v>0</v>
      </c>
      <c r="P393" s="2">
        <v>254.76</v>
      </c>
      <c r="Q393" s="2">
        <v>440</v>
      </c>
      <c r="R393" s="2">
        <v>3056</v>
      </c>
      <c r="S393" s="17">
        <f t="shared" si="13"/>
        <v>19036.760000000002</v>
      </c>
      <c r="T393" s="2">
        <v>3821.5</v>
      </c>
      <c r="U393" s="2">
        <v>15286</v>
      </c>
      <c r="V393" s="2">
        <v>15286</v>
      </c>
      <c r="W393" s="2">
        <v>777.04</v>
      </c>
      <c r="X393" s="2">
        <v>951.84</v>
      </c>
      <c r="Y393" s="2">
        <v>604.41</v>
      </c>
      <c r="Z393" s="2">
        <v>0</v>
      </c>
      <c r="AA393" s="2">
        <v>0</v>
      </c>
      <c r="AB393" s="2">
        <v>380.73</v>
      </c>
      <c r="AC393" s="2">
        <v>1165.99</v>
      </c>
      <c r="AD393" s="2">
        <v>0</v>
      </c>
      <c r="AE393" s="2">
        <v>0</v>
      </c>
      <c r="AF393" s="2"/>
    </row>
    <row r="394" spans="1:32" x14ac:dyDescent="0.25">
      <c r="A394" t="s">
        <v>3333</v>
      </c>
      <c r="B394" t="s">
        <v>3334</v>
      </c>
      <c r="C394" t="s">
        <v>3335</v>
      </c>
      <c r="D394" t="s">
        <v>3336</v>
      </c>
      <c r="E394" t="s">
        <v>614</v>
      </c>
      <c r="F394" t="s">
        <v>3337</v>
      </c>
      <c r="G394" t="s">
        <v>236</v>
      </c>
      <c r="H394" t="str">
        <f t="shared" si="12"/>
        <v>VDD</v>
      </c>
      <c r="I394" t="s">
        <v>614</v>
      </c>
      <c r="J394" t="s">
        <v>236</v>
      </c>
      <c r="K394" t="s">
        <v>236</v>
      </c>
      <c r="M394">
        <v>60</v>
      </c>
      <c r="N394" s="2">
        <v>15286</v>
      </c>
      <c r="O394" s="2">
        <v>0</v>
      </c>
      <c r="P394" s="2">
        <v>254.76</v>
      </c>
      <c r="Q394" s="2">
        <v>0</v>
      </c>
      <c r="R394" s="2">
        <v>3056</v>
      </c>
      <c r="S394" s="17">
        <f t="shared" si="13"/>
        <v>18596.760000000002</v>
      </c>
      <c r="T394" s="2">
        <v>3821.5</v>
      </c>
      <c r="U394" s="2">
        <v>15286</v>
      </c>
      <c r="V394" s="2">
        <v>15286</v>
      </c>
      <c r="W394" s="2">
        <v>777.04</v>
      </c>
      <c r="X394" s="2">
        <v>929.84</v>
      </c>
      <c r="Y394" s="2">
        <v>590.42999999999995</v>
      </c>
      <c r="Z394" s="2">
        <v>0</v>
      </c>
      <c r="AA394" s="2">
        <v>0</v>
      </c>
      <c r="AB394" s="2">
        <v>371.93</v>
      </c>
      <c r="AC394" s="2">
        <v>1139.04</v>
      </c>
      <c r="AD394" s="2">
        <v>0</v>
      </c>
      <c r="AE394" s="2">
        <v>0</v>
      </c>
      <c r="AF394" s="2"/>
    </row>
    <row r="395" spans="1:32" x14ac:dyDescent="0.25">
      <c r="A395" t="s">
        <v>2941</v>
      </c>
      <c r="B395" t="s">
        <v>2231</v>
      </c>
      <c r="C395" t="s">
        <v>3338</v>
      </c>
      <c r="D395" t="s">
        <v>3339</v>
      </c>
      <c r="E395" t="s">
        <v>615</v>
      </c>
      <c r="F395" t="s">
        <v>3340</v>
      </c>
      <c r="G395" t="s">
        <v>616</v>
      </c>
      <c r="H395" t="str">
        <f t="shared" si="12"/>
        <v>VDD</v>
      </c>
      <c r="I395" t="s">
        <v>615</v>
      </c>
      <c r="J395" t="s">
        <v>616</v>
      </c>
      <c r="K395" t="s">
        <v>616</v>
      </c>
      <c r="M395">
        <v>60</v>
      </c>
      <c r="N395" s="2">
        <v>9458</v>
      </c>
      <c r="O395" s="2">
        <v>0</v>
      </c>
      <c r="P395" s="2">
        <v>157.63</v>
      </c>
      <c r="Q395" s="2">
        <v>1760</v>
      </c>
      <c r="R395" s="2">
        <v>0</v>
      </c>
      <c r="S395" s="17">
        <f t="shared" si="13"/>
        <v>11375.63</v>
      </c>
      <c r="T395" s="2">
        <v>2364.5</v>
      </c>
      <c r="U395" s="2">
        <v>9458</v>
      </c>
      <c r="V395" s="2">
        <v>9458</v>
      </c>
      <c r="W395" s="2">
        <v>480.77</v>
      </c>
      <c r="X395" s="2">
        <v>568.77</v>
      </c>
      <c r="Y395" s="2">
        <v>361.16</v>
      </c>
      <c r="Z395" s="2">
        <v>0</v>
      </c>
      <c r="AA395" s="2">
        <v>739.4</v>
      </c>
      <c r="AB395" s="2">
        <v>227.51</v>
      </c>
      <c r="AC395" s="2">
        <v>696.75</v>
      </c>
      <c r="AD395" s="2">
        <v>0</v>
      </c>
      <c r="AE395" s="2">
        <v>227.51</v>
      </c>
      <c r="AF395" s="2"/>
    </row>
    <row r="396" spans="1:32" x14ac:dyDescent="0.25">
      <c r="A396" t="s">
        <v>3341</v>
      </c>
      <c r="B396" t="s">
        <v>2199</v>
      </c>
      <c r="C396" t="s">
        <v>3342</v>
      </c>
      <c r="D396" t="s">
        <v>3343</v>
      </c>
      <c r="E396" t="s">
        <v>617</v>
      </c>
      <c r="F396" t="s">
        <v>3344</v>
      </c>
      <c r="G396" t="s">
        <v>54</v>
      </c>
      <c r="H396" t="str">
        <f t="shared" si="12"/>
        <v>VDD</v>
      </c>
      <c r="I396" t="s">
        <v>617</v>
      </c>
      <c r="J396" t="s">
        <v>54</v>
      </c>
      <c r="K396" t="s">
        <v>54</v>
      </c>
      <c r="M396">
        <v>60</v>
      </c>
      <c r="N396" s="2">
        <v>9694</v>
      </c>
      <c r="O396" s="2">
        <v>0</v>
      </c>
      <c r="P396" s="2">
        <v>161.56</v>
      </c>
      <c r="Q396" s="2">
        <v>0</v>
      </c>
      <c r="R396" s="2">
        <v>0</v>
      </c>
      <c r="S396" s="17">
        <f t="shared" si="13"/>
        <v>9855.56</v>
      </c>
      <c r="T396" s="2">
        <v>2423.5</v>
      </c>
      <c r="U396" s="2">
        <v>9694</v>
      </c>
      <c r="V396" s="2">
        <v>9694</v>
      </c>
      <c r="W396" s="2">
        <v>492.78</v>
      </c>
      <c r="X396" s="2">
        <v>492.78</v>
      </c>
      <c r="Y396" s="2">
        <v>312.91000000000003</v>
      </c>
      <c r="Z396" s="2">
        <v>0</v>
      </c>
      <c r="AA396" s="2">
        <v>0</v>
      </c>
      <c r="AB396" s="2">
        <v>197.11</v>
      </c>
      <c r="AC396" s="2">
        <v>603.64</v>
      </c>
      <c r="AD396" s="2">
        <v>0</v>
      </c>
      <c r="AE396" s="2">
        <v>0</v>
      </c>
      <c r="AF396" s="2"/>
    </row>
    <row r="397" spans="1:32" x14ac:dyDescent="0.25">
      <c r="A397" t="s">
        <v>3345</v>
      </c>
      <c r="B397" t="s">
        <v>3346</v>
      </c>
      <c r="C397" t="s">
        <v>3347</v>
      </c>
      <c r="D397" t="s">
        <v>3348</v>
      </c>
      <c r="E397" t="s">
        <v>618</v>
      </c>
      <c r="F397" t="s">
        <v>3349</v>
      </c>
      <c r="G397" t="s">
        <v>619</v>
      </c>
      <c r="H397" t="str">
        <f t="shared" si="12"/>
        <v>VDD</v>
      </c>
      <c r="I397" t="s">
        <v>618</v>
      </c>
      <c r="J397" t="s">
        <v>619</v>
      </c>
      <c r="K397" t="s">
        <v>619</v>
      </c>
      <c r="M397">
        <v>60</v>
      </c>
      <c r="N397" s="2">
        <v>9694</v>
      </c>
      <c r="O397" s="2">
        <v>0</v>
      </c>
      <c r="P397" s="2">
        <v>161.56</v>
      </c>
      <c r="Q397" s="2">
        <v>880</v>
      </c>
      <c r="R397" s="2">
        <v>0</v>
      </c>
      <c r="S397" s="17">
        <f t="shared" si="13"/>
        <v>10735.56</v>
      </c>
      <c r="T397" s="2">
        <v>2423.5</v>
      </c>
      <c r="U397" s="2">
        <v>9694</v>
      </c>
      <c r="V397" s="2">
        <v>9694</v>
      </c>
      <c r="W397" s="2">
        <v>492.78</v>
      </c>
      <c r="X397" s="2">
        <v>536.78</v>
      </c>
      <c r="Y397" s="2">
        <v>340.85</v>
      </c>
      <c r="Z397" s="2">
        <v>0</v>
      </c>
      <c r="AA397" s="2">
        <v>0</v>
      </c>
      <c r="AB397" s="2">
        <v>214.71</v>
      </c>
      <c r="AC397" s="2">
        <v>657.53</v>
      </c>
      <c r="AD397" s="2">
        <v>0</v>
      </c>
      <c r="AE397" s="2">
        <v>0</v>
      </c>
      <c r="AF397" s="2"/>
    </row>
    <row r="398" spans="1:32" x14ac:dyDescent="0.25">
      <c r="A398" t="s">
        <v>3049</v>
      </c>
      <c r="B398" t="s">
        <v>3350</v>
      </c>
      <c r="C398" t="s">
        <v>2451</v>
      </c>
      <c r="D398" t="s">
        <v>3351</v>
      </c>
      <c r="E398" t="s">
        <v>607</v>
      </c>
      <c r="F398" t="s">
        <v>3352</v>
      </c>
      <c r="G398" t="s">
        <v>43</v>
      </c>
      <c r="H398" t="str">
        <f t="shared" si="12"/>
        <v>VDD</v>
      </c>
      <c r="I398" t="s">
        <v>607</v>
      </c>
      <c r="J398" t="s">
        <v>43</v>
      </c>
      <c r="K398" t="s">
        <v>43</v>
      </c>
      <c r="M398">
        <v>60</v>
      </c>
      <c r="N398" s="2">
        <v>9694</v>
      </c>
      <c r="O398" s="2">
        <v>0</v>
      </c>
      <c r="P398" s="2">
        <v>161.56</v>
      </c>
      <c r="Q398" s="2">
        <v>0</v>
      </c>
      <c r="R398" s="2">
        <v>0</v>
      </c>
      <c r="S398" s="17">
        <f t="shared" si="13"/>
        <v>9855.56</v>
      </c>
      <c r="T398" s="2">
        <v>2423.5</v>
      </c>
      <c r="U398" s="2">
        <v>9694</v>
      </c>
      <c r="V398" s="2">
        <v>9694</v>
      </c>
      <c r="W398" s="2">
        <v>492.78</v>
      </c>
      <c r="X398" s="2">
        <v>492.78</v>
      </c>
      <c r="Y398" s="2">
        <v>312.91000000000003</v>
      </c>
      <c r="Z398" s="2">
        <v>0</v>
      </c>
      <c r="AA398" s="2">
        <v>0</v>
      </c>
      <c r="AB398" s="2">
        <v>197.11</v>
      </c>
      <c r="AC398" s="2">
        <v>603.64</v>
      </c>
      <c r="AD398" s="2">
        <v>0</v>
      </c>
      <c r="AE398" s="2">
        <v>0</v>
      </c>
      <c r="AF398" s="2"/>
    </row>
    <row r="399" spans="1:32" x14ac:dyDescent="0.25">
      <c r="A399" t="s">
        <v>3049</v>
      </c>
      <c r="B399" t="s">
        <v>1942</v>
      </c>
      <c r="C399" t="s">
        <v>3353</v>
      </c>
      <c r="D399" t="s">
        <v>3354</v>
      </c>
      <c r="E399" t="s">
        <v>612</v>
      </c>
      <c r="F399" t="s">
        <v>3355</v>
      </c>
      <c r="G399" t="s">
        <v>492</v>
      </c>
      <c r="H399" t="str">
        <f t="shared" si="12"/>
        <v>VDD</v>
      </c>
      <c r="I399" t="s">
        <v>612</v>
      </c>
      <c r="J399" t="s">
        <v>492</v>
      </c>
      <c r="K399" t="s">
        <v>492</v>
      </c>
      <c r="M399">
        <v>60</v>
      </c>
      <c r="N399" s="2">
        <v>9694</v>
      </c>
      <c r="O399" s="2">
        <v>0</v>
      </c>
      <c r="P399" s="2">
        <v>161.56</v>
      </c>
      <c r="Q399" s="2">
        <v>440</v>
      </c>
      <c r="R399" s="2">
        <v>0</v>
      </c>
      <c r="S399" s="17">
        <f t="shared" si="13"/>
        <v>10295.56</v>
      </c>
      <c r="T399" s="2">
        <v>2423.5</v>
      </c>
      <c r="U399" s="2">
        <v>9694</v>
      </c>
      <c r="V399" s="2">
        <v>9694</v>
      </c>
      <c r="W399" s="2">
        <v>492.77</v>
      </c>
      <c r="X399" s="2">
        <v>514.77</v>
      </c>
      <c r="Y399" s="2">
        <v>326.86</v>
      </c>
      <c r="Z399" s="2">
        <v>0</v>
      </c>
      <c r="AA399" s="2">
        <v>0</v>
      </c>
      <c r="AB399" s="2">
        <v>205.91</v>
      </c>
      <c r="AC399" s="2">
        <v>630.59</v>
      </c>
      <c r="AD399" s="2">
        <v>0</v>
      </c>
      <c r="AE399" s="2">
        <v>0</v>
      </c>
      <c r="AF399" s="2"/>
    </row>
    <row r="400" spans="1:32" x14ac:dyDescent="0.25">
      <c r="A400" t="s">
        <v>3049</v>
      </c>
      <c r="B400" t="s">
        <v>3201</v>
      </c>
      <c r="C400" t="s">
        <v>3356</v>
      </c>
      <c r="D400" t="s">
        <v>3357</v>
      </c>
      <c r="E400" t="s">
        <v>620</v>
      </c>
      <c r="F400" t="s">
        <v>3358</v>
      </c>
      <c r="G400" t="s">
        <v>69</v>
      </c>
      <c r="H400" t="str">
        <f t="shared" si="12"/>
        <v>VDD</v>
      </c>
      <c r="I400" t="s">
        <v>620</v>
      </c>
      <c r="J400" t="s">
        <v>69</v>
      </c>
      <c r="K400" t="s">
        <v>69</v>
      </c>
      <c r="M400">
        <v>60</v>
      </c>
      <c r="N400" s="2">
        <v>12722</v>
      </c>
      <c r="O400" s="2">
        <v>0</v>
      </c>
      <c r="P400" s="2">
        <v>212.03</v>
      </c>
      <c r="Q400" s="2">
        <v>440</v>
      </c>
      <c r="R400" s="2">
        <v>2544</v>
      </c>
      <c r="S400" s="17">
        <f t="shared" si="13"/>
        <v>15918.03</v>
      </c>
      <c r="T400" s="2">
        <v>3180.5</v>
      </c>
      <c r="U400" s="2">
        <v>12722</v>
      </c>
      <c r="V400" s="2">
        <v>12722</v>
      </c>
      <c r="W400" s="2">
        <v>646.70000000000005</v>
      </c>
      <c r="X400" s="2">
        <v>795.9</v>
      </c>
      <c r="Y400" s="2">
        <v>505.39</v>
      </c>
      <c r="Z400" s="2">
        <v>0</v>
      </c>
      <c r="AA400" s="2">
        <v>0</v>
      </c>
      <c r="AB400" s="2">
        <v>318.36</v>
      </c>
      <c r="AC400" s="2">
        <v>974.97</v>
      </c>
      <c r="AD400" s="2">
        <v>0</v>
      </c>
      <c r="AE400" s="2">
        <v>0</v>
      </c>
      <c r="AF400" s="2"/>
    </row>
    <row r="401" spans="1:32" x14ac:dyDescent="0.25">
      <c r="A401" t="s">
        <v>3359</v>
      </c>
      <c r="B401" t="s">
        <v>2253</v>
      </c>
      <c r="C401" t="s">
        <v>3360</v>
      </c>
      <c r="D401" t="s">
        <v>3361</v>
      </c>
      <c r="E401" t="s">
        <v>621</v>
      </c>
      <c r="F401" t="s">
        <v>3362</v>
      </c>
      <c r="G401" t="s">
        <v>622</v>
      </c>
      <c r="H401" t="str">
        <f t="shared" si="12"/>
        <v>VDD</v>
      </c>
      <c r="I401" t="s">
        <v>621</v>
      </c>
      <c r="J401" t="s">
        <v>622</v>
      </c>
      <c r="K401" t="s">
        <v>622</v>
      </c>
      <c r="M401">
        <v>60</v>
      </c>
      <c r="N401" s="2">
        <v>12722</v>
      </c>
      <c r="O401" s="2">
        <v>0</v>
      </c>
      <c r="P401" s="2">
        <v>212.03</v>
      </c>
      <c r="Q401" s="2">
        <v>440</v>
      </c>
      <c r="R401" s="2">
        <v>0</v>
      </c>
      <c r="S401" s="17">
        <f t="shared" si="13"/>
        <v>13374.03</v>
      </c>
      <c r="T401" s="2">
        <v>3180.5</v>
      </c>
      <c r="U401" s="2">
        <v>12722</v>
      </c>
      <c r="V401" s="2">
        <v>12722</v>
      </c>
      <c r="W401" s="2">
        <v>646.70000000000005</v>
      </c>
      <c r="X401" s="2">
        <v>668.7</v>
      </c>
      <c r="Y401" s="2">
        <v>424.61</v>
      </c>
      <c r="Z401" s="2">
        <v>0</v>
      </c>
      <c r="AA401" s="2">
        <v>0</v>
      </c>
      <c r="AB401" s="2">
        <v>267.48</v>
      </c>
      <c r="AC401" s="2">
        <v>819.14</v>
      </c>
      <c r="AD401" s="2">
        <v>0</v>
      </c>
      <c r="AE401" s="2">
        <v>0</v>
      </c>
      <c r="AF401" s="2"/>
    </row>
    <row r="402" spans="1:32" x14ac:dyDescent="0.25">
      <c r="A402" t="s">
        <v>3363</v>
      </c>
      <c r="B402" t="s">
        <v>1985</v>
      </c>
      <c r="C402" t="s">
        <v>3364</v>
      </c>
      <c r="D402" t="s">
        <v>3365</v>
      </c>
      <c r="E402" t="s">
        <v>623</v>
      </c>
      <c r="F402" t="s">
        <v>3366</v>
      </c>
      <c r="G402" t="s">
        <v>236</v>
      </c>
      <c r="H402" t="str">
        <f t="shared" si="12"/>
        <v>VDD</v>
      </c>
      <c r="I402" t="s">
        <v>623</v>
      </c>
      <c r="J402" t="s">
        <v>236</v>
      </c>
      <c r="K402" t="s">
        <v>236</v>
      </c>
      <c r="M402">
        <v>60</v>
      </c>
      <c r="N402" s="2">
        <v>12722</v>
      </c>
      <c r="O402" s="2">
        <v>0</v>
      </c>
      <c r="P402" s="2">
        <v>212.03</v>
      </c>
      <c r="Q402" s="2">
        <v>0</v>
      </c>
      <c r="R402" s="2">
        <v>0</v>
      </c>
      <c r="S402" s="17">
        <f t="shared" si="13"/>
        <v>12934.03</v>
      </c>
      <c r="T402" s="2">
        <v>3180.5</v>
      </c>
      <c r="U402" s="2">
        <v>12722</v>
      </c>
      <c r="V402" s="2">
        <v>12722</v>
      </c>
      <c r="W402" s="2">
        <v>646.70000000000005</v>
      </c>
      <c r="X402" s="2">
        <v>646.70000000000005</v>
      </c>
      <c r="Y402" s="2">
        <v>410.65</v>
      </c>
      <c r="Z402" s="2">
        <v>0</v>
      </c>
      <c r="AA402" s="2">
        <v>0</v>
      </c>
      <c r="AB402" s="2">
        <v>258.68</v>
      </c>
      <c r="AC402" s="2">
        <v>792.21</v>
      </c>
      <c r="AD402" s="2">
        <v>0</v>
      </c>
      <c r="AE402" s="2">
        <v>0</v>
      </c>
      <c r="AF402" s="2"/>
    </row>
    <row r="403" spans="1:32" x14ac:dyDescent="0.25">
      <c r="A403" t="s">
        <v>3367</v>
      </c>
      <c r="B403" t="s">
        <v>2063</v>
      </c>
      <c r="C403" t="s">
        <v>3368</v>
      </c>
      <c r="D403" t="s">
        <v>3369</v>
      </c>
      <c r="E403" t="s">
        <v>624</v>
      </c>
      <c r="F403" t="s">
        <v>3370</v>
      </c>
      <c r="G403" t="s">
        <v>625</v>
      </c>
      <c r="H403" t="str">
        <f t="shared" si="12"/>
        <v>VDD</v>
      </c>
      <c r="I403" t="s">
        <v>624</v>
      </c>
      <c r="J403" t="s">
        <v>625</v>
      </c>
      <c r="K403" t="s">
        <v>625</v>
      </c>
      <c r="M403">
        <v>60</v>
      </c>
      <c r="N403" s="2">
        <v>14366</v>
      </c>
      <c r="O403" s="2">
        <v>1216</v>
      </c>
      <c r="P403" s="2">
        <v>239.43</v>
      </c>
      <c r="Q403" s="2">
        <v>2500</v>
      </c>
      <c r="R403" s="2">
        <v>0</v>
      </c>
      <c r="S403" s="17">
        <f t="shared" si="13"/>
        <v>18321.43</v>
      </c>
      <c r="T403" s="2">
        <v>3591.5</v>
      </c>
      <c r="U403" s="2">
        <v>14366</v>
      </c>
      <c r="V403" s="2">
        <v>14366</v>
      </c>
      <c r="W403" s="2">
        <v>730.27</v>
      </c>
      <c r="X403" s="2">
        <v>916.07</v>
      </c>
      <c r="Y403" s="2">
        <v>581.70000000000005</v>
      </c>
      <c r="Z403" s="2">
        <v>0</v>
      </c>
      <c r="AA403" s="2">
        <v>0</v>
      </c>
      <c r="AB403" s="2">
        <v>366.42</v>
      </c>
      <c r="AC403" s="2">
        <v>1122.18</v>
      </c>
      <c r="AD403" s="2">
        <v>0</v>
      </c>
      <c r="AE403" s="2">
        <v>0</v>
      </c>
      <c r="AF403" s="2"/>
    </row>
    <row r="404" spans="1:32" x14ac:dyDescent="0.25">
      <c r="A404" t="s">
        <v>3367</v>
      </c>
      <c r="B404" t="s">
        <v>3371</v>
      </c>
      <c r="C404" t="s">
        <v>3372</v>
      </c>
      <c r="D404" t="s">
        <v>3373</v>
      </c>
      <c r="E404" t="s">
        <v>626</v>
      </c>
      <c r="F404" t="s">
        <v>3374</v>
      </c>
      <c r="G404" t="s">
        <v>627</v>
      </c>
      <c r="H404" t="str">
        <f t="shared" si="12"/>
        <v>VDD</v>
      </c>
      <c r="I404" t="s">
        <v>626</v>
      </c>
      <c r="J404" t="s">
        <v>627</v>
      </c>
      <c r="K404" t="s">
        <v>627</v>
      </c>
      <c r="M404">
        <v>60</v>
      </c>
      <c r="N404" s="2">
        <v>9694</v>
      </c>
      <c r="O404" s="2">
        <v>0</v>
      </c>
      <c r="P404" s="2">
        <v>161.56</v>
      </c>
      <c r="Q404" s="2">
        <v>440</v>
      </c>
      <c r="R404" s="2">
        <v>0</v>
      </c>
      <c r="S404" s="17">
        <f t="shared" si="13"/>
        <v>10295.56</v>
      </c>
      <c r="T404" s="2">
        <v>2423.5</v>
      </c>
      <c r="U404" s="2">
        <v>9694</v>
      </c>
      <c r="V404" s="2">
        <v>9694</v>
      </c>
      <c r="W404" s="2">
        <v>492.78</v>
      </c>
      <c r="X404" s="2">
        <v>514.78</v>
      </c>
      <c r="Y404" s="2">
        <v>326.87</v>
      </c>
      <c r="Z404" s="2">
        <v>0</v>
      </c>
      <c r="AA404" s="2">
        <v>0</v>
      </c>
      <c r="AB404" s="2">
        <v>205.91</v>
      </c>
      <c r="AC404" s="2">
        <v>630.6</v>
      </c>
      <c r="AD404" s="2">
        <v>0</v>
      </c>
      <c r="AE404" s="2">
        <v>0</v>
      </c>
      <c r="AF404" s="2"/>
    </row>
    <row r="405" spans="1:32" x14ac:dyDescent="0.25">
      <c r="A405" t="s">
        <v>3367</v>
      </c>
      <c r="B405" t="s">
        <v>2267</v>
      </c>
      <c r="C405" t="s">
        <v>3375</v>
      </c>
      <c r="D405" t="s">
        <v>3376</v>
      </c>
      <c r="E405" t="s">
        <v>628</v>
      </c>
      <c r="F405" t="s">
        <v>3377</v>
      </c>
      <c r="G405" t="s">
        <v>629</v>
      </c>
      <c r="H405" t="str">
        <f t="shared" si="12"/>
        <v>VDD</v>
      </c>
      <c r="I405" t="s">
        <v>628</v>
      </c>
      <c r="J405" t="s">
        <v>629</v>
      </c>
      <c r="K405" t="s">
        <v>629</v>
      </c>
      <c r="M405">
        <v>60</v>
      </c>
      <c r="N405" s="2">
        <v>9864</v>
      </c>
      <c r="O405" s="2">
        <v>0</v>
      </c>
      <c r="P405" s="2">
        <v>164.4</v>
      </c>
      <c r="Q405" s="2">
        <v>880</v>
      </c>
      <c r="R405" s="2">
        <v>0</v>
      </c>
      <c r="S405" s="17">
        <f t="shared" si="13"/>
        <v>10908.4</v>
      </c>
      <c r="T405" s="2">
        <v>2466</v>
      </c>
      <c r="U405" s="2">
        <v>9864</v>
      </c>
      <c r="V405" s="2">
        <v>9864</v>
      </c>
      <c r="W405" s="2">
        <v>501.42</v>
      </c>
      <c r="X405" s="2">
        <v>545.41999999999996</v>
      </c>
      <c r="Y405" s="2">
        <v>346.34</v>
      </c>
      <c r="Z405" s="2">
        <v>0</v>
      </c>
      <c r="AA405" s="2">
        <v>0</v>
      </c>
      <c r="AB405" s="2">
        <v>218.16</v>
      </c>
      <c r="AC405" s="2">
        <v>668.13</v>
      </c>
      <c r="AD405" s="2">
        <v>0</v>
      </c>
      <c r="AE405" s="2">
        <v>0</v>
      </c>
      <c r="AF405" s="2"/>
    </row>
    <row r="406" spans="1:32" x14ac:dyDescent="0.25">
      <c r="A406" t="s">
        <v>3378</v>
      </c>
      <c r="B406" t="s">
        <v>1892</v>
      </c>
      <c r="C406" t="s">
        <v>1845</v>
      </c>
      <c r="D406" t="s">
        <v>3379</v>
      </c>
      <c r="E406" t="s">
        <v>630</v>
      </c>
      <c r="F406" t="s">
        <v>3380</v>
      </c>
      <c r="G406" t="s">
        <v>99</v>
      </c>
      <c r="H406" t="str">
        <f t="shared" si="12"/>
        <v>VDD</v>
      </c>
      <c r="I406" t="s">
        <v>630</v>
      </c>
      <c r="J406" t="s">
        <v>99</v>
      </c>
      <c r="K406" t="s">
        <v>99</v>
      </c>
      <c r="M406">
        <v>60</v>
      </c>
      <c r="N406" s="2">
        <v>9694</v>
      </c>
      <c r="O406" s="2">
        <v>0</v>
      </c>
      <c r="P406" s="2">
        <v>161.56</v>
      </c>
      <c r="Q406" s="2">
        <v>880</v>
      </c>
      <c r="R406" s="2">
        <v>0</v>
      </c>
      <c r="S406" s="17">
        <f t="shared" si="13"/>
        <v>10735.56</v>
      </c>
      <c r="T406" s="2">
        <v>2423.5</v>
      </c>
      <c r="U406" s="2">
        <v>9694</v>
      </c>
      <c r="V406" s="2">
        <v>9694</v>
      </c>
      <c r="W406" s="2">
        <v>492.78</v>
      </c>
      <c r="X406" s="2">
        <v>536.78</v>
      </c>
      <c r="Y406" s="2">
        <v>340.85</v>
      </c>
      <c r="Z406" s="2">
        <v>0</v>
      </c>
      <c r="AA406" s="2">
        <v>0</v>
      </c>
      <c r="AB406" s="2">
        <v>214.71</v>
      </c>
      <c r="AC406" s="2">
        <v>657.53</v>
      </c>
      <c r="AD406" s="2">
        <v>0</v>
      </c>
      <c r="AE406" s="2">
        <v>0</v>
      </c>
      <c r="AF406" s="2"/>
    </row>
    <row r="407" spans="1:32" x14ac:dyDescent="0.25">
      <c r="A407" t="s">
        <v>3367</v>
      </c>
      <c r="B407" t="s">
        <v>3381</v>
      </c>
      <c r="C407" t="s">
        <v>3382</v>
      </c>
      <c r="D407" t="s">
        <v>3383</v>
      </c>
      <c r="E407" t="s">
        <v>631</v>
      </c>
      <c r="F407" t="s">
        <v>3384</v>
      </c>
      <c r="G407" t="s">
        <v>492</v>
      </c>
      <c r="H407" t="str">
        <f t="shared" si="12"/>
        <v>VDD</v>
      </c>
      <c r="I407" t="s">
        <v>631</v>
      </c>
      <c r="J407" t="s">
        <v>492</v>
      </c>
      <c r="K407" t="s">
        <v>492</v>
      </c>
      <c r="M407">
        <v>60</v>
      </c>
      <c r="N407" s="2">
        <v>15286</v>
      </c>
      <c r="O407" s="2">
        <v>0</v>
      </c>
      <c r="P407" s="2">
        <v>254.76</v>
      </c>
      <c r="Q407" s="2">
        <v>440</v>
      </c>
      <c r="R407" s="2">
        <v>3056</v>
      </c>
      <c r="S407" s="17">
        <f t="shared" si="13"/>
        <v>19036.760000000002</v>
      </c>
      <c r="T407" s="2">
        <v>3821.5</v>
      </c>
      <c r="U407" s="2">
        <v>15286</v>
      </c>
      <c r="V407" s="2">
        <v>15286</v>
      </c>
      <c r="W407" s="2">
        <v>777.03</v>
      </c>
      <c r="X407" s="2">
        <v>951.83</v>
      </c>
      <c r="Y407" s="2">
        <v>604.41</v>
      </c>
      <c r="Z407" s="2">
        <v>0</v>
      </c>
      <c r="AA407" s="2">
        <v>0</v>
      </c>
      <c r="AB407" s="2">
        <v>380.73</v>
      </c>
      <c r="AC407" s="2">
        <v>1165.98</v>
      </c>
      <c r="AD407" s="2">
        <v>0</v>
      </c>
      <c r="AE407" s="2">
        <v>0</v>
      </c>
      <c r="AF407" s="2"/>
    </row>
    <row r="408" spans="1:32" x14ac:dyDescent="0.25">
      <c r="A408" t="s">
        <v>3208</v>
      </c>
      <c r="B408" t="s">
        <v>3385</v>
      </c>
      <c r="C408" t="s">
        <v>3386</v>
      </c>
      <c r="D408" t="s">
        <v>3387</v>
      </c>
      <c r="E408" t="s">
        <v>632</v>
      </c>
      <c r="F408" t="s">
        <v>3388</v>
      </c>
      <c r="G408" t="s">
        <v>343</v>
      </c>
      <c r="H408" t="str">
        <f t="shared" si="12"/>
        <v>VDD</v>
      </c>
      <c r="I408" t="s">
        <v>632</v>
      </c>
      <c r="J408" t="s">
        <v>343</v>
      </c>
      <c r="K408" t="s">
        <v>343</v>
      </c>
      <c r="M408">
        <v>60</v>
      </c>
      <c r="N408" s="2">
        <v>12722</v>
      </c>
      <c r="O408" s="2">
        <v>0</v>
      </c>
      <c r="P408" s="2">
        <v>212.03</v>
      </c>
      <c r="Q408" s="2">
        <v>0</v>
      </c>
      <c r="R408" s="2">
        <v>2544</v>
      </c>
      <c r="S408" s="17">
        <f t="shared" si="13"/>
        <v>15478.03</v>
      </c>
      <c r="T408" s="2">
        <v>3180.5</v>
      </c>
      <c r="U408" s="2">
        <v>12722</v>
      </c>
      <c r="V408" s="2">
        <v>12722</v>
      </c>
      <c r="W408" s="2">
        <v>646.70000000000005</v>
      </c>
      <c r="X408" s="2">
        <v>773.9</v>
      </c>
      <c r="Y408" s="2">
        <v>491.41</v>
      </c>
      <c r="Z408" s="2">
        <v>0</v>
      </c>
      <c r="AA408" s="2">
        <v>0</v>
      </c>
      <c r="AB408" s="2">
        <v>309.56</v>
      </c>
      <c r="AC408" s="2">
        <v>948.02</v>
      </c>
      <c r="AD408" s="2">
        <v>0</v>
      </c>
      <c r="AE408" s="2">
        <v>0</v>
      </c>
      <c r="AF408" s="2"/>
    </row>
    <row r="409" spans="1:32" x14ac:dyDescent="0.25">
      <c r="A409" t="s">
        <v>3389</v>
      </c>
      <c r="B409" t="s">
        <v>1825</v>
      </c>
      <c r="C409" t="s">
        <v>3390</v>
      </c>
      <c r="D409" t="s">
        <v>3391</v>
      </c>
      <c r="E409" t="s">
        <v>633</v>
      </c>
      <c r="F409" t="s">
        <v>3392</v>
      </c>
      <c r="G409" t="s">
        <v>37</v>
      </c>
      <c r="H409" t="str">
        <f t="shared" si="12"/>
        <v>VDD</v>
      </c>
      <c r="I409" t="s">
        <v>633</v>
      </c>
      <c r="J409" t="s">
        <v>37</v>
      </c>
      <c r="K409" t="s">
        <v>37</v>
      </c>
      <c r="M409">
        <v>60</v>
      </c>
      <c r="N409" s="2">
        <v>15286</v>
      </c>
      <c r="O409" s="2">
        <v>0</v>
      </c>
      <c r="P409" s="2">
        <v>254.76</v>
      </c>
      <c r="Q409" s="2">
        <v>440</v>
      </c>
      <c r="R409" s="2">
        <v>0</v>
      </c>
      <c r="S409" s="17">
        <f t="shared" si="13"/>
        <v>15980.76</v>
      </c>
      <c r="T409" s="2">
        <v>3821.5</v>
      </c>
      <c r="U409" s="2">
        <v>15286</v>
      </c>
      <c r="V409" s="2">
        <v>15286</v>
      </c>
      <c r="W409" s="2">
        <v>777.04</v>
      </c>
      <c r="X409" s="2">
        <v>799.04</v>
      </c>
      <c r="Y409" s="2">
        <v>507.39</v>
      </c>
      <c r="Z409" s="2">
        <v>0</v>
      </c>
      <c r="AA409" s="2">
        <v>0</v>
      </c>
      <c r="AB409" s="2">
        <v>319.61</v>
      </c>
      <c r="AC409" s="2">
        <v>978.8</v>
      </c>
      <c r="AD409" s="2">
        <v>0</v>
      </c>
      <c r="AE409" s="2">
        <v>0</v>
      </c>
      <c r="AF409" s="2"/>
    </row>
    <row r="410" spans="1:32" x14ac:dyDescent="0.25">
      <c r="A410" t="s">
        <v>3208</v>
      </c>
      <c r="B410" t="s">
        <v>3208</v>
      </c>
      <c r="C410" t="s">
        <v>2051</v>
      </c>
      <c r="D410" t="s">
        <v>3393</v>
      </c>
      <c r="E410" t="s">
        <v>634</v>
      </c>
      <c r="F410" t="s">
        <v>3394</v>
      </c>
      <c r="G410" t="s">
        <v>83</v>
      </c>
      <c r="H410" t="str">
        <f t="shared" si="12"/>
        <v>VDD</v>
      </c>
      <c r="I410" t="s">
        <v>634</v>
      </c>
      <c r="J410" t="s">
        <v>83</v>
      </c>
      <c r="K410" t="s">
        <v>83</v>
      </c>
      <c r="M410">
        <v>60</v>
      </c>
      <c r="N410" s="2">
        <v>9694</v>
      </c>
      <c r="O410" s="2">
        <v>0</v>
      </c>
      <c r="P410" s="2">
        <v>161.56</v>
      </c>
      <c r="Q410" s="2">
        <v>1320</v>
      </c>
      <c r="R410" s="2">
        <v>0</v>
      </c>
      <c r="S410" s="17">
        <f t="shared" si="13"/>
        <v>11175.56</v>
      </c>
      <c r="T410" s="2">
        <v>2423.5</v>
      </c>
      <c r="U410" s="2">
        <v>9694</v>
      </c>
      <c r="V410" s="2">
        <v>9694</v>
      </c>
      <c r="W410" s="2">
        <v>492.78</v>
      </c>
      <c r="X410" s="2">
        <v>558.78</v>
      </c>
      <c r="Y410" s="2">
        <v>354.81</v>
      </c>
      <c r="Z410" s="2">
        <v>0</v>
      </c>
      <c r="AA410" s="2">
        <v>0</v>
      </c>
      <c r="AB410" s="2">
        <v>223.51</v>
      </c>
      <c r="AC410" s="2">
        <v>684.49</v>
      </c>
      <c r="AD410" s="2">
        <v>0</v>
      </c>
      <c r="AE410" s="2">
        <v>0</v>
      </c>
      <c r="AF410" s="2"/>
    </row>
    <row r="411" spans="1:32" x14ac:dyDescent="0.25">
      <c r="A411" t="s">
        <v>3208</v>
      </c>
      <c r="B411" t="s">
        <v>1844</v>
      </c>
      <c r="C411" t="s">
        <v>3149</v>
      </c>
      <c r="D411" t="s">
        <v>3395</v>
      </c>
      <c r="E411" t="s">
        <v>635</v>
      </c>
      <c r="F411" t="s">
        <v>3396</v>
      </c>
      <c r="G411" t="s">
        <v>299</v>
      </c>
      <c r="H411" t="str">
        <f t="shared" si="12"/>
        <v>VDD</v>
      </c>
      <c r="I411" t="s">
        <v>635</v>
      </c>
      <c r="J411" t="s">
        <v>299</v>
      </c>
      <c r="K411" t="s">
        <v>299</v>
      </c>
      <c r="M411">
        <v>60</v>
      </c>
      <c r="N411" s="2">
        <v>15286</v>
      </c>
      <c r="O411" s="2">
        <v>0</v>
      </c>
      <c r="P411" s="2">
        <v>254.76</v>
      </c>
      <c r="Q411" s="2">
        <v>0</v>
      </c>
      <c r="R411" s="2">
        <v>0</v>
      </c>
      <c r="S411" s="17">
        <f t="shared" si="13"/>
        <v>15540.76</v>
      </c>
      <c r="T411" s="2">
        <v>3821.5</v>
      </c>
      <c r="U411" s="2">
        <v>15286</v>
      </c>
      <c r="V411" s="2">
        <v>15286</v>
      </c>
      <c r="W411" s="2">
        <v>777.04</v>
      </c>
      <c r="X411" s="2">
        <v>777.04</v>
      </c>
      <c r="Y411" s="2">
        <v>493.41</v>
      </c>
      <c r="Z411" s="2">
        <v>0</v>
      </c>
      <c r="AA411" s="2">
        <v>1010.15</v>
      </c>
      <c r="AB411" s="2">
        <v>310.82</v>
      </c>
      <c r="AC411" s="2">
        <v>951.87</v>
      </c>
      <c r="AD411" s="2">
        <v>0</v>
      </c>
      <c r="AE411" s="2">
        <v>310.82</v>
      </c>
      <c r="AF411" s="2"/>
    </row>
    <row r="412" spans="1:32" x14ac:dyDescent="0.25">
      <c r="A412" t="s">
        <v>3208</v>
      </c>
      <c r="B412" t="s">
        <v>2790</v>
      </c>
      <c r="C412" t="s">
        <v>3397</v>
      </c>
      <c r="D412" t="s">
        <v>3398</v>
      </c>
      <c r="E412" t="s">
        <v>636</v>
      </c>
      <c r="F412" t="s">
        <v>3399</v>
      </c>
      <c r="G412" t="s">
        <v>269</v>
      </c>
      <c r="H412" t="str">
        <f t="shared" si="12"/>
        <v>VDD</v>
      </c>
      <c r="I412" t="s">
        <v>636</v>
      </c>
      <c r="J412" t="s">
        <v>269</v>
      </c>
      <c r="K412" t="s">
        <v>269</v>
      </c>
      <c r="M412">
        <v>60</v>
      </c>
      <c r="N412" s="2">
        <v>12722</v>
      </c>
      <c r="O412" s="2">
        <v>0</v>
      </c>
      <c r="P412" s="2">
        <v>212.03</v>
      </c>
      <c r="Q412" s="2">
        <v>0</v>
      </c>
      <c r="R412" s="2">
        <v>0</v>
      </c>
      <c r="S412" s="17">
        <f t="shared" si="13"/>
        <v>12934.03</v>
      </c>
      <c r="T412" s="2">
        <v>3180.5</v>
      </c>
      <c r="U412" s="2">
        <v>12722</v>
      </c>
      <c r="V412" s="2">
        <v>12722</v>
      </c>
      <c r="W412" s="2">
        <v>646.70000000000005</v>
      </c>
      <c r="X412" s="2">
        <v>646.70000000000005</v>
      </c>
      <c r="Y412" s="2">
        <v>410.65</v>
      </c>
      <c r="Z412" s="2">
        <v>0</v>
      </c>
      <c r="AA412" s="2">
        <v>0</v>
      </c>
      <c r="AB412" s="2">
        <v>258.68</v>
      </c>
      <c r="AC412" s="2">
        <v>792.21</v>
      </c>
      <c r="AD412" s="2">
        <v>0</v>
      </c>
      <c r="AE412" s="2">
        <v>0</v>
      </c>
      <c r="AF412" s="2"/>
    </row>
    <row r="413" spans="1:32" x14ac:dyDescent="0.25">
      <c r="A413" t="s">
        <v>3208</v>
      </c>
      <c r="B413" t="s">
        <v>3400</v>
      </c>
      <c r="C413" t="s">
        <v>3401</v>
      </c>
      <c r="D413" t="s">
        <v>3402</v>
      </c>
      <c r="E413" t="s">
        <v>637</v>
      </c>
      <c r="F413" t="s">
        <v>3403</v>
      </c>
      <c r="G413" t="s">
        <v>56</v>
      </c>
      <c r="H413" t="str">
        <f t="shared" si="12"/>
        <v>VDD</v>
      </c>
      <c r="I413" t="s">
        <v>637</v>
      </c>
      <c r="J413" t="s">
        <v>56</v>
      </c>
      <c r="K413" t="s">
        <v>56</v>
      </c>
      <c r="M413">
        <v>60</v>
      </c>
      <c r="N413" s="2">
        <v>10480</v>
      </c>
      <c r="O413" s="2">
        <v>0</v>
      </c>
      <c r="P413" s="2">
        <v>174.66</v>
      </c>
      <c r="Q413" s="2">
        <v>1320</v>
      </c>
      <c r="R413" s="2">
        <v>0</v>
      </c>
      <c r="S413" s="17">
        <f t="shared" si="13"/>
        <v>11974.66</v>
      </c>
      <c r="T413" s="2">
        <v>2620</v>
      </c>
      <c r="U413" s="2">
        <v>10480</v>
      </c>
      <c r="V413" s="2">
        <v>10480</v>
      </c>
      <c r="W413" s="2">
        <v>532.73</v>
      </c>
      <c r="X413" s="2">
        <v>598.73</v>
      </c>
      <c r="Y413" s="2">
        <v>380.18</v>
      </c>
      <c r="Z413" s="2">
        <v>0</v>
      </c>
      <c r="AA413" s="2">
        <v>0</v>
      </c>
      <c r="AB413" s="2">
        <v>239.49</v>
      </c>
      <c r="AC413" s="2">
        <v>733.43</v>
      </c>
      <c r="AD413" s="2">
        <v>0</v>
      </c>
      <c r="AE413" s="2">
        <v>0</v>
      </c>
      <c r="AF413" s="2"/>
    </row>
    <row r="414" spans="1:32" x14ac:dyDescent="0.25">
      <c r="A414" t="s">
        <v>3208</v>
      </c>
      <c r="B414" t="s">
        <v>3400</v>
      </c>
      <c r="C414" t="s">
        <v>3404</v>
      </c>
      <c r="D414" t="s">
        <v>3405</v>
      </c>
      <c r="E414" t="s">
        <v>638</v>
      </c>
      <c r="F414" t="s">
        <v>3406</v>
      </c>
      <c r="G414" t="s">
        <v>99</v>
      </c>
      <c r="H414" t="str">
        <f t="shared" si="12"/>
        <v>VDD</v>
      </c>
      <c r="I414" t="s">
        <v>638</v>
      </c>
      <c r="J414" t="s">
        <v>99</v>
      </c>
      <c r="K414" t="s">
        <v>99</v>
      </c>
      <c r="M414">
        <v>60</v>
      </c>
      <c r="N414" s="2">
        <v>9864</v>
      </c>
      <c r="O414" s="2">
        <v>0</v>
      </c>
      <c r="P414" s="2">
        <v>164.4</v>
      </c>
      <c r="Q414" s="2">
        <v>880</v>
      </c>
      <c r="R414" s="2">
        <v>0</v>
      </c>
      <c r="S414" s="17">
        <f t="shared" si="13"/>
        <v>10908.4</v>
      </c>
      <c r="T414" s="2">
        <v>2466</v>
      </c>
      <c r="U414" s="2">
        <v>9864</v>
      </c>
      <c r="V414" s="2">
        <v>9864</v>
      </c>
      <c r="W414" s="2">
        <v>501.42</v>
      </c>
      <c r="X414" s="2">
        <v>545.41999999999996</v>
      </c>
      <c r="Y414" s="2">
        <v>346.34</v>
      </c>
      <c r="Z414" s="2">
        <v>0</v>
      </c>
      <c r="AA414" s="2">
        <v>0</v>
      </c>
      <c r="AB414" s="2">
        <v>218.16</v>
      </c>
      <c r="AC414" s="2">
        <v>668.13</v>
      </c>
      <c r="AD414" s="2">
        <v>0</v>
      </c>
      <c r="AE414" s="2">
        <v>0</v>
      </c>
      <c r="AF414" s="2"/>
    </row>
    <row r="415" spans="1:32" x14ac:dyDescent="0.25">
      <c r="A415" t="s">
        <v>3407</v>
      </c>
      <c r="B415" t="s">
        <v>3408</v>
      </c>
      <c r="C415" t="s">
        <v>3133</v>
      </c>
      <c r="D415" t="s">
        <v>3409</v>
      </c>
      <c r="E415" t="s">
        <v>639</v>
      </c>
      <c r="F415" t="s">
        <v>3410</v>
      </c>
      <c r="G415" t="s">
        <v>640</v>
      </c>
      <c r="H415" t="str">
        <f t="shared" si="12"/>
        <v>VDD</v>
      </c>
      <c r="I415" t="s">
        <v>639</v>
      </c>
      <c r="J415" t="s">
        <v>640</v>
      </c>
      <c r="K415" t="s">
        <v>640</v>
      </c>
      <c r="M415">
        <v>60</v>
      </c>
      <c r="N415" s="2">
        <v>16330</v>
      </c>
      <c r="O415" s="2">
        <v>0</v>
      </c>
      <c r="P415" s="2">
        <v>272.16000000000003</v>
      </c>
      <c r="Q415" s="2">
        <v>1760</v>
      </c>
      <c r="R415" s="2">
        <v>0</v>
      </c>
      <c r="S415" s="17">
        <f t="shared" si="13"/>
        <v>18362.16</v>
      </c>
      <c r="T415" s="2">
        <v>4082.5</v>
      </c>
      <c r="U415" s="2">
        <v>16330</v>
      </c>
      <c r="V415" s="2">
        <v>16330</v>
      </c>
      <c r="W415" s="2">
        <v>830.1</v>
      </c>
      <c r="X415" s="2">
        <v>918.1</v>
      </c>
      <c r="Y415" s="2">
        <v>582.98</v>
      </c>
      <c r="Z415" s="2">
        <v>0</v>
      </c>
      <c r="AA415" s="2">
        <v>0</v>
      </c>
      <c r="AB415" s="2">
        <v>367.24</v>
      </c>
      <c r="AC415" s="2">
        <v>1124.67</v>
      </c>
      <c r="AD415" s="2">
        <v>0</v>
      </c>
      <c r="AE415" s="2">
        <v>0</v>
      </c>
      <c r="AF415" s="2"/>
    </row>
    <row r="416" spans="1:32" x14ac:dyDescent="0.25">
      <c r="A416" t="s">
        <v>3411</v>
      </c>
      <c r="B416" t="s">
        <v>3412</v>
      </c>
      <c r="C416" t="s">
        <v>1845</v>
      </c>
      <c r="D416" t="s">
        <v>3413</v>
      </c>
      <c r="E416" t="s">
        <v>641</v>
      </c>
      <c r="F416" t="s">
        <v>3414</v>
      </c>
      <c r="G416" t="s">
        <v>642</v>
      </c>
      <c r="H416" t="str">
        <f t="shared" si="12"/>
        <v>VDD</v>
      </c>
      <c r="I416" t="s">
        <v>641</v>
      </c>
      <c r="J416" t="s">
        <v>642</v>
      </c>
      <c r="K416" t="s">
        <v>642</v>
      </c>
      <c r="M416">
        <v>60</v>
      </c>
      <c r="N416" s="2">
        <v>14366</v>
      </c>
      <c r="O416" s="2">
        <v>0</v>
      </c>
      <c r="P416" s="2">
        <v>239.43</v>
      </c>
      <c r="Q416" s="2">
        <v>1760</v>
      </c>
      <c r="R416" s="2">
        <v>0</v>
      </c>
      <c r="S416" s="17">
        <f t="shared" si="13"/>
        <v>16365.43</v>
      </c>
      <c r="T416" s="2">
        <v>3591.5</v>
      </c>
      <c r="U416" s="2">
        <v>14366</v>
      </c>
      <c r="V416" s="2">
        <v>14366</v>
      </c>
      <c r="W416" s="2">
        <v>730.27</v>
      </c>
      <c r="X416" s="2">
        <v>818.27</v>
      </c>
      <c r="Y416" s="2">
        <v>519.6</v>
      </c>
      <c r="Z416" s="2">
        <v>0</v>
      </c>
      <c r="AA416" s="2">
        <v>0</v>
      </c>
      <c r="AB416" s="2">
        <v>327.3</v>
      </c>
      <c r="AC416" s="2">
        <v>1002.37</v>
      </c>
      <c r="AD416" s="2">
        <v>0</v>
      </c>
      <c r="AE416" s="2">
        <v>0</v>
      </c>
      <c r="AF416" s="2"/>
    </row>
    <row r="417" spans="1:32" x14ac:dyDescent="0.25">
      <c r="A417" t="s">
        <v>3411</v>
      </c>
      <c r="B417" t="s">
        <v>3412</v>
      </c>
      <c r="C417" t="s">
        <v>3415</v>
      </c>
      <c r="D417" t="s">
        <v>3416</v>
      </c>
      <c r="E417" t="s">
        <v>643</v>
      </c>
      <c r="F417" t="s">
        <v>3417</v>
      </c>
      <c r="G417" t="s">
        <v>215</v>
      </c>
      <c r="H417" t="str">
        <f t="shared" si="12"/>
        <v>VDD</v>
      </c>
      <c r="I417" t="s">
        <v>643</v>
      </c>
      <c r="J417" t="s">
        <v>215</v>
      </c>
      <c r="K417" t="s">
        <v>215</v>
      </c>
      <c r="M417">
        <v>60</v>
      </c>
      <c r="N417" s="2">
        <v>12722</v>
      </c>
      <c r="O417" s="2">
        <v>0</v>
      </c>
      <c r="P417" s="2">
        <v>212.03</v>
      </c>
      <c r="Q417" s="2">
        <v>0</v>
      </c>
      <c r="R417" s="2">
        <v>0</v>
      </c>
      <c r="S417" s="17">
        <f t="shared" si="13"/>
        <v>12934.03</v>
      </c>
      <c r="T417" s="2">
        <v>3180.5</v>
      </c>
      <c r="U417" s="2">
        <v>12722</v>
      </c>
      <c r="V417" s="2">
        <v>12722</v>
      </c>
      <c r="W417" s="2">
        <v>646.70000000000005</v>
      </c>
      <c r="X417" s="2">
        <v>646.70000000000005</v>
      </c>
      <c r="Y417" s="2">
        <v>410.65</v>
      </c>
      <c r="Z417" s="2">
        <v>0</v>
      </c>
      <c r="AA417" s="2">
        <v>0</v>
      </c>
      <c r="AB417" s="2">
        <v>258.68</v>
      </c>
      <c r="AC417" s="2">
        <v>792.21</v>
      </c>
      <c r="AD417" s="2">
        <v>0</v>
      </c>
      <c r="AE417" s="2">
        <v>0</v>
      </c>
      <c r="AF417" s="2"/>
    </row>
    <row r="418" spans="1:32" x14ac:dyDescent="0.25">
      <c r="A418" t="s">
        <v>3418</v>
      </c>
      <c r="B418" t="s">
        <v>2219</v>
      </c>
      <c r="C418" t="s">
        <v>3419</v>
      </c>
      <c r="D418" t="s">
        <v>3420</v>
      </c>
      <c r="E418" t="s">
        <v>644</v>
      </c>
      <c r="F418" t="s">
        <v>3421</v>
      </c>
      <c r="G418" t="s">
        <v>248</v>
      </c>
      <c r="H418" t="str">
        <f t="shared" si="12"/>
        <v>VDD</v>
      </c>
      <c r="I418" t="s">
        <v>644</v>
      </c>
      <c r="J418" t="s">
        <v>248</v>
      </c>
      <c r="K418" t="s">
        <v>248</v>
      </c>
      <c r="M418">
        <v>60</v>
      </c>
      <c r="N418" s="2">
        <v>15286</v>
      </c>
      <c r="O418" s="2">
        <v>0</v>
      </c>
      <c r="P418" s="2">
        <v>254.76</v>
      </c>
      <c r="Q418" s="2">
        <v>880</v>
      </c>
      <c r="R418" s="2">
        <v>0</v>
      </c>
      <c r="S418" s="17">
        <f t="shared" si="13"/>
        <v>16420.760000000002</v>
      </c>
      <c r="T418" s="2">
        <v>3821.5</v>
      </c>
      <c r="U418" s="2">
        <v>15286</v>
      </c>
      <c r="V418" s="2">
        <v>15286</v>
      </c>
      <c r="W418" s="2">
        <v>777.03</v>
      </c>
      <c r="X418" s="2">
        <v>821.03</v>
      </c>
      <c r="Y418" s="2">
        <v>521.34</v>
      </c>
      <c r="Z418" s="2">
        <v>0</v>
      </c>
      <c r="AA418" s="2">
        <v>0</v>
      </c>
      <c r="AB418" s="2">
        <v>328.41</v>
      </c>
      <c r="AC418" s="2">
        <v>1005.76</v>
      </c>
      <c r="AD418" s="2">
        <v>0</v>
      </c>
      <c r="AE418" s="2">
        <v>0</v>
      </c>
      <c r="AF418" s="2"/>
    </row>
    <row r="419" spans="1:32" x14ac:dyDescent="0.25">
      <c r="A419" t="s">
        <v>2000</v>
      </c>
      <c r="B419" t="s">
        <v>2367</v>
      </c>
      <c r="C419" t="s">
        <v>3422</v>
      </c>
      <c r="D419" t="s">
        <v>3423</v>
      </c>
      <c r="E419" t="s">
        <v>645</v>
      </c>
      <c r="F419" t="s">
        <v>3424</v>
      </c>
      <c r="G419" t="s">
        <v>215</v>
      </c>
      <c r="H419" t="str">
        <f t="shared" si="12"/>
        <v>VDD</v>
      </c>
      <c r="I419" t="s">
        <v>645</v>
      </c>
      <c r="J419" t="s">
        <v>215</v>
      </c>
      <c r="K419" t="s">
        <v>215</v>
      </c>
      <c r="M419">
        <v>60</v>
      </c>
      <c r="N419" s="2">
        <v>15286</v>
      </c>
      <c r="O419" s="2">
        <v>0</v>
      </c>
      <c r="P419" s="2">
        <v>254.76</v>
      </c>
      <c r="Q419" s="2">
        <v>0</v>
      </c>
      <c r="R419" s="2">
        <v>0</v>
      </c>
      <c r="S419" s="17">
        <f t="shared" si="13"/>
        <v>15540.76</v>
      </c>
      <c r="T419" s="2">
        <v>3821.5</v>
      </c>
      <c r="U419" s="2">
        <v>15286</v>
      </c>
      <c r="V419" s="2">
        <v>15286</v>
      </c>
      <c r="W419" s="2">
        <v>777.04</v>
      </c>
      <c r="X419" s="2">
        <v>777.04</v>
      </c>
      <c r="Y419" s="2">
        <v>493.41</v>
      </c>
      <c r="Z419" s="2">
        <v>0</v>
      </c>
      <c r="AA419" s="2">
        <v>0</v>
      </c>
      <c r="AB419" s="2">
        <v>310.81</v>
      </c>
      <c r="AC419" s="2">
        <v>951.87</v>
      </c>
      <c r="AD419" s="2">
        <v>0</v>
      </c>
      <c r="AE419" s="2">
        <v>0</v>
      </c>
      <c r="AF419" s="2"/>
    </row>
    <row r="420" spans="1:32" x14ac:dyDescent="0.25">
      <c r="A420" t="s">
        <v>2000</v>
      </c>
      <c r="B420" t="s">
        <v>2456</v>
      </c>
      <c r="C420" t="s">
        <v>3425</v>
      </c>
      <c r="D420" t="s">
        <v>3426</v>
      </c>
      <c r="E420" t="s">
        <v>648</v>
      </c>
      <c r="F420" t="s">
        <v>3427</v>
      </c>
      <c r="G420" t="s">
        <v>136</v>
      </c>
      <c r="H420" t="str">
        <f t="shared" si="12"/>
        <v>VDD</v>
      </c>
      <c r="I420" t="s">
        <v>648</v>
      </c>
      <c r="J420" t="s">
        <v>136</v>
      </c>
      <c r="K420" t="s">
        <v>136</v>
      </c>
      <c r="M420">
        <v>60</v>
      </c>
      <c r="N420" s="2">
        <v>15286</v>
      </c>
      <c r="O420" s="2">
        <v>0</v>
      </c>
      <c r="P420" s="2">
        <v>254.76</v>
      </c>
      <c r="Q420" s="2">
        <v>0</v>
      </c>
      <c r="R420" s="2">
        <v>3056</v>
      </c>
      <c r="S420" s="17">
        <f t="shared" si="13"/>
        <v>18596.760000000002</v>
      </c>
      <c r="T420" s="2">
        <v>3821.5</v>
      </c>
      <c r="U420" s="2">
        <v>15286</v>
      </c>
      <c r="V420" s="2">
        <v>15286</v>
      </c>
      <c r="W420" s="2">
        <v>777.04</v>
      </c>
      <c r="X420" s="2">
        <v>929.84</v>
      </c>
      <c r="Y420" s="2">
        <v>590.42999999999995</v>
      </c>
      <c r="Z420" s="2">
        <v>0</v>
      </c>
      <c r="AA420" s="2">
        <v>1208.78</v>
      </c>
      <c r="AB420" s="2">
        <v>371.93</v>
      </c>
      <c r="AC420" s="2">
        <v>1139.04</v>
      </c>
      <c r="AD420" s="2">
        <v>0</v>
      </c>
      <c r="AE420" s="2">
        <v>371.93</v>
      </c>
      <c r="AF420" s="2"/>
    </row>
    <row r="421" spans="1:32" x14ac:dyDescent="0.25">
      <c r="A421" t="s">
        <v>3418</v>
      </c>
      <c r="B421" t="s">
        <v>1825</v>
      </c>
      <c r="C421" t="s">
        <v>1806</v>
      </c>
      <c r="D421" t="s">
        <v>3428</v>
      </c>
      <c r="E421" t="s">
        <v>649</v>
      </c>
      <c r="F421" t="s">
        <v>3429</v>
      </c>
      <c r="G421" t="s">
        <v>158</v>
      </c>
      <c r="H421" t="str">
        <f t="shared" si="12"/>
        <v>VDD</v>
      </c>
      <c r="I421" t="s">
        <v>649</v>
      </c>
      <c r="J421" t="s">
        <v>158</v>
      </c>
      <c r="K421" t="s">
        <v>158</v>
      </c>
      <c r="M421">
        <v>60</v>
      </c>
      <c r="N421" s="2">
        <v>12722</v>
      </c>
      <c r="O421" s="2">
        <v>0</v>
      </c>
      <c r="P421" s="2">
        <v>212.03</v>
      </c>
      <c r="Q421" s="2">
        <v>440</v>
      </c>
      <c r="R421" s="2">
        <v>2544</v>
      </c>
      <c r="S421" s="17">
        <f t="shared" si="13"/>
        <v>15918.03</v>
      </c>
      <c r="T421" s="2">
        <v>3180.5</v>
      </c>
      <c r="U421" s="2">
        <v>12722</v>
      </c>
      <c r="V421" s="2">
        <v>12722</v>
      </c>
      <c r="W421" s="2">
        <v>646.70000000000005</v>
      </c>
      <c r="X421" s="2">
        <v>795.9</v>
      </c>
      <c r="Y421" s="2">
        <v>505.39</v>
      </c>
      <c r="Z421" s="2">
        <v>0</v>
      </c>
      <c r="AA421" s="2">
        <v>0</v>
      </c>
      <c r="AB421" s="2">
        <v>318.36</v>
      </c>
      <c r="AC421" s="2">
        <v>974.97</v>
      </c>
      <c r="AD421" s="2">
        <v>0</v>
      </c>
      <c r="AE421" s="2">
        <v>0</v>
      </c>
      <c r="AF421" s="2"/>
    </row>
    <row r="422" spans="1:32" x14ac:dyDescent="0.25">
      <c r="A422" t="s">
        <v>2000</v>
      </c>
      <c r="B422" t="s">
        <v>3266</v>
      </c>
      <c r="C422" t="s">
        <v>3430</v>
      </c>
      <c r="D422" t="s">
        <v>3431</v>
      </c>
      <c r="E422" t="s">
        <v>650</v>
      </c>
      <c r="F422" t="s">
        <v>3432</v>
      </c>
      <c r="G422" t="s">
        <v>651</v>
      </c>
      <c r="H422" t="str">
        <f t="shared" si="12"/>
        <v>VDD</v>
      </c>
      <c r="I422" t="s">
        <v>650</v>
      </c>
      <c r="J422" t="s">
        <v>651</v>
      </c>
      <c r="K422" t="s">
        <v>652</v>
      </c>
      <c r="M422">
        <v>60</v>
      </c>
      <c r="N422" s="2">
        <v>10480</v>
      </c>
      <c r="O422" s="2">
        <v>0</v>
      </c>
      <c r="P422" s="2">
        <v>174.66</v>
      </c>
      <c r="Q422" s="2">
        <v>1760</v>
      </c>
      <c r="R422" s="2">
        <v>0</v>
      </c>
      <c r="S422" s="17">
        <f t="shared" si="13"/>
        <v>12414.66</v>
      </c>
      <c r="T422" s="2">
        <v>2620</v>
      </c>
      <c r="U422" s="2">
        <v>10480</v>
      </c>
      <c r="V422" s="2">
        <v>10480</v>
      </c>
      <c r="W422" s="2">
        <v>532.73</v>
      </c>
      <c r="X422" s="2">
        <v>620.73</v>
      </c>
      <c r="Y422" s="2">
        <v>394.17</v>
      </c>
      <c r="Z422" s="2">
        <v>0</v>
      </c>
      <c r="AA422" s="2">
        <v>0</v>
      </c>
      <c r="AB422" s="2">
        <v>248.29</v>
      </c>
      <c r="AC422" s="2">
        <v>760.4</v>
      </c>
      <c r="AD422" s="2">
        <v>0</v>
      </c>
      <c r="AE422" s="2">
        <v>0</v>
      </c>
      <c r="AF422" s="2"/>
    </row>
    <row r="423" spans="1:32" x14ac:dyDescent="0.25">
      <c r="A423" t="s">
        <v>3433</v>
      </c>
      <c r="B423" t="s">
        <v>3140</v>
      </c>
      <c r="C423" t="s">
        <v>3434</v>
      </c>
      <c r="D423" t="s">
        <v>3435</v>
      </c>
      <c r="E423" t="s">
        <v>653</v>
      </c>
      <c r="F423" t="s">
        <v>3436</v>
      </c>
      <c r="G423" t="s">
        <v>654</v>
      </c>
      <c r="H423" t="str">
        <f t="shared" si="12"/>
        <v>VDD</v>
      </c>
      <c r="I423" t="s">
        <v>653</v>
      </c>
      <c r="J423" t="s">
        <v>654</v>
      </c>
      <c r="K423" t="s">
        <v>654</v>
      </c>
      <c r="M423">
        <v>60</v>
      </c>
      <c r="N423" s="2">
        <v>15286</v>
      </c>
      <c r="O423" s="2">
        <v>0</v>
      </c>
      <c r="P423" s="2">
        <v>254.76</v>
      </c>
      <c r="Q423" s="2">
        <v>880</v>
      </c>
      <c r="R423" s="2">
        <v>0</v>
      </c>
      <c r="S423" s="17">
        <f t="shared" si="13"/>
        <v>16420.760000000002</v>
      </c>
      <c r="T423" s="2">
        <v>3821.5</v>
      </c>
      <c r="U423" s="2">
        <v>15286</v>
      </c>
      <c r="V423" s="2">
        <v>15286</v>
      </c>
      <c r="W423" s="2">
        <v>777.04</v>
      </c>
      <c r="X423" s="2">
        <v>821.04</v>
      </c>
      <c r="Y423" s="2">
        <v>521.35</v>
      </c>
      <c r="Z423" s="2">
        <v>0</v>
      </c>
      <c r="AA423" s="2">
        <v>0</v>
      </c>
      <c r="AB423" s="2">
        <v>328.41</v>
      </c>
      <c r="AC423" s="2">
        <v>1005.76</v>
      </c>
      <c r="AD423" s="2">
        <v>0</v>
      </c>
      <c r="AE423" s="2">
        <v>0</v>
      </c>
      <c r="AF423" s="2"/>
    </row>
    <row r="424" spans="1:32" x14ac:dyDescent="0.25">
      <c r="A424" t="s">
        <v>3437</v>
      </c>
      <c r="B424" t="s">
        <v>3367</v>
      </c>
      <c r="C424" t="s">
        <v>3438</v>
      </c>
      <c r="D424" t="s">
        <v>3439</v>
      </c>
      <c r="E424" t="s">
        <v>655</v>
      </c>
      <c r="F424" t="s">
        <v>3440</v>
      </c>
      <c r="G424" t="s">
        <v>656</v>
      </c>
      <c r="H424" t="str">
        <f t="shared" si="12"/>
        <v>VDD</v>
      </c>
      <c r="I424" t="s">
        <v>655</v>
      </c>
      <c r="J424" t="s">
        <v>656</v>
      </c>
      <c r="K424" t="s">
        <v>656</v>
      </c>
      <c r="M424">
        <v>60</v>
      </c>
      <c r="N424" s="2">
        <v>14366</v>
      </c>
      <c r="O424" s="2">
        <v>0</v>
      </c>
      <c r="P424" s="2">
        <v>239.43</v>
      </c>
      <c r="Q424" s="2">
        <v>1760</v>
      </c>
      <c r="R424" s="2">
        <v>0</v>
      </c>
      <c r="S424" s="17">
        <f t="shared" si="13"/>
        <v>16365.43</v>
      </c>
      <c r="T424" s="2">
        <v>3591.5</v>
      </c>
      <c r="U424" s="2">
        <v>14366</v>
      </c>
      <c r="V424" s="2">
        <v>14366</v>
      </c>
      <c r="W424" s="2">
        <v>730.27</v>
      </c>
      <c r="X424" s="2">
        <v>818.27</v>
      </c>
      <c r="Y424" s="2">
        <v>519.6</v>
      </c>
      <c r="Z424" s="2">
        <v>0</v>
      </c>
      <c r="AA424" s="2">
        <v>0</v>
      </c>
      <c r="AB424" s="2">
        <v>327.3</v>
      </c>
      <c r="AC424" s="2">
        <v>1002.37</v>
      </c>
      <c r="AD424" s="2">
        <v>0</v>
      </c>
      <c r="AE424" s="2">
        <v>0</v>
      </c>
      <c r="AF424" s="2"/>
    </row>
    <row r="425" spans="1:32" x14ac:dyDescent="0.25">
      <c r="A425" t="s">
        <v>3418</v>
      </c>
      <c r="B425" t="s">
        <v>3359</v>
      </c>
      <c r="C425" t="s">
        <v>3441</v>
      </c>
      <c r="D425" t="s">
        <v>3442</v>
      </c>
      <c r="E425" t="s">
        <v>657</v>
      </c>
      <c r="F425" t="s">
        <v>3443</v>
      </c>
      <c r="G425" t="s">
        <v>658</v>
      </c>
      <c r="H425" t="str">
        <f t="shared" si="12"/>
        <v>VDD</v>
      </c>
      <c r="I425" t="s">
        <v>657</v>
      </c>
      <c r="J425" t="s">
        <v>658</v>
      </c>
      <c r="K425" t="s">
        <v>658</v>
      </c>
      <c r="M425">
        <v>60</v>
      </c>
      <c r="N425" s="2">
        <v>12722</v>
      </c>
      <c r="O425" s="2">
        <v>0</v>
      </c>
      <c r="P425" s="2">
        <v>212.03</v>
      </c>
      <c r="Q425" s="2">
        <v>440</v>
      </c>
      <c r="R425" s="2">
        <v>0</v>
      </c>
      <c r="S425" s="17">
        <f t="shared" si="13"/>
        <v>13374.03</v>
      </c>
      <c r="T425" s="2">
        <v>3180.5</v>
      </c>
      <c r="U425" s="2">
        <v>12722</v>
      </c>
      <c r="V425" s="2">
        <v>12722</v>
      </c>
      <c r="W425" s="2">
        <v>646.70000000000005</v>
      </c>
      <c r="X425" s="2">
        <v>668.7</v>
      </c>
      <c r="Y425" s="2">
        <v>424.61</v>
      </c>
      <c r="Z425" s="2">
        <v>0</v>
      </c>
      <c r="AA425" s="2">
        <v>0</v>
      </c>
      <c r="AB425" s="2">
        <v>267.48</v>
      </c>
      <c r="AC425" s="2">
        <v>819.14</v>
      </c>
      <c r="AD425" s="2">
        <v>0</v>
      </c>
      <c r="AE425" s="2">
        <v>0</v>
      </c>
      <c r="AF425" s="2"/>
    </row>
    <row r="426" spans="1:32" x14ac:dyDescent="0.25">
      <c r="A426" t="s">
        <v>2000</v>
      </c>
      <c r="B426" t="s">
        <v>2000</v>
      </c>
      <c r="C426" t="s">
        <v>1943</v>
      </c>
      <c r="D426" t="s">
        <v>3444</v>
      </c>
      <c r="E426" t="s">
        <v>659</v>
      </c>
      <c r="F426" t="s">
        <v>3445</v>
      </c>
      <c r="G426" t="s">
        <v>660</v>
      </c>
      <c r="H426" t="str">
        <f t="shared" si="12"/>
        <v>VDD</v>
      </c>
      <c r="I426" t="s">
        <v>659</v>
      </c>
      <c r="J426" t="s">
        <v>660</v>
      </c>
      <c r="K426" t="s">
        <v>660</v>
      </c>
      <c r="M426">
        <v>60</v>
      </c>
      <c r="N426" s="2">
        <v>10480</v>
      </c>
      <c r="O426" s="2">
        <v>0</v>
      </c>
      <c r="P426" s="2">
        <v>174.66</v>
      </c>
      <c r="Q426" s="2">
        <v>1760</v>
      </c>
      <c r="R426" s="2">
        <v>0</v>
      </c>
      <c r="S426" s="17">
        <f t="shared" si="13"/>
        <v>12414.66</v>
      </c>
      <c r="T426" s="2">
        <v>2620</v>
      </c>
      <c r="U426" s="2">
        <v>10480</v>
      </c>
      <c r="V426" s="2">
        <v>10480</v>
      </c>
      <c r="W426" s="2">
        <v>532.73</v>
      </c>
      <c r="X426" s="2">
        <v>620.73</v>
      </c>
      <c r="Y426" s="2">
        <v>394.17</v>
      </c>
      <c r="Z426" s="2">
        <v>0</v>
      </c>
      <c r="AA426" s="2">
        <v>0</v>
      </c>
      <c r="AB426" s="2">
        <v>248.29</v>
      </c>
      <c r="AC426" s="2">
        <v>760.4</v>
      </c>
      <c r="AD426" s="2">
        <v>0</v>
      </c>
      <c r="AE426" s="2">
        <v>0</v>
      </c>
      <c r="AF426" s="2"/>
    </row>
    <row r="427" spans="1:32" x14ac:dyDescent="0.25">
      <c r="A427" t="s">
        <v>3446</v>
      </c>
      <c r="B427" t="s">
        <v>3447</v>
      </c>
      <c r="C427" t="s">
        <v>3448</v>
      </c>
      <c r="D427" t="s">
        <v>3449</v>
      </c>
      <c r="E427" t="s">
        <v>661</v>
      </c>
      <c r="F427" t="s">
        <v>3450</v>
      </c>
      <c r="G427" t="s">
        <v>179</v>
      </c>
      <c r="H427" t="str">
        <f t="shared" si="12"/>
        <v>VDD</v>
      </c>
      <c r="I427" t="s">
        <v>661</v>
      </c>
      <c r="J427" t="s">
        <v>179</v>
      </c>
      <c r="K427" t="s">
        <v>179</v>
      </c>
      <c r="M427">
        <v>60</v>
      </c>
      <c r="N427" s="2">
        <v>10480</v>
      </c>
      <c r="O427" s="2">
        <v>0</v>
      </c>
      <c r="P427" s="2">
        <v>174.66</v>
      </c>
      <c r="Q427" s="2">
        <v>1760</v>
      </c>
      <c r="R427" s="2">
        <v>0</v>
      </c>
      <c r="S427" s="17">
        <f t="shared" si="13"/>
        <v>12414.66</v>
      </c>
      <c r="T427" s="2">
        <v>2620</v>
      </c>
      <c r="U427" s="2">
        <v>10480</v>
      </c>
      <c r="V427" s="2">
        <v>10480</v>
      </c>
      <c r="W427" s="2">
        <v>532.73</v>
      </c>
      <c r="X427" s="2">
        <v>620.73</v>
      </c>
      <c r="Y427" s="2">
        <v>394.16</v>
      </c>
      <c r="Z427" s="2">
        <v>0</v>
      </c>
      <c r="AA427" s="2">
        <v>0</v>
      </c>
      <c r="AB427" s="2">
        <v>248.29</v>
      </c>
      <c r="AC427" s="2">
        <v>760.39</v>
      </c>
      <c r="AD427" s="2">
        <v>0</v>
      </c>
      <c r="AE427" s="2">
        <v>0</v>
      </c>
      <c r="AF427" s="2"/>
    </row>
    <row r="428" spans="1:32" x14ac:dyDescent="0.25">
      <c r="A428" t="s">
        <v>2000</v>
      </c>
      <c r="B428" t="s">
        <v>3451</v>
      </c>
      <c r="C428" t="s">
        <v>3452</v>
      </c>
      <c r="D428" t="s">
        <v>3453</v>
      </c>
      <c r="E428" t="s">
        <v>662</v>
      </c>
      <c r="F428" t="s">
        <v>3454</v>
      </c>
      <c r="G428" t="s">
        <v>663</v>
      </c>
      <c r="H428" t="str">
        <f t="shared" si="12"/>
        <v>VDD</v>
      </c>
      <c r="I428" t="s">
        <v>662</v>
      </c>
      <c r="J428" t="s">
        <v>663</v>
      </c>
      <c r="K428" t="s">
        <v>663</v>
      </c>
      <c r="M428">
        <v>60</v>
      </c>
      <c r="N428" s="2">
        <v>9694</v>
      </c>
      <c r="O428" s="2">
        <v>0</v>
      </c>
      <c r="P428" s="2">
        <v>161.56</v>
      </c>
      <c r="Q428" s="2">
        <v>440</v>
      </c>
      <c r="R428" s="2">
        <v>0</v>
      </c>
      <c r="S428" s="17">
        <f t="shared" si="13"/>
        <v>10295.56</v>
      </c>
      <c r="T428" s="2">
        <v>2423.5</v>
      </c>
      <c r="U428" s="2">
        <v>9694</v>
      </c>
      <c r="V428" s="2">
        <v>9694</v>
      </c>
      <c r="W428" s="2">
        <v>492.78</v>
      </c>
      <c r="X428" s="2">
        <v>514.78</v>
      </c>
      <c r="Y428" s="2">
        <v>326.87</v>
      </c>
      <c r="Z428" s="2">
        <v>0</v>
      </c>
      <c r="AA428" s="2">
        <v>0</v>
      </c>
      <c r="AB428" s="2">
        <v>205.91</v>
      </c>
      <c r="AC428" s="2">
        <v>630.6</v>
      </c>
      <c r="AD428" s="2">
        <v>0</v>
      </c>
      <c r="AE428" s="2">
        <v>0</v>
      </c>
      <c r="AF428" s="2"/>
    </row>
    <row r="429" spans="1:32" x14ac:dyDescent="0.25">
      <c r="A429" t="s">
        <v>2000</v>
      </c>
      <c r="B429" t="s">
        <v>2019</v>
      </c>
      <c r="C429" t="s">
        <v>3229</v>
      </c>
      <c r="D429" t="s">
        <v>3455</v>
      </c>
      <c r="E429" t="s">
        <v>664</v>
      </c>
      <c r="F429" t="s">
        <v>3456</v>
      </c>
      <c r="G429" t="s">
        <v>665</v>
      </c>
      <c r="H429" t="str">
        <f t="shared" si="12"/>
        <v>VDD</v>
      </c>
      <c r="I429" t="s">
        <v>664</v>
      </c>
      <c r="J429" t="s">
        <v>665</v>
      </c>
      <c r="K429" t="s">
        <v>665</v>
      </c>
      <c r="M429">
        <v>60</v>
      </c>
      <c r="N429" s="2">
        <v>9864</v>
      </c>
      <c r="O429" s="2">
        <v>0</v>
      </c>
      <c r="P429" s="2">
        <v>164.4</v>
      </c>
      <c r="Q429" s="2">
        <v>1320</v>
      </c>
      <c r="R429" s="2">
        <v>0</v>
      </c>
      <c r="S429" s="17">
        <f t="shared" si="13"/>
        <v>11348.4</v>
      </c>
      <c r="T429" s="2">
        <v>2466</v>
      </c>
      <c r="U429" s="2">
        <v>9864</v>
      </c>
      <c r="V429" s="2">
        <v>9864</v>
      </c>
      <c r="W429" s="2">
        <v>501.42</v>
      </c>
      <c r="X429" s="2">
        <v>567.41999999999996</v>
      </c>
      <c r="Y429" s="2">
        <v>360.3</v>
      </c>
      <c r="Z429" s="2">
        <v>0</v>
      </c>
      <c r="AA429" s="2">
        <v>0</v>
      </c>
      <c r="AB429" s="2">
        <v>226.96</v>
      </c>
      <c r="AC429" s="2">
        <v>695.09</v>
      </c>
      <c r="AD429" s="2">
        <v>0</v>
      </c>
      <c r="AE429" s="2">
        <v>0</v>
      </c>
      <c r="AF429" s="2"/>
    </row>
    <row r="430" spans="1:32" x14ac:dyDescent="0.25">
      <c r="A430" t="s">
        <v>2000</v>
      </c>
      <c r="B430" t="s">
        <v>2267</v>
      </c>
      <c r="C430" t="s">
        <v>3457</v>
      </c>
      <c r="D430" t="s">
        <v>3458</v>
      </c>
      <c r="E430" t="s">
        <v>666</v>
      </c>
      <c r="F430" t="s">
        <v>3459</v>
      </c>
      <c r="G430" t="s">
        <v>30</v>
      </c>
      <c r="H430" t="str">
        <f t="shared" si="12"/>
        <v>VDD</v>
      </c>
      <c r="I430" t="s">
        <v>666</v>
      </c>
      <c r="J430" t="s">
        <v>30</v>
      </c>
      <c r="K430" t="s">
        <v>30</v>
      </c>
      <c r="M430">
        <v>60</v>
      </c>
      <c r="N430" s="2">
        <v>15286</v>
      </c>
      <c r="O430" s="2">
        <v>0</v>
      </c>
      <c r="P430" s="2">
        <v>254.76</v>
      </c>
      <c r="Q430" s="2">
        <v>0</v>
      </c>
      <c r="R430" s="2">
        <v>0</v>
      </c>
      <c r="S430" s="17">
        <f t="shared" si="13"/>
        <v>15540.76</v>
      </c>
      <c r="T430" s="2">
        <v>3821.5</v>
      </c>
      <c r="U430" s="2">
        <v>15286</v>
      </c>
      <c r="V430" s="2">
        <v>15286</v>
      </c>
      <c r="W430" s="2">
        <v>777.04</v>
      </c>
      <c r="X430" s="2">
        <v>777.04</v>
      </c>
      <c r="Y430" s="2">
        <v>493.41</v>
      </c>
      <c r="Z430" s="2">
        <v>0</v>
      </c>
      <c r="AA430" s="2">
        <v>0</v>
      </c>
      <c r="AB430" s="2">
        <v>310.81</v>
      </c>
      <c r="AC430" s="2">
        <v>951.87</v>
      </c>
      <c r="AD430" s="2">
        <v>0</v>
      </c>
      <c r="AE430" s="2">
        <v>0</v>
      </c>
      <c r="AF430" s="2"/>
    </row>
    <row r="431" spans="1:32" x14ac:dyDescent="0.25">
      <c r="A431" t="s">
        <v>2000</v>
      </c>
      <c r="B431" t="s">
        <v>2267</v>
      </c>
      <c r="C431" t="s">
        <v>3460</v>
      </c>
      <c r="D431" t="s">
        <v>3461</v>
      </c>
      <c r="E431" t="s">
        <v>667</v>
      </c>
      <c r="F431" t="s">
        <v>3462</v>
      </c>
      <c r="G431" t="s">
        <v>79</v>
      </c>
      <c r="H431" t="str">
        <f t="shared" si="12"/>
        <v>VDD</v>
      </c>
      <c r="I431" t="s">
        <v>667</v>
      </c>
      <c r="J431" t="s">
        <v>79</v>
      </c>
      <c r="K431" t="s">
        <v>79</v>
      </c>
      <c r="M431">
        <v>60</v>
      </c>
      <c r="N431" s="2">
        <v>15286</v>
      </c>
      <c r="O431" s="2">
        <v>0</v>
      </c>
      <c r="P431" s="2">
        <v>254.76</v>
      </c>
      <c r="Q431" s="2">
        <v>0</v>
      </c>
      <c r="R431" s="2">
        <v>3056</v>
      </c>
      <c r="S431" s="17">
        <f t="shared" si="13"/>
        <v>18596.760000000002</v>
      </c>
      <c r="T431" s="2">
        <v>3821.5</v>
      </c>
      <c r="U431" s="2">
        <v>15286</v>
      </c>
      <c r="V431" s="2">
        <v>15286</v>
      </c>
      <c r="W431" s="2">
        <v>777.04</v>
      </c>
      <c r="X431" s="2">
        <v>929.84</v>
      </c>
      <c r="Y431" s="2">
        <v>590.42999999999995</v>
      </c>
      <c r="Z431" s="2">
        <v>0</v>
      </c>
      <c r="AA431" s="2">
        <v>0</v>
      </c>
      <c r="AB431" s="2">
        <v>371.93</v>
      </c>
      <c r="AC431" s="2">
        <v>1139.04</v>
      </c>
      <c r="AD431" s="2">
        <v>0</v>
      </c>
      <c r="AE431" s="2">
        <v>0</v>
      </c>
      <c r="AF431" s="2"/>
    </row>
    <row r="432" spans="1:32" x14ac:dyDescent="0.25">
      <c r="A432" t="s">
        <v>2000</v>
      </c>
      <c r="B432" t="s">
        <v>2281</v>
      </c>
      <c r="C432" t="s">
        <v>3463</v>
      </c>
      <c r="D432" t="s">
        <v>3464</v>
      </c>
      <c r="E432" t="s">
        <v>668</v>
      </c>
      <c r="F432" t="s">
        <v>3465</v>
      </c>
      <c r="G432" t="s">
        <v>669</v>
      </c>
      <c r="H432" t="str">
        <f t="shared" si="12"/>
        <v>VDD</v>
      </c>
      <c r="I432" t="s">
        <v>668</v>
      </c>
      <c r="J432" t="s">
        <v>669</v>
      </c>
      <c r="K432" t="s">
        <v>669</v>
      </c>
      <c r="M432">
        <v>60</v>
      </c>
      <c r="N432" s="2">
        <v>10480</v>
      </c>
      <c r="O432" s="2">
        <v>0</v>
      </c>
      <c r="P432" s="2">
        <v>174.66</v>
      </c>
      <c r="Q432" s="2">
        <v>880</v>
      </c>
      <c r="R432" s="2">
        <v>0</v>
      </c>
      <c r="S432" s="17">
        <f t="shared" si="13"/>
        <v>11534.66</v>
      </c>
      <c r="T432" s="2">
        <v>2620</v>
      </c>
      <c r="U432" s="2">
        <v>10480</v>
      </c>
      <c r="V432" s="2">
        <v>10480</v>
      </c>
      <c r="W432" s="2">
        <v>532.73</v>
      </c>
      <c r="X432" s="2">
        <v>576.73</v>
      </c>
      <c r="Y432" s="2">
        <v>366.22</v>
      </c>
      <c r="Z432" s="2">
        <v>0</v>
      </c>
      <c r="AA432" s="2">
        <v>749.75</v>
      </c>
      <c r="AB432" s="2">
        <v>230.69</v>
      </c>
      <c r="AC432" s="2">
        <v>706.49</v>
      </c>
      <c r="AD432" s="2">
        <v>0</v>
      </c>
      <c r="AE432" s="2">
        <v>230.69</v>
      </c>
      <c r="AF432" s="2"/>
    </row>
    <row r="433" spans="1:32" x14ac:dyDescent="0.25">
      <c r="A433" t="s">
        <v>2000</v>
      </c>
      <c r="B433" t="s">
        <v>3466</v>
      </c>
      <c r="C433" t="s">
        <v>3467</v>
      </c>
      <c r="D433" t="s">
        <v>3468</v>
      </c>
      <c r="E433" t="s">
        <v>670</v>
      </c>
      <c r="F433" t="s">
        <v>3469</v>
      </c>
      <c r="G433" t="s">
        <v>54</v>
      </c>
      <c r="H433" t="str">
        <f t="shared" si="12"/>
        <v>VDD</v>
      </c>
      <c r="I433" t="s">
        <v>670</v>
      </c>
      <c r="J433" t="s">
        <v>54</v>
      </c>
      <c r="K433" t="s">
        <v>54</v>
      </c>
      <c r="M433">
        <v>60</v>
      </c>
      <c r="N433" s="2">
        <v>9694</v>
      </c>
      <c r="O433" s="2">
        <v>0</v>
      </c>
      <c r="P433" s="2">
        <v>161.56</v>
      </c>
      <c r="Q433" s="2">
        <v>0</v>
      </c>
      <c r="R433" s="2">
        <v>0</v>
      </c>
      <c r="S433" s="17">
        <f t="shared" si="13"/>
        <v>9855.56</v>
      </c>
      <c r="T433" s="2">
        <v>2423.5</v>
      </c>
      <c r="U433" s="2">
        <v>9694</v>
      </c>
      <c r="V433" s="2">
        <v>9694</v>
      </c>
      <c r="W433" s="2">
        <v>492.78</v>
      </c>
      <c r="X433" s="2">
        <v>492.78</v>
      </c>
      <c r="Y433" s="2">
        <v>312.91000000000003</v>
      </c>
      <c r="Z433" s="2">
        <v>0</v>
      </c>
      <c r="AA433" s="2">
        <v>0</v>
      </c>
      <c r="AB433" s="2">
        <v>197.11</v>
      </c>
      <c r="AC433" s="2">
        <v>603.64</v>
      </c>
      <c r="AD433" s="2">
        <v>0</v>
      </c>
      <c r="AE433" s="2">
        <v>0</v>
      </c>
      <c r="AF433" s="2"/>
    </row>
    <row r="434" spans="1:32" x14ac:dyDescent="0.25">
      <c r="A434" t="s">
        <v>3470</v>
      </c>
      <c r="B434" t="s">
        <v>3471</v>
      </c>
      <c r="C434" t="s">
        <v>3472</v>
      </c>
      <c r="D434" t="s">
        <v>3473</v>
      </c>
      <c r="E434" t="s">
        <v>671</v>
      </c>
      <c r="F434" t="s">
        <v>3474</v>
      </c>
      <c r="G434" t="s">
        <v>672</v>
      </c>
      <c r="H434" t="str">
        <f t="shared" si="12"/>
        <v>VDD</v>
      </c>
      <c r="I434" t="s">
        <v>671</v>
      </c>
      <c r="J434" t="s">
        <v>672</v>
      </c>
      <c r="K434" t="s">
        <v>672</v>
      </c>
      <c r="M434">
        <v>60</v>
      </c>
      <c r="N434" s="2">
        <v>16222</v>
      </c>
      <c r="O434" s="2">
        <v>0</v>
      </c>
      <c r="P434" s="2">
        <v>270.36</v>
      </c>
      <c r="Q434" s="2">
        <v>0</v>
      </c>
      <c r="R434" s="2">
        <v>0</v>
      </c>
      <c r="S434" s="17">
        <f t="shared" si="13"/>
        <v>16492.36</v>
      </c>
      <c r="T434" s="2">
        <v>4055.5</v>
      </c>
      <c r="U434" s="2">
        <v>16222</v>
      </c>
      <c r="V434" s="2">
        <v>16222</v>
      </c>
      <c r="W434" s="2">
        <v>824.61</v>
      </c>
      <c r="X434" s="2">
        <v>824.61</v>
      </c>
      <c r="Y434" s="2">
        <v>523.62</v>
      </c>
      <c r="Z434" s="2">
        <v>0</v>
      </c>
      <c r="AA434" s="2">
        <v>0</v>
      </c>
      <c r="AB434" s="2">
        <v>329.84</v>
      </c>
      <c r="AC434" s="2">
        <v>1010.13</v>
      </c>
      <c r="AD434" s="2">
        <v>0</v>
      </c>
      <c r="AE434" s="2">
        <v>0</v>
      </c>
      <c r="AF434" s="2"/>
    </row>
    <row r="435" spans="1:32" x14ac:dyDescent="0.25">
      <c r="A435" t="s">
        <v>2000</v>
      </c>
      <c r="B435" t="s">
        <v>3475</v>
      </c>
      <c r="C435" t="s">
        <v>3476</v>
      </c>
      <c r="D435" t="s">
        <v>3477</v>
      </c>
      <c r="E435" t="s">
        <v>673</v>
      </c>
      <c r="F435" t="s">
        <v>3478</v>
      </c>
      <c r="G435" t="s">
        <v>71</v>
      </c>
      <c r="H435" t="str">
        <f t="shared" si="12"/>
        <v>VDD</v>
      </c>
      <c r="I435" t="s">
        <v>673</v>
      </c>
      <c r="J435" t="s">
        <v>71</v>
      </c>
      <c r="K435" t="s">
        <v>602</v>
      </c>
      <c r="M435">
        <v>60</v>
      </c>
      <c r="N435" s="2">
        <v>16222</v>
      </c>
      <c r="O435" s="2">
        <v>0</v>
      </c>
      <c r="P435" s="2">
        <v>270.36</v>
      </c>
      <c r="Q435" s="2">
        <v>440</v>
      </c>
      <c r="R435" s="2">
        <v>0</v>
      </c>
      <c r="S435" s="17">
        <f t="shared" si="13"/>
        <v>16932.36</v>
      </c>
      <c r="T435" s="2">
        <v>4055.5</v>
      </c>
      <c r="U435" s="2">
        <v>16222</v>
      </c>
      <c r="V435" s="2">
        <v>16222</v>
      </c>
      <c r="W435" s="2">
        <v>824.61</v>
      </c>
      <c r="X435" s="2">
        <v>846.61</v>
      </c>
      <c r="Y435" s="2">
        <v>537.58000000000004</v>
      </c>
      <c r="Z435" s="2">
        <v>0</v>
      </c>
      <c r="AA435" s="2">
        <v>0</v>
      </c>
      <c r="AB435" s="2">
        <v>338.64</v>
      </c>
      <c r="AC435" s="2">
        <v>1037.0899999999999</v>
      </c>
      <c r="AD435" s="2">
        <v>0</v>
      </c>
      <c r="AE435" s="2">
        <v>0</v>
      </c>
      <c r="AF435" s="2"/>
    </row>
    <row r="436" spans="1:32" x14ac:dyDescent="0.25">
      <c r="A436" t="s">
        <v>2000</v>
      </c>
      <c r="B436" t="s">
        <v>2993</v>
      </c>
      <c r="C436" t="s">
        <v>3479</v>
      </c>
      <c r="D436" t="s">
        <v>3480</v>
      </c>
      <c r="E436" t="s">
        <v>674</v>
      </c>
      <c r="F436" t="s">
        <v>3481</v>
      </c>
      <c r="G436" t="s">
        <v>136</v>
      </c>
      <c r="H436" t="str">
        <f t="shared" si="12"/>
        <v>VDD</v>
      </c>
      <c r="I436" t="s">
        <v>674</v>
      </c>
      <c r="J436" t="s">
        <v>136</v>
      </c>
      <c r="K436" t="s">
        <v>136</v>
      </c>
      <c r="M436">
        <v>60</v>
      </c>
      <c r="N436" s="2">
        <v>9694</v>
      </c>
      <c r="O436" s="2">
        <v>0</v>
      </c>
      <c r="P436" s="2">
        <v>161.56</v>
      </c>
      <c r="Q436" s="2">
        <v>0</v>
      </c>
      <c r="R436" s="2">
        <v>1938.8</v>
      </c>
      <c r="S436" s="17">
        <f t="shared" si="13"/>
        <v>11794.359999999999</v>
      </c>
      <c r="T436" s="2">
        <v>2423.5</v>
      </c>
      <c r="U436" s="2">
        <v>9694</v>
      </c>
      <c r="V436" s="2">
        <v>9694</v>
      </c>
      <c r="W436" s="2">
        <v>492.78</v>
      </c>
      <c r="X436" s="2">
        <v>589.71</v>
      </c>
      <c r="Y436" s="2">
        <v>374.47</v>
      </c>
      <c r="Z436" s="2">
        <v>0</v>
      </c>
      <c r="AA436" s="2">
        <v>0</v>
      </c>
      <c r="AB436" s="2">
        <v>235.87</v>
      </c>
      <c r="AC436" s="2">
        <v>722.4</v>
      </c>
      <c r="AD436" s="2">
        <v>0</v>
      </c>
      <c r="AE436" s="2">
        <v>0</v>
      </c>
      <c r="AF436" s="2"/>
    </row>
    <row r="437" spans="1:32" x14ac:dyDescent="0.25">
      <c r="A437" t="s">
        <v>3482</v>
      </c>
      <c r="B437" t="s">
        <v>3408</v>
      </c>
      <c r="C437" t="s">
        <v>3483</v>
      </c>
      <c r="D437" t="s">
        <v>3484</v>
      </c>
      <c r="E437" t="s">
        <v>675</v>
      </c>
      <c r="F437" t="s">
        <v>3485</v>
      </c>
      <c r="G437" t="s">
        <v>676</v>
      </c>
      <c r="H437" t="str">
        <f t="shared" si="12"/>
        <v>VDD</v>
      </c>
      <c r="I437" t="s">
        <v>675</v>
      </c>
      <c r="J437" t="s">
        <v>676</v>
      </c>
      <c r="K437" t="s">
        <v>676</v>
      </c>
      <c r="M437">
        <v>60</v>
      </c>
      <c r="N437" s="2">
        <v>10480</v>
      </c>
      <c r="O437" s="2">
        <v>0</v>
      </c>
      <c r="P437" s="2">
        <v>174.66</v>
      </c>
      <c r="Q437" s="2">
        <v>2500</v>
      </c>
      <c r="R437" s="2">
        <v>0</v>
      </c>
      <c r="S437" s="17">
        <f t="shared" si="13"/>
        <v>13154.66</v>
      </c>
      <c r="T437" s="2">
        <v>2620</v>
      </c>
      <c r="U437" s="2">
        <v>10480</v>
      </c>
      <c r="V437" s="2">
        <v>10480</v>
      </c>
      <c r="W437" s="2">
        <v>532.73</v>
      </c>
      <c r="X437" s="2">
        <v>657.73</v>
      </c>
      <c r="Y437" s="2">
        <v>417.65</v>
      </c>
      <c r="Z437" s="2">
        <v>0</v>
      </c>
      <c r="AA437" s="2">
        <v>0</v>
      </c>
      <c r="AB437" s="2">
        <v>263.08999999999997</v>
      </c>
      <c r="AC437" s="2">
        <v>805.72</v>
      </c>
      <c r="AD437" s="2">
        <v>0</v>
      </c>
      <c r="AE437" s="2">
        <v>0</v>
      </c>
      <c r="AF437" s="2"/>
    </row>
    <row r="438" spans="1:32" x14ac:dyDescent="0.25">
      <c r="A438" t="s">
        <v>3486</v>
      </c>
      <c r="B438" t="s">
        <v>1967</v>
      </c>
      <c r="C438" t="s">
        <v>3487</v>
      </c>
      <c r="D438" t="s">
        <v>3488</v>
      </c>
      <c r="E438" t="s">
        <v>677</v>
      </c>
      <c r="F438" t="s">
        <v>3489</v>
      </c>
      <c r="G438" t="s">
        <v>678</v>
      </c>
      <c r="H438" t="str">
        <f t="shared" si="12"/>
        <v>VDD</v>
      </c>
      <c r="I438" t="s">
        <v>677</v>
      </c>
      <c r="J438" t="s">
        <v>678</v>
      </c>
      <c r="K438" t="s">
        <v>678</v>
      </c>
      <c r="M438">
        <v>60</v>
      </c>
      <c r="N438" s="2">
        <v>10480</v>
      </c>
      <c r="O438" s="2">
        <v>0</v>
      </c>
      <c r="P438" s="2">
        <v>174.66</v>
      </c>
      <c r="Q438" s="2">
        <v>1760</v>
      </c>
      <c r="R438" s="2">
        <v>0</v>
      </c>
      <c r="S438" s="17">
        <f t="shared" si="13"/>
        <v>12414.66</v>
      </c>
      <c r="T438" s="2">
        <v>2620</v>
      </c>
      <c r="U438" s="2">
        <v>10480</v>
      </c>
      <c r="V438" s="2">
        <v>10480</v>
      </c>
      <c r="W438" s="2">
        <v>532.73</v>
      </c>
      <c r="X438" s="2">
        <v>620.73</v>
      </c>
      <c r="Y438" s="2">
        <v>394.17</v>
      </c>
      <c r="Z438" s="2">
        <v>0</v>
      </c>
      <c r="AA438" s="2">
        <v>0</v>
      </c>
      <c r="AB438" s="2">
        <v>248.29</v>
      </c>
      <c r="AC438" s="2">
        <v>760.4</v>
      </c>
      <c r="AD438" s="2">
        <v>0</v>
      </c>
      <c r="AE438" s="2">
        <v>0</v>
      </c>
      <c r="AF438" s="2"/>
    </row>
    <row r="439" spans="1:32" x14ac:dyDescent="0.25">
      <c r="A439" t="s">
        <v>2000</v>
      </c>
      <c r="B439" t="s">
        <v>2313</v>
      </c>
      <c r="C439" t="s">
        <v>3490</v>
      </c>
      <c r="D439" t="s">
        <v>3491</v>
      </c>
      <c r="E439" t="s">
        <v>679</v>
      </c>
      <c r="F439" t="s">
        <v>3492</v>
      </c>
      <c r="G439" t="s">
        <v>680</v>
      </c>
      <c r="H439" t="str">
        <f t="shared" si="12"/>
        <v>VDD</v>
      </c>
      <c r="I439" t="s">
        <v>679</v>
      </c>
      <c r="J439" t="s">
        <v>680</v>
      </c>
      <c r="K439" t="s">
        <v>680</v>
      </c>
      <c r="M439">
        <v>60</v>
      </c>
      <c r="N439" s="2">
        <v>9864</v>
      </c>
      <c r="O439" s="2">
        <v>0</v>
      </c>
      <c r="P439" s="2">
        <v>164.4</v>
      </c>
      <c r="Q439" s="2">
        <v>2500</v>
      </c>
      <c r="R439" s="2">
        <v>0</v>
      </c>
      <c r="S439" s="17">
        <f t="shared" si="13"/>
        <v>12528.4</v>
      </c>
      <c r="T439" s="2">
        <v>2466</v>
      </c>
      <c r="U439" s="2">
        <v>9864</v>
      </c>
      <c r="V439" s="2">
        <v>9864</v>
      </c>
      <c r="W439" s="2">
        <v>501.42</v>
      </c>
      <c r="X439" s="2">
        <v>626.41999999999996</v>
      </c>
      <c r="Y439" s="2">
        <v>397.76</v>
      </c>
      <c r="Z439" s="2">
        <v>0</v>
      </c>
      <c r="AA439" s="2">
        <v>0</v>
      </c>
      <c r="AB439" s="2">
        <v>250.56</v>
      </c>
      <c r="AC439" s="2">
        <v>767.35</v>
      </c>
      <c r="AD439" s="2">
        <v>0</v>
      </c>
      <c r="AE439" s="2">
        <v>0</v>
      </c>
      <c r="AF439" s="2"/>
    </row>
    <row r="440" spans="1:32" x14ac:dyDescent="0.25">
      <c r="A440" t="s">
        <v>3494</v>
      </c>
      <c r="B440" t="s">
        <v>3381</v>
      </c>
      <c r="C440" t="s">
        <v>3495</v>
      </c>
      <c r="D440" t="s">
        <v>3496</v>
      </c>
      <c r="E440" t="s">
        <v>681</v>
      </c>
      <c r="F440" t="s">
        <v>3497</v>
      </c>
      <c r="G440" t="s">
        <v>48</v>
      </c>
      <c r="H440" t="str">
        <f t="shared" si="12"/>
        <v>VDD</v>
      </c>
      <c r="I440" t="s">
        <v>681</v>
      </c>
      <c r="J440" t="s">
        <v>48</v>
      </c>
      <c r="K440" t="s">
        <v>48</v>
      </c>
      <c r="M440">
        <v>60</v>
      </c>
      <c r="N440" s="2">
        <v>9694</v>
      </c>
      <c r="O440" s="2">
        <v>0</v>
      </c>
      <c r="P440" s="2">
        <v>161.56</v>
      </c>
      <c r="Q440" s="2">
        <v>880</v>
      </c>
      <c r="R440" s="2">
        <v>0</v>
      </c>
      <c r="S440" s="17">
        <f t="shared" si="13"/>
        <v>10735.56</v>
      </c>
      <c r="T440" s="2">
        <v>2423.5</v>
      </c>
      <c r="U440" s="2">
        <v>9694</v>
      </c>
      <c r="V440" s="2">
        <v>9694</v>
      </c>
      <c r="W440" s="2">
        <v>492.77</v>
      </c>
      <c r="X440" s="2">
        <v>536.77</v>
      </c>
      <c r="Y440" s="2">
        <v>340.85</v>
      </c>
      <c r="Z440" s="2">
        <v>0</v>
      </c>
      <c r="AA440" s="2">
        <v>0</v>
      </c>
      <c r="AB440" s="2">
        <v>214.71</v>
      </c>
      <c r="AC440" s="2">
        <v>657.53</v>
      </c>
      <c r="AD440" s="2">
        <v>0</v>
      </c>
      <c r="AE440" s="2">
        <v>0</v>
      </c>
      <c r="AF440" s="2"/>
    </row>
    <row r="441" spans="1:32" x14ac:dyDescent="0.25">
      <c r="A441" t="s">
        <v>2000</v>
      </c>
      <c r="B441" t="s">
        <v>3498</v>
      </c>
      <c r="C441" t="s">
        <v>3499</v>
      </c>
      <c r="D441" t="s">
        <v>3500</v>
      </c>
      <c r="E441" t="s">
        <v>682</v>
      </c>
      <c r="F441" t="s">
        <v>3501</v>
      </c>
      <c r="G441" t="s">
        <v>492</v>
      </c>
      <c r="H441" t="str">
        <f t="shared" si="12"/>
        <v>VDD</v>
      </c>
      <c r="I441" t="s">
        <v>682</v>
      </c>
      <c r="J441" t="s">
        <v>492</v>
      </c>
      <c r="K441" t="s">
        <v>492</v>
      </c>
      <c r="M441">
        <v>60</v>
      </c>
      <c r="N441" s="2">
        <v>16330</v>
      </c>
      <c r="O441" s="2">
        <v>0</v>
      </c>
      <c r="P441" s="2">
        <v>272.16000000000003</v>
      </c>
      <c r="Q441" s="2">
        <v>440</v>
      </c>
      <c r="R441" s="2">
        <v>3264</v>
      </c>
      <c r="S441" s="17">
        <f t="shared" si="13"/>
        <v>20306.16</v>
      </c>
      <c r="T441" s="2">
        <v>4082.5</v>
      </c>
      <c r="U441" s="2">
        <v>16330</v>
      </c>
      <c r="V441" s="2">
        <v>16330</v>
      </c>
      <c r="W441" s="2">
        <v>830.1</v>
      </c>
      <c r="X441" s="2">
        <v>1015.3</v>
      </c>
      <c r="Y441" s="2">
        <v>644.70000000000005</v>
      </c>
      <c r="Z441" s="2">
        <v>0</v>
      </c>
      <c r="AA441" s="2">
        <v>0</v>
      </c>
      <c r="AB441" s="2">
        <v>406.12</v>
      </c>
      <c r="AC441" s="2">
        <v>1243.75</v>
      </c>
      <c r="AD441" s="2">
        <v>0</v>
      </c>
      <c r="AE441" s="2">
        <v>0</v>
      </c>
      <c r="AF441" s="2"/>
    </row>
    <row r="442" spans="1:32" x14ac:dyDescent="0.25">
      <c r="A442" t="s">
        <v>3502</v>
      </c>
      <c r="B442" t="s">
        <v>3503</v>
      </c>
      <c r="C442" t="s">
        <v>3504</v>
      </c>
      <c r="D442" t="s">
        <v>3505</v>
      </c>
      <c r="E442" t="s">
        <v>683</v>
      </c>
      <c r="F442" t="s">
        <v>3506</v>
      </c>
      <c r="G442" t="s">
        <v>420</v>
      </c>
      <c r="H442" t="str">
        <f t="shared" si="12"/>
        <v>VDD</v>
      </c>
      <c r="I442" t="s">
        <v>683</v>
      </c>
      <c r="J442" t="s">
        <v>420</v>
      </c>
      <c r="K442" t="s">
        <v>420</v>
      </c>
      <c r="M442">
        <v>60</v>
      </c>
      <c r="N442" s="2">
        <v>15286</v>
      </c>
      <c r="O442" s="2">
        <v>0</v>
      </c>
      <c r="P442" s="2">
        <v>254.76</v>
      </c>
      <c r="Q442" s="2">
        <v>440</v>
      </c>
      <c r="R442" s="2">
        <v>0</v>
      </c>
      <c r="S442" s="17">
        <f t="shared" si="13"/>
        <v>15980.76</v>
      </c>
      <c r="T442" s="2">
        <v>3821.5</v>
      </c>
      <c r="U442" s="2">
        <v>15286</v>
      </c>
      <c r="V442" s="2">
        <v>15286</v>
      </c>
      <c r="W442" s="2">
        <v>777.04</v>
      </c>
      <c r="X442" s="2">
        <v>799.04</v>
      </c>
      <c r="Y442" s="2">
        <v>507.39</v>
      </c>
      <c r="Z442" s="2">
        <v>0</v>
      </c>
      <c r="AA442" s="2">
        <v>0</v>
      </c>
      <c r="AB442" s="2">
        <v>319.61</v>
      </c>
      <c r="AC442" s="2">
        <v>978.8</v>
      </c>
      <c r="AD442" s="2">
        <v>0</v>
      </c>
      <c r="AE442" s="2">
        <v>0</v>
      </c>
      <c r="AF442" s="2"/>
    </row>
    <row r="443" spans="1:32" x14ac:dyDescent="0.25">
      <c r="A443" t="s">
        <v>2000</v>
      </c>
      <c r="B443" t="s">
        <v>2811</v>
      </c>
      <c r="C443" t="s">
        <v>3507</v>
      </c>
      <c r="D443" t="s">
        <v>3508</v>
      </c>
      <c r="E443" t="s">
        <v>684</v>
      </c>
      <c r="F443" t="s">
        <v>3509</v>
      </c>
      <c r="G443" t="s">
        <v>269</v>
      </c>
      <c r="H443" t="str">
        <f t="shared" si="12"/>
        <v>VDD</v>
      </c>
      <c r="I443" t="s">
        <v>684</v>
      </c>
      <c r="J443" t="s">
        <v>269</v>
      </c>
      <c r="K443" t="s">
        <v>269</v>
      </c>
      <c r="M443">
        <v>60</v>
      </c>
      <c r="N443" s="2">
        <v>9694</v>
      </c>
      <c r="O443" s="2">
        <v>0</v>
      </c>
      <c r="P443" s="2">
        <v>161.56</v>
      </c>
      <c r="Q443" s="2">
        <v>0</v>
      </c>
      <c r="R443" s="2">
        <v>0</v>
      </c>
      <c r="S443" s="17">
        <f t="shared" si="13"/>
        <v>9855.56</v>
      </c>
      <c r="T443" s="2">
        <v>2423.5</v>
      </c>
      <c r="U443" s="2">
        <v>9694</v>
      </c>
      <c r="V443" s="2">
        <v>9694</v>
      </c>
      <c r="W443" s="2">
        <v>492.78</v>
      </c>
      <c r="X443" s="2">
        <v>492.78</v>
      </c>
      <c r="Y443" s="2">
        <v>312.91000000000003</v>
      </c>
      <c r="Z443" s="2">
        <v>0</v>
      </c>
      <c r="AA443" s="2">
        <v>0</v>
      </c>
      <c r="AB443" s="2">
        <v>197.11</v>
      </c>
      <c r="AC443" s="2">
        <v>603.64</v>
      </c>
      <c r="AD443" s="2">
        <v>0</v>
      </c>
      <c r="AE443" s="2">
        <v>0</v>
      </c>
      <c r="AF443" s="2"/>
    </row>
    <row r="444" spans="1:32" x14ac:dyDescent="0.25">
      <c r="A444" t="s">
        <v>3510</v>
      </c>
      <c r="C444" t="s">
        <v>3511</v>
      </c>
      <c r="D444" t="s">
        <v>3512</v>
      </c>
      <c r="E444" t="s">
        <v>646</v>
      </c>
      <c r="F444" t="s">
        <v>3513</v>
      </c>
      <c r="G444" t="s">
        <v>647</v>
      </c>
      <c r="H444" t="str">
        <f t="shared" si="12"/>
        <v>VDD</v>
      </c>
      <c r="I444" t="s">
        <v>646</v>
      </c>
      <c r="J444" t="s">
        <v>647</v>
      </c>
      <c r="K444" t="s">
        <v>647</v>
      </c>
      <c r="M444">
        <v>60</v>
      </c>
      <c r="N444" s="2">
        <v>10480</v>
      </c>
      <c r="O444" s="2">
        <v>0</v>
      </c>
      <c r="P444" s="2">
        <v>174.66</v>
      </c>
      <c r="Q444" s="2">
        <v>2500</v>
      </c>
      <c r="R444" s="2">
        <v>0</v>
      </c>
      <c r="S444" s="17">
        <f t="shared" si="13"/>
        <v>13154.66</v>
      </c>
      <c r="T444" s="2">
        <v>2620</v>
      </c>
      <c r="U444" s="2">
        <v>10480</v>
      </c>
      <c r="V444" s="2">
        <v>10480</v>
      </c>
      <c r="W444" s="2">
        <v>532.73</v>
      </c>
      <c r="X444" s="2">
        <v>657.73</v>
      </c>
      <c r="Y444" s="2">
        <v>417.65</v>
      </c>
      <c r="Z444" s="2">
        <v>0</v>
      </c>
      <c r="AA444" s="2">
        <v>0</v>
      </c>
      <c r="AB444" s="2">
        <v>263.08999999999997</v>
      </c>
      <c r="AC444" s="2">
        <v>805.72</v>
      </c>
      <c r="AD444" s="2">
        <v>0</v>
      </c>
      <c r="AE444" s="2">
        <v>0</v>
      </c>
      <c r="AF444" s="2"/>
    </row>
    <row r="445" spans="1:32" x14ac:dyDescent="0.25">
      <c r="A445" t="s">
        <v>3514</v>
      </c>
      <c r="B445" t="s">
        <v>2032</v>
      </c>
      <c r="C445" t="s">
        <v>3515</v>
      </c>
      <c r="D445" t="s">
        <v>3516</v>
      </c>
      <c r="E445" t="s">
        <v>686</v>
      </c>
      <c r="F445" t="s">
        <v>3517</v>
      </c>
      <c r="G445" t="s">
        <v>687</v>
      </c>
      <c r="H445" t="str">
        <f t="shared" si="12"/>
        <v>VDD</v>
      </c>
      <c r="I445" t="s">
        <v>686</v>
      </c>
      <c r="J445" t="s">
        <v>687</v>
      </c>
      <c r="K445" t="s">
        <v>687</v>
      </c>
      <c r="M445">
        <v>60</v>
      </c>
      <c r="N445" s="2">
        <v>12722</v>
      </c>
      <c r="O445" s="2">
        <v>0</v>
      </c>
      <c r="P445" s="2">
        <v>212.03</v>
      </c>
      <c r="Q445" s="2">
        <v>880</v>
      </c>
      <c r="R445" s="2">
        <v>0</v>
      </c>
      <c r="S445" s="17">
        <f t="shared" si="13"/>
        <v>13814.03</v>
      </c>
      <c r="T445" s="2">
        <v>3180.5</v>
      </c>
      <c r="U445" s="2">
        <v>12722</v>
      </c>
      <c r="V445" s="2">
        <v>12722</v>
      </c>
      <c r="W445" s="2">
        <v>646.70000000000005</v>
      </c>
      <c r="X445" s="2">
        <v>690.7</v>
      </c>
      <c r="Y445" s="2">
        <v>438.59</v>
      </c>
      <c r="Z445" s="2">
        <v>0</v>
      </c>
      <c r="AA445" s="2">
        <v>0</v>
      </c>
      <c r="AB445" s="2">
        <v>276.27999999999997</v>
      </c>
      <c r="AC445" s="2">
        <v>846.1</v>
      </c>
      <c r="AD445" s="2">
        <v>0</v>
      </c>
      <c r="AE445" s="2">
        <v>0</v>
      </c>
      <c r="AF445" s="2"/>
    </row>
    <row r="446" spans="1:32" x14ac:dyDescent="0.25">
      <c r="A446" t="s">
        <v>3514</v>
      </c>
      <c r="B446" t="s">
        <v>3518</v>
      </c>
      <c r="C446" t="s">
        <v>3519</v>
      </c>
      <c r="D446" t="s">
        <v>3520</v>
      </c>
      <c r="E446" t="s">
        <v>688</v>
      </c>
      <c r="F446" t="s">
        <v>3521</v>
      </c>
      <c r="G446" t="s">
        <v>551</v>
      </c>
      <c r="H446" t="str">
        <f t="shared" si="12"/>
        <v>VDD</v>
      </c>
      <c r="I446" t="s">
        <v>688</v>
      </c>
      <c r="J446" t="s">
        <v>551</v>
      </c>
      <c r="K446" t="s">
        <v>689</v>
      </c>
      <c r="M446">
        <v>60</v>
      </c>
      <c r="N446" s="2">
        <v>10480</v>
      </c>
      <c r="O446" s="2">
        <v>0</v>
      </c>
      <c r="P446" s="2">
        <v>174.66</v>
      </c>
      <c r="Q446" s="2">
        <v>2500</v>
      </c>
      <c r="R446" s="2">
        <v>0</v>
      </c>
      <c r="S446" s="17">
        <f t="shared" si="13"/>
        <v>13154.66</v>
      </c>
      <c r="T446" s="2">
        <v>2620</v>
      </c>
      <c r="U446" s="2">
        <v>10480</v>
      </c>
      <c r="V446" s="2">
        <v>10480</v>
      </c>
      <c r="W446" s="2">
        <v>532.73</v>
      </c>
      <c r="X446" s="2">
        <v>657.73</v>
      </c>
      <c r="Y446" s="2">
        <v>417.65</v>
      </c>
      <c r="Z446" s="2">
        <v>0</v>
      </c>
      <c r="AA446" s="2">
        <v>0</v>
      </c>
      <c r="AB446" s="2">
        <v>263.08999999999997</v>
      </c>
      <c r="AC446" s="2">
        <v>805.72</v>
      </c>
      <c r="AD446" s="2">
        <v>0</v>
      </c>
      <c r="AE446" s="2">
        <v>0</v>
      </c>
      <c r="AF446" s="2"/>
    </row>
    <row r="447" spans="1:32" x14ac:dyDescent="0.25">
      <c r="A447" t="s">
        <v>3522</v>
      </c>
      <c r="C447" t="s">
        <v>3523</v>
      </c>
      <c r="D447" t="s">
        <v>3524</v>
      </c>
      <c r="E447" t="s">
        <v>685</v>
      </c>
      <c r="F447" t="s">
        <v>3525</v>
      </c>
      <c r="G447" t="s">
        <v>30</v>
      </c>
      <c r="H447" t="str">
        <f t="shared" si="12"/>
        <v>VDD</v>
      </c>
      <c r="I447" t="s">
        <v>685</v>
      </c>
      <c r="J447" t="s">
        <v>30</v>
      </c>
      <c r="K447" t="s">
        <v>30</v>
      </c>
      <c r="M447">
        <v>60</v>
      </c>
      <c r="N447" s="2">
        <v>15286</v>
      </c>
      <c r="O447" s="2">
        <v>0</v>
      </c>
      <c r="P447" s="2">
        <v>254.76</v>
      </c>
      <c r="Q447" s="2">
        <v>0</v>
      </c>
      <c r="R447" s="2">
        <v>3056</v>
      </c>
      <c r="S447" s="17">
        <f t="shared" si="13"/>
        <v>18596.760000000002</v>
      </c>
      <c r="T447" s="2">
        <v>3821.5</v>
      </c>
      <c r="U447" s="2">
        <v>15286</v>
      </c>
      <c r="V447" s="2">
        <v>15286</v>
      </c>
      <c r="W447" s="2">
        <v>777.04</v>
      </c>
      <c r="X447" s="2">
        <v>929.84</v>
      </c>
      <c r="Y447" s="2">
        <v>590.42999999999995</v>
      </c>
      <c r="Z447" s="2">
        <v>0</v>
      </c>
      <c r="AA447" s="2">
        <v>0</v>
      </c>
      <c r="AB447" s="2">
        <v>371.93</v>
      </c>
      <c r="AC447" s="2">
        <v>1139.04</v>
      </c>
      <c r="AD447" s="2">
        <v>0</v>
      </c>
      <c r="AE447" s="2">
        <v>0</v>
      </c>
      <c r="AF447" s="2"/>
    </row>
    <row r="448" spans="1:32" x14ac:dyDescent="0.25">
      <c r="A448" t="s">
        <v>2079</v>
      </c>
      <c r="B448" t="s">
        <v>1836</v>
      </c>
      <c r="C448" t="s">
        <v>3526</v>
      </c>
      <c r="D448" t="s">
        <v>3527</v>
      </c>
      <c r="E448" t="s">
        <v>690</v>
      </c>
      <c r="F448" t="s">
        <v>3528</v>
      </c>
      <c r="G448" t="s">
        <v>553</v>
      </c>
      <c r="H448" t="str">
        <f t="shared" si="12"/>
        <v>VDD</v>
      </c>
      <c r="I448" t="s">
        <v>690</v>
      </c>
      <c r="J448" t="s">
        <v>553</v>
      </c>
      <c r="K448" t="s">
        <v>553</v>
      </c>
      <c r="M448">
        <v>60</v>
      </c>
      <c r="N448" s="2">
        <v>11516</v>
      </c>
      <c r="O448" s="2">
        <v>0</v>
      </c>
      <c r="P448" s="2">
        <v>191.93</v>
      </c>
      <c r="Q448" s="2">
        <v>440</v>
      </c>
      <c r="R448" s="2">
        <v>0</v>
      </c>
      <c r="S448" s="17">
        <f t="shared" si="13"/>
        <v>12147.93</v>
      </c>
      <c r="T448" s="2">
        <v>2879</v>
      </c>
      <c r="U448" s="2">
        <v>11516</v>
      </c>
      <c r="V448" s="2">
        <v>11516</v>
      </c>
      <c r="W448" s="2">
        <v>585.39</v>
      </c>
      <c r="X448" s="2">
        <v>607.39</v>
      </c>
      <c r="Y448" s="2">
        <v>385.69</v>
      </c>
      <c r="Z448" s="2">
        <v>0</v>
      </c>
      <c r="AA448" s="2">
        <v>0</v>
      </c>
      <c r="AB448" s="2">
        <v>242.95</v>
      </c>
      <c r="AC448" s="2">
        <v>744.06</v>
      </c>
      <c r="AD448" s="2">
        <v>0</v>
      </c>
      <c r="AE448" s="2">
        <v>0</v>
      </c>
      <c r="AF448" s="2"/>
    </row>
    <row r="449" spans="1:32" x14ac:dyDescent="0.25">
      <c r="A449" t="s">
        <v>1844</v>
      </c>
      <c r="B449" t="s">
        <v>3529</v>
      </c>
      <c r="C449" t="s">
        <v>3530</v>
      </c>
      <c r="D449" t="s">
        <v>3531</v>
      </c>
      <c r="E449" t="s">
        <v>691</v>
      </c>
      <c r="F449" t="s">
        <v>3532</v>
      </c>
      <c r="G449" t="s">
        <v>269</v>
      </c>
      <c r="H449" t="str">
        <f t="shared" si="12"/>
        <v>VDD</v>
      </c>
      <c r="I449" t="s">
        <v>691</v>
      </c>
      <c r="J449" t="s">
        <v>269</v>
      </c>
      <c r="K449" t="s">
        <v>269</v>
      </c>
      <c r="M449">
        <v>60</v>
      </c>
      <c r="N449" s="2">
        <v>12722</v>
      </c>
      <c r="O449" s="2">
        <v>0</v>
      </c>
      <c r="P449" s="2">
        <v>212.03</v>
      </c>
      <c r="Q449" s="2">
        <v>0</v>
      </c>
      <c r="R449" s="2">
        <v>2544</v>
      </c>
      <c r="S449" s="17">
        <f t="shared" si="13"/>
        <v>15478.03</v>
      </c>
      <c r="T449" s="2">
        <v>3180.5</v>
      </c>
      <c r="U449" s="2">
        <v>12722</v>
      </c>
      <c r="V449" s="2">
        <v>12722</v>
      </c>
      <c r="W449" s="2">
        <v>646.70000000000005</v>
      </c>
      <c r="X449" s="2">
        <v>773.9</v>
      </c>
      <c r="Y449" s="2">
        <v>491.41</v>
      </c>
      <c r="Z449" s="2">
        <v>0</v>
      </c>
      <c r="AA449" s="2">
        <v>0</v>
      </c>
      <c r="AB449" s="2">
        <v>309.56</v>
      </c>
      <c r="AC449" s="2">
        <v>948.02</v>
      </c>
      <c r="AD449" s="2">
        <v>0</v>
      </c>
      <c r="AE449" s="2">
        <v>0</v>
      </c>
      <c r="AF449" s="2"/>
    </row>
    <row r="450" spans="1:32" x14ac:dyDescent="0.25">
      <c r="A450" t="s">
        <v>3533</v>
      </c>
      <c r="B450" t="s">
        <v>2923</v>
      </c>
      <c r="C450" t="s">
        <v>2001</v>
      </c>
      <c r="D450" t="s">
        <v>3534</v>
      </c>
      <c r="E450" t="s">
        <v>692</v>
      </c>
      <c r="F450" t="s">
        <v>3535</v>
      </c>
      <c r="G450" t="s">
        <v>43</v>
      </c>
      <c r="H450" t="str">
        <f t="shared" si="12"/>
        <v>VDD</v>
      </c>
      <c r="I450" t="s">
        <v>692</v>
      </c>
      <c r="J450" t="s">
        <v>43</v>
      </c>
      <c r="K450" t="s">
        <v>43</v>
      </c>
      <c r="M450">
        <v>60</v>
      </c>
      <c r="N450" s="2">
        <v>12722</v>
      </c>
      <c r="O450" s="2">
        <v>0</v>
      </c>
      <c r="P450" s="2">
        <v>212.03</v>
      </c>
      <c r="Q450" s="2">
        <v>0</v>
      </c>
      <c r="R450" s="2">
        <v>0</v>
      </c>
      <c r="S450" s="17">
        <f t="shared" si="13"/>
        <v>12934.03</v>
      </c>
      <c r="T450" s="2">
        <v>3180.5</v>
      </c>
      <c r="U450" s="2">
        <v>12722</v>
      </c>
      <c r="V450" s="2">
        <v>12722</v>
      </c>
      <c r="W450" s="2">
        <v>646.70000000000005</v>
      </c>
      <c r="X450" s="2">
        <v>646.70000000000005</v>
      </c>
      <c r="Y450" s="2">
        <v>410.65</v>
      </c>
      <c r="Z450" s="2">
        <v>0</v>
      </c>
      <c r="AA450" s="2">
        <v>0</v>
      </c>
      <c r="AB450" s="2">
        <v>258.68</v>
      </c>
      <c r="AC450" s="2">
        <v>792.21</v>
      </c>
      <c r="AD450" s="2">
        <v>0</v>
      </c>
      <c r="AE450" s="2">
        <v>0</v>
      </c>
      <c r="AF450" s="2"/>
    </row>
    <row r="451" spans="1:32" x14ac:dyDescent="0.25">
      <c r="A451" t="s">
        <v>1844</v>
      </c>
      <c r="B451" t="s">
        <v>3092</v>
      </c>
      <c r="C451" t="s">
        <v>3536</v>
      </c>
      <c r="D451" t="s">
        <v>3537</v>
      </c>
      <c r="E451" t="s">
        <v>693</v>
      </c>
      <c r="F451" t="s">
        <v>3538</v>
      </c>
      <c r="G451" t="s">
        <v>283</v>
      </c>
      <c r="H451" t="str">
        <f t="shared" ref="H451:H514" si="14">IF(E451=I451,"VDD","FAL")</f>
        <v>VDD</v>
      </c>
      <c r="I451" t="s">
        <v>693</v>
      </c>
      <c r="J451" t="s">
        <v>283</v>
      </c>
      <c r="K451" t="s">
        <v>283</v>
      </c>
      <c r="M451">
        <v>60</v>
      </c>
      <c r="N451" s="2">
        <v>12722</v>
      </c>
      <c r="O451" s="2">
        <v>0</v>
      </c>
      <c r="P451" s="2">
        <v>212.03</v>
      </c>
      <c r="Q451" s="2">
        <v>440</v>
      </c>
      <c r="R451" s="2">
        <v>0</v>
      </c>
      <c r="S451" s="17">
        <f t="shared" ref="S451:S514" si="15">SUM(N451:R451)</f>
        <v>13374.03</v>
      </c>
      <c r="T451" s="2">
        <v>3180.5</v>
      </c>
      <c r="U451" s="2">
        <v>12722</v>
      </c>
      <c r="V451" s="2">
        <v>12722</v>
      </c>
      <c r="W451" s="2">
        <v>646.70000000000005</v>
      </c>
      <c r="X451" s="2">
        <v>668.7</v>
      </c>
      <c r="Y451" s="2">
        <v>424.61</v>
      </c>
      <c r="Z451" s="2">
        <v>0</v>
      </c>
      <c r="AA451" s="2">
        <v>0</v>
      </c>
      <c r="AB451" s="2">
        <v>267.48</v>
      </c>
      <c r="AC451" s="2">
        <v>819.14</v>
      </c>
      <c r="AD451" s="2">
        <v>0</v>
      </c>
      <c r="AE451" s="2">
        <v>0</v>
      </c>
      <c r="AF451" s="2"/>
    </row>
    <row r="452" spans="1:32" x14ac:dyDescent="0.25">
      <c r="A452" t="s">
        <v>2079</v>
      </c>
      <c r="B452" t="s">
        <v>3032</v>
      </c>
      <c r="C452" t="s">
        <v>3539</v>
      </c>
      <c r="D452" t="s">
        <v>3540</v>
      </c>
      <c r="E452" t="s">
        <v>1755</v>
      </c>
      <c r="F452" s="4" t="s">
        <v>3541</v>
      </c>
      <c r="G452" t="s">
        <v>1756</v>
      </c>
      <c r="H452" t="str">
        <f t="shared" si="14"/>
        <v>VDD</v>
      </c>
      <c r="I452" t="s">
        <v>1755</v>
      </c>
      <c r="J452" t="s">
        <v>1756</v>
      </c>
      <c r="K452" t="s">
        <v>1756</v>
      </c>
      <c r="M452">
        <v>60</v>
      </c>
      <c r="N452" s="2">
        <v>11516</v>
      </c>
      <c r="O452" s="2">
        <v>0</v>
      </c>
      <c r="P452" s="2">
        <v>0</v>
      </c>
      <c r="Q452" s="2">
        <v>0</v>
      </c>
      <c r="R452" s="2">
        <v>0</v>
      </c>
      <c r="S452" s="17">
        <f t="shared" si="15"/>
        <v>11516</v>
      </c>
      <c r="T452" s="2">
        <v>2879</v>
      </c>
      <c r="U452" s="2">
        <v>11516</v>
      </c>
      <c r="V452" s="2">
        <v>11516</v>
      </c>
      <c r="W452" s="2">
        <v>575.79999999999995</v>
      </c>
      <c r="X452" s="2">
        <v>575.79999999999995</v>
      </c>
      <c r="Y452" s="2">
        <v>365.61</v>
      </c>
      <c r="Z452" s="2">
        <v>0</v>
      </c>
      <c r="AA452" s="2">
        <v>0</v>
      </c>
      <c r="AB452" s="2">
        <v>230.32</v>
      </c>
      <c r="AC452" s="2">
        <v>705.33</v>
      </c>
      <c r="AD452" s="2">
        <v>0</v>
      </c>
      <c r="AE452" s="2">
        <v>0</v>
      </c>
      <c r="AF452" s="2"/>
    </row>
    <row r="453" spans="1:32" x14ac:dyDescent="0.25">
      <c r="A453" t="s">
        <v>2079</v>
      </c>
      <c r="B453" t="s">
        <v>3542</v>
      </c>
      <c r="C453" t="s">
        <v>3543</v>
      </c>
      <c r="D453" t="s">
        <v>3544</v>
      </c>
      <c r="E453" t="s">
        <v>694</v>
      </c>
      <c r="F453" t="s">
        <v>3545</v>
      </c>
      <c r="G453" t="s">
        <v>171</v>
      </c>
      <c r="H453" t="str">
        <f t="shared" si="14"/>
        <v>VDD</v>
      </c>
      <c r="I453" t="s">
        <v>694</v>
      </c>
      <c r="J453" t="s">
        <v>171</v>
      </c>
      <c r="K453" t="s">
        <v>171</v>
      </c>
      <c r="M453">
        <v>60</v>
      </c>
      <c r="N453" s="2">
        <v>15286</v>
      </c>
      <c r="O453" s="2">
        <v>0</v>
      </c>
      <c r="P453" s="2">
        <v>254.76</v>
      </c>
      <c r="Q453" s="2">
        <v>0</v>
      </c>
      <c r="R453" s="2">
        <v>3056</v>
      </c>
      <c r="S453" s="17">
        <f t="shared" si="15"/>
        <v>18596.760000000002</v>
      </c>
      <c r="T453" s="2">
        <v>3821.5</v>
      </c>
      <c r="U453" s="2">
        <v>15286</v>
      </c>
      <c r="V453" s="2">
        <v>15286</v>
      </c>
      <c r="W453" s="2">
        <v>777.04</v>
      </c>
      <c r="X453" s="2">
        <v>929.84</v>
      </c>
      <c r="Y453" s="2">
        <v>590.42999999999995</v>
      </c>
      <c r="Z453" s="2">
        <v>0</v>
      </c>
      <c r="AA453" s="2">
        <v>0</v>
      </c>
      <c r="AB453" s="2">
        <v>371.93</v>
      </c>
      <c r="AC453" s="2">
        <v>1139.04</v>
      </c>
      <c r="AD453" s="2">
        <v>0</v>
      </c>
      <c r="AE453" s="2">
        <v>0</v>
      </c>
      <c r="AF453" s="2"/>
    </row>
    <row r="454" spans="1:32" x14ac:dyDescent="0.25">
      <c r="A454" t="s">
        <v>2011</v>
      </c>
      <c r="B454" t="s">
        <v>3546</v>
      </c>
      <c r="C454" t="s">
        <v>3547</v>
      </c>
      <c r="D454" t="s">
        <v>3548</v>
      </c>
      <c r="E454" t="s">
        <v>695</v>
      </c>
      <c r="F454" t="s">
        <v>3549</v>
      </c>
      <c r="G454" t="s">
        <v>696</v>
      </c>
      <c r="H454" t="str">
        <f t="shared" si="14"/>
        <v>VDD</v>
      </c>
      <c r="I454" t="s">
        <v>695</v>
      </c>
      <c r="J454" t="s">
        <v>696</v>
      </c>
      <c r="K454" t="s">
        <v>696</v>
      </c>
      <c r="M454">
        <v>60</v>
      </c>
      <c r="N454" s="2">
        <v>9458</v>
      </c>
      <c r="O454" s="2">
        <v>0</v>
      </c>
      <c r="P454" s="2">
        <v>157.63</v>
      </c>
      <c r="Q454" s="2">
        <v>2500</v>
      </c>
      <c r="R454" s="2">
        <v>0</v>
      </c>
      <c r="S454" s="17">
        <f t="shared" si="15"/>
        <v>12115.63</v>
      </c>
      <c r="T454" s="2">
        <v>2364.5</v>
      </c>
      <c r="U454" s="2">
        <v>9458</v>
      </c>
      <c r="V454" s="2">
        <v>9458</v>
      </c>
      <c r="W454" s="2">
        <v>480.78</v>
      </c>
      <c r="X454" s="2">
        <v>605.78</v>
      </c>
      <c r="Y454" s="2">
        <v>384.67</v>
      </c>
      <c r="Z454" s="2">
        <v>0</v>
      </c>
      <c r="AA454" s="2">
        <v>0</v>
      </c>
      <c r="AB454" s="2">
        <v>242.31</v>
      </c>
      <c r="AC454" s="2">
        <v>742.08</v>
      </c>
      <c r="AD454" s="2">
        <v>0</v>
      </c>
      <c r="AE454" s="2">
        <v>0</v>
      </c>
      <c r="AF454" s="2"/>
    </row>
    <row r="455" spans="1:32" x14ac:dyDescent="0.25">
      <c r="A455" t="s">
        <v>1844</v>
      </c>
      <c r="B455" t="s">
        <v>2151</v>
      </c>
      <c r="C455" t="s">
        <v>3550</v>
      </c>
      <c r="D455" t="s">
        <v>3551</v>
      </c>
      <c r="E455" t="s">
        <v>697</v>
      </c>
      <c r="F455" t="s">
        <v>3552</v>
      </c>
      <c r="G455" t="s">
        <v>269</v>
      </c>
      <c r="H455" t="str">
        <f t="shared" si="14"/>
        <v>VDD</v>
      </c>
      <c r="I455" t="s">
        <v>697</v>
      </c>
      <c r="J455" t="s">
        <v>269</v>
      </c>
      <c r="K455" t="s">
        <v>269</v>
      </c>
      <c r="M455">
        <v>60</v>
      </c>
      <c r="N455" s="2">
        <v>15286</v>
      </c>
      <c r="O455" s="2">
        <v>0</v>
      </c>
      <c r="P455" s="2">
        <v>254.76</v>
      </c>
      <c r="Q455" s="2">
        <v>0</v>
      </c>
      <c r="R455" s="2">
        <v>3056</v>
      </c>
      <c r="S455" s="17">
        <f t="shared" si="15"/>
        <v>18596.760000000002</v>
      </c>
      <c r="T455" s="2">
        <v>3821.5</v>
      </c>
      <c r="U455" s="2">
        <v>15286</v>
      </c>
      <c r="V455" s="2">
        <v>15286</v>
      </c>
      <c r="W455" s="2">
        <v>777.04</v>
      </c>
      <c r="X455" s="2">
        <v>929.84</v>
      </c>
      <c r="Y455" s="2">
        <v>590.42999999999995</v>
      </c>
      <c r="Z455" s="2">
        <v>0</v>
      </c>
      <c r="AA455" s="2">
        <v>0</v>
      </c>
      <c r="AB455" s="2">
        <v>371.93</v>
      </c>
      <c r="AC455" s="2">
        <v>1139.04</v>
      </c>
      <c r="AD455" s="2">
        <v>0</v>
      </c>
      <c r="AE455" s="2">
        <v>0</v>
      </c>
      <c r="AF455" s="2"/>
    </row>
    <row r="456" spans="1:32" x14ac:dyDescent="0.25">
      <c r="A456" t="s">
        <v>2079</v>
      </c>
      <c r="B456" t="s">
        <v>3553</v>
      </c>
      <c r="C456" t="s">
        <v>3554</v>
      </c>
      <c r="D456" t="s">
        <v>3555</v>
      </c>
      <c r="E456" t="s">
        <v>698</v>
      </c>
      <c r="F456" t="s">
        <v>3556</v>
      </c>
      <c r="G456" t="s">
        <v>234</v>
      </c>
      <c r="H456" t="str">
        <f t="shared" si="14"/>
        <v>VDD</v>
      </c>
      <c r="I456" t="s">
        <v>698</v>
      </c>
      <c r="J456" t="s">
        <v>234</v>
      </c>
      <c r="K456" t="s">
        <v>234</v>
      </c>
      <c r="M456">
        <v>60</v>
      </c>
      <c r="N456" s="2">
        <v>9694</v>
      </c>
      <c r="O456" s="2">
        <v>0</v>
      </c>
      <c r="P456" s="2">
        <v>161.56</v>
      </c>
      <c r="Q456" s="2">
        <v>440</v>
      </c>
      <c r="R456" s="2">
        <v>0</v>
      </c>
      <c r="S456" s="17">
        <f t="shared" si="15"/>
        <v>10295.56</v>
      </c>
      <c r="T456" s="2">
        <v>2423.5</v>
      </c>
      <c r="U456" s="2">
        <v>9694</v>
      </c>
      <c r="V456" s="2">
        <v>9694</v>
      </c>
      <c r="W456" s="2">
        <v>492.77</v>
      </c>
      <c r="X456" s="2">
        <v>514.77</v>
      </c>
      <c r="Y456" s="2">
        <v>326.86</v>
      </c>
      <c r="Z456" s="2">
        <v>0</v>
      </c>
      <c r="AA456" s="2">
        <v>0</v>
      </c>
      <c r="AB456" s="2">
        <v>205.91</v>
      </c>
      <c r="AC456" s="2">
        <v>630.59</v>
      </c>
      <c r="AD456" s="2">
        <v>0</v>
      </c>
      <c r="AE456" s="2">
        <v>0</v>
      </c>
      <c r="AF456" s="2"/>
    </row>
    <row r="457" spans="1:32" x14ac:dyDescent="0.25">
      <c r="A457" t="s">
        <v>2079</v>
      </c>
      <c r="B457" t="s">
        <v>3056</v>
      </c>
      <c r="C457" t="s">
        <v>3557</v>
      </c>
      <c r="D457" t="s">
        <v>3558</v>
      </c>
      <c r="E457" t="s">
        <v>699</v>
      </c>
      <c r="F457" t="s">
        <v>3559</v>
      </c>
      <c r="G457" t="s">
        <v>215</v>
      </c>
      <c r="H457" t="str">
        <f t="shared" si="14"/>
        <v>VDD</v>
      </c>
      <c r="I457" t="s">
        <v>699</v>
      </c>
      <c r="J457" t="s">
        <v>215</v>
      </c>
      <c r="K457" t="s">
        <v>215</v>
      </c>
      <c r="M457">
        <v>60</v>
      </c>
      <c r="N457" s="2">
        <v>15286</v>
      </c>
      <c r="O457" s="2">
        <v>0</v>
      </c>
      <c r="P457" s="2">
        <v>254.76</v>
      </c>
      <c r="Q457" s="2">
        <v>0</v>
      </c>
      <c r="R457" s="2">
        <v>0</v>
      </c>
      <c r="S457" s="17">
        <f t="shared" si="15"/>
        <v>15540.76</v>
      </c>
      <c r="T457" s="2">
        <v>3821.5</v>
      </c>
      <c r="U457" s="2">
        <v>15286</v>
      </c>
      <c r="V457" s="2">
        <v>15286</v>
      </c>
      <c r="W457" s="2">
        <v>777.04</v>
      </c>
      <c r="X457" s="2">
        <v>777.04</v>
      </c>
      <c r="Y457" s="2">
        <v>493.41</v>
      </c>
      <c r="Z457" s="2">
        <v>0</v>
      </c>
      <c r="AA457" s="2">
        <v>0</v>
      </c>
      <c r="AB457" s="2">
        <v>310.81</v>
      </c>
      <c r="AC457" s="2">
        <v>951.87</v>
      </c>
      <c r="AD457" s="2">
        <v>0</v>
      </c>
      <c r="AE457" s="2">
        <v>0</v>
      </c>
      <c r="AF457" s="2"/>
    </row>
    <row r="458" spans="1:32" x14ac:dyDescent="0.25">
      <c r="A458" t="s">
        <v>2011</v>
      </c>
      <c r="B458" t="s">
        <v>3367</v>
      </c>
      <c r="C458" t="s">
        <v>3560</v>
      </c>
      <c r="D458" t="s">
        <v>3561</v>
      </c>
      <c r="E458" t="s">
        <v>700</v>
      </c>
      <c r="F458" t="s">
        <v>3562</v>
      </c>
      <c r="G458" t="s">
        <v>492</v>
      </c>
      <c r="H458" t="str">
        <f t="shared" si="14"/>
        <v>VDD</v>
      </c>
      <c r="I458" t="s">
        <v>700</v>
      </c>
      <c r="J458" t="s">
        <v>492</v>
      </c>
      <c r="K458" t="s">
        <v>492</v>
      </c>
      <c r="M458">
        <v>60</v>
      </c>
      <c r="N458" s="2">
        <v>16222</v>
      </c>
      <c r="O458" s="2">
        <v>0</v>
      </c>
      <c r="P458" s="2">
        <v>270.36</v>
      </c>
      <c r="Q458" s="2">
        <v>440</v>
      </c>
      <c r="R458" s="2">
        <v>3244</v>
      </c>
      <c r="S458" s="17">
        <f t="shared" si="15"/>
        <v>20176.36</v>
      </c>
      <c r="T458" s="2">
        <v>4055.5</v>
      </c>
      <c r="U458" s="2">
        <v>16222</v>
      </c>
      <c r="V458" s="2">
        <v>16222</v>
      </c>
      <c r="W458" s="2">
        <v>824.61</v>
      </c>
      <c r="X458" s="2">
        <v>1008.81</v>
      </c>
      <c r="Y458" s="2">
        <v>640.58000000000004</v>
      </c>
      <c r="Z458" s="2">
        <v>0</v>
      </c>
      <c r="AA458" s="2">
        <v>0</v>
      </c>
      <c r="AB458" s="2">
        <v>403.52</v>
      </c>
      <c r="AC458" s="2">
        <v>1235.8</v>
      </c>
      <c r="AD458" s="2">
        <v>0</v>
      </c>
      <c r="AE458" s="2">
        <v>0</v>
      </c>
      <c r="AF458" s="2"/>
    </row>
    <row r="459" spans="1:32" x14ac:dyDescent="0.25">
      <c r="A459" t="s">
        <v>2079</v>
      </c>
      <c r="B459" t="s">
        <v>3367</v>
      </c>
      <c r="C459" t="s">
        <v>2805</v>
      </c>
      <c r="D459" t="s">
        <v>3563</v>
      </c>
      <c r="E459" t="s">
        <v>701</v>
      </c>
      <c r="F459" t="s">
        <v>3564</v>
      </c>
      <c r="G459" t="s">
        <v>99</v>
      </c>
      <c r="H459" t="str">
        <f t="shared" si="14"/>
        <v>VDD</v>
      </c>
      <c r="I459" t="s">
        <v>701</v>
      </c>
      <c r="J459" t="s">
        <v>99</v>
      </c>
      <c r="K459" t="s">
        <v>99</v>
      </c>
      <c r="M459">
        <v>60</v>
      </c>
      <c r="N459" s="2">
        <v>9694</v>
      </c>
      <c r="O459" s="2">
        <v>0</v>
      </c>
      <c r="P459" s="2">
        <v>161.56</v>
      </c>
      <c r="Q459" s="2">
        <v>880</v>
      </c>
      <c r="R459" s="2">
        <v>0</v>
      </c>
      <c r="S459" s="17">
        <f t="shared" si="15"/>
        <v>10735.56</v>
      </c>
      <c r="T459" s="2">
        <v>2423.5</v>
      </c>
      <c r="U459" s="2">
        <v>9694</v>
      </c>
      <c r="V459" s="2">
        <v>9694</v>
      </c>
      <c r="W459" s="2">
        <v>492.78</v>
      </c>
      <c r="X459" s="2">
        <v>536.78</v>
      </c>
      <c r="Y459" s="2">
        <v>340.85</v>
      </c>
      <c r="Z459" s="2">
        <v>0</v>
      </c>
      <c r="AA459" s="2">
        <v>0</v>
      </c>
      <c r="AB459" s="2">
        <v>214.71</v>
      </c>
      <c r="AC459" s="2">
        <v>657.53</v>
      </c>
      <c r="AD459" s="2">
        <v>0</v>
      </c>
      <c r="AE459" s="2">
        <v>0</v>
      </c>
      <c r="AF459" s="2"/>
    </row>
    <row r="460" spans="1:32" x14ac:dyDescent="0.25">
      <c r="A460" t="s">
        <v>2079</v>
      </c>
      <c r="B460" t="s">
        <v>1844</v>
      </c>
      <c r="C460" t="s">
        <v>3565</v>
      </c>
      <c r="D460" t="s">
        <v>3566</v>
      </c>
      <c r="E460" t="s">
        <v>702</v>
      </c>
      <c r="F460" t="s">
        <v>3567</v>
      </c>
      <c r="G460" t="s">
        <v>703</v>
      </c>
      <c r="H460" t="str">
        <f t="shared" si="14"/>
        <v>VDD</v>
      </c>
      <c r="I460" t="s">
        <v>702</v>
      </c>
      <c r="J460" t="s">
        <v>703</v>
      </c>
      <c r="K460" t="s">
        <v>704</v>
      </c>
      <c r="M460">
        <v>60</v>
      </c>
      <c r="N460" s="2">
        <v>18552</v>
      </c>
      <c r="O460" s="2">
        <v>0</v>
      </c>
      <c r="P460" s="2">
        <v>309.2</v>
      </c>
      <c r="Q460" s="2">
        <v>2500</v>
      </c>
      <c r="R460" s="2">
        <v>0</v>
      </c>
      <c r="S460" s="17">
        <f t="shared" si="15"/>
        <v>21361.200000000001</v>
      </c>
      <c r="T460" s="2">
        <v>4638</v>
      </c>
      <c r="U460" s="2">
        <v>18552</v>
      </c>
      <c r="V460" s="2">
        <v>18552</v>
      </c>
      <c r="W460" s="2">
        <v>943.06</v>
      </c>
      <c r="X460" s="2">
        <v>1068.06</v>
      </c>
      <c r="Y460" s="2">
        <v>678.21</v>
      </c>
      <c r="Z460" s="2">
        <v>0</v>
      </c>
      <c r="AA460" s="2">
        <v>0</v>
      </c>
      <c r="AB460" s="2">
        <v>427.22</v>
      </c>
      <c r="AC460" s="2">
        <v>1308.3499999999999</v>
      </c>
      <c r="AD460" s="2">
        <v>0</v>
      </c>
      <c r="AE460" s="2">
        <v>0</v>
      </c>
      <c r="AF460" s="2"/>
    </row>
    <row r="461" spans="1:32" x14ac:dyDescent="0.25">
      <c r="A461" t="s">
        <v>2011</v>
      </c>
      <c r="B461" t="s">
        <v>3514</v>
      </c>
      <c r="C461" t="s">
        <v>3568</v>
      </c>
      <c r="D461" t="s">
        <v>3569</v>
      </c>
      <c r="E461" t="s">
        <v>705</v>
      </c>
      <c r="F461" t="s">
        <v>3570</v>
      </c>
      <c r="G461" t="s">
        <v>706</v>
      </c>
      <c r="H461" t="str">
        <f t="shared" si="14"/>
        <v>VDD</v>
      </c>
      <c r="I461" t="s">
        <v>705</v>
      </c>
      <c r="J461" t="s">
        <v>706</v>
      </c>
      <c r="K461" t="s">
        <v>706</v>
      </c>
      <c r="M461">
        <v>60</v>
      </c>
      <c r="N461" s="2">
        <v>10480</v>
      </c>
      <c r="O461" s="2">
        <v>0</v>
      </c>
      <c r="P461" s="2">
        <v>174.66</v>
      </c>
      <c r="Q461" s="2">
        <v>1320</v>
      </c>
      <c r="R461" s="2">
        <v>0</v>
      </c>
      <c r="S461" s="17">
        <f t="shared" si="15"/>
        <v>11974.66</v>
      </c>
      <c r="T461" s="2">
        <v>2620</v>
      </c>
      <c r="U461" s="2">
        <v>10480</v>
      </c>
      <c r="V461" s="2">
        <v>10480</v>
      </c>
      <c r="W461" s="2">
        <v>532.73</v>
      </c>
      <c r="X461" s="2">
        <v>598.73</v>
      </c>
      <c r="Y461" s="2">
        <v>380.18</v>
      </c>
      <c r="Z461" s="2">
        <v>0</v>
      </c>
      <c r="AA461" s="2">
        <v>0</v>
      </c>
      <c r="AB461" s="2">
        <v>239.49</v>
      </c>
      <c r="AC461" s="2">
        <v>733.44</v>
      </c>
      <c r="AD461" s="2">
        <v>0</v>
      </c>
      <c r="AE461" s="2">
        <v>0</v>
      </c>
      <c r="AF461" s="2"/>
    </row>
    <row r="462" spans="1:32" x14ac:dyDescent="0.25">
      <c r="A462" t="s">
        <v>2011</v>
      </c>
      <c r="B462" t="s">
        <v>2079</v>
      </c>
      <c r="C462" t="s">
        <v>2734</v>
      </c>
      <c r="D462" t="s">
        <v>3571</v>
      </c>
      <c r="E462" t="s">
        <v>707</v>
      </c>
      <c r="F462" t="s">
        <v>3572</v>
      </c>
      <c r="G462" t="s">
        <v>138</v>
      </c>
      <c r="H462" t="str">
        <f t="shared" si="14"/>
        <v>VDD</v>
      </c>
      <c r="I462" t="s">
        <v>707</v>
      </c>
      <c r="J462" t="s">
        <v>138</v>
      </c>
      <c r="K462" t="s">
        <v>138</v>
      </c>
      <c r="M462">
        <v>60</v>
      </c>
      <c r="N462" s="2">
        <v>12722</v>
      </c>
      <c r="O462" s="2">
        <v>0</v>
      </c>
      <c r="P462" s="2">
        <v>212.03</v>
      </c>
      <c r="Q462" s="2">
        <v>440</v>
      </c>
      <c r="R462" s="2">
        <v>0</v>
      </c>
      <c r="S462" s="17">
        <f t="shared" si="15"/>
        <v>13374.03</v>
      </c>
      <c r="T462" s="2">
        <v>3180.5</v>
      </c>
      <c r="U462" s="2">
        <v>12722</v>
      </c>
      <c r="V462" s="2">
        <v>12722</v>
      </c>
      <c r="W462" s="2">
        <v>646.70000000000005</v>
      </c>
      <c r="X462" s="2">
        <v>668.7</v>
      </c>
      <c r="Y462" s="2">
        <v>424.61</v>
      </c>
      <c r="Z462" s="2">
        <v>0</v>
      </c>
      <c r="AA462" s="2">
        <v>0</v>
      </c>
      <c r="AB462" s="2">
        <v>267.48</v>
      </c>
      <c r="AC462" s="2">
        <v>819.14</v>
      </c>
      <c r="AD462" s="2">
        <v>0</v>
      </c>
      <c r="AE462" s="2">
        <v>0</v>
      </c>
      <c r="AF462" s="2"/>
    </row>
    <row r="463" spans="1:32" x14ac:dyDescent="0.25">
      <c r="A463" t="s">
        <v>2079</v>
      </c>
      <c r="B463" t="s">
        <v>1844</v>
      </c>
      <c r="C463" t="s">
        <v>3573</v>
      </c>
      <c r="D463" t="s">
        <v>3574</v>
      </c>
      <c r="E463" t="s">
        <v>708</v>
      </c>
      <c r="F463" t="s">
        <v>3575</v>
      </c>
      <c r="G463" t="s">
        <v>99</v>
      </c>
      <c r="H463" t="str">
        <f t="shared" si="14"/>
        <v>VDD</v>
      </c>
      <c r="I463" t="s">
        <v>708</v>
      </c>
      <c r="J463" t="s">
        <v>99</v>
      </c>
      <c r="K463" t="s">
        <v>99</v>
      </c>
      <c r="M463">
        <v>60</v>
      </c>
      <c r="N463" s="2">
        <v>9458</v>
      </c>
      <c r="O463" s="2">
        <v>0</v>
      </c>
      <c r="P463" s="2">
        <v>157.63</v>
      </c>
      <c r="Q463" s="2">
        <v>880</v>
      </c>
      <c r="R463" s="2">
        <v>0</v>
      </c>
      <c r="S463" s="17">
        <f t="shared" si="15"/>
        <v>10495.63</v>
      </c>
      <c r="T463" s="2">
        <v>2364.5</v>
      </c>
      <c r="U463" s="2">
        <v>9458</v>
      </c>
      <c r="V463" s="2">
        <v>9458</v>
      </c>
      <c r="W463" s="2">
        <v>480.78</v>
      </c>
      <c r="X463" s="2">
        <v>524.78</v>
      </c>
      <c r="Y463" s="2">
        <v>333.23</v>
      </c>
      <c r="Z463" s="2">
        <v>0</v>
      </c>
      <c r="AA463" s="2">
        <v>0</v>
      </c>
      <c r="AB463" s="2">
        <v>209.91</v>
      </c>
      <c r="AC463" s="2">
        <v>642.85</v>
      </c>
      <c r="AD463" s="2">
        <v>0</v>
      </c>
      <c r="AE463" s="2">
        <v>0</v>
      </c>
      <c r="AF463" s="2"/>
    </row>
    <row r="464" spans="1:32" x14ac:dyDescent="0.25">
      <c r="A464" t="s">
        <v>2079</v>
      </c>
      <c r="B464" t="s">
        <v>2027</v>
      </c>
      <c r="C464" t="s">
        <v>3576</v>
      </c>
      <c r="D464" t="s">
        <v>3577</v>
      </c>
      <c r="E464" t="s">
        <v>709</v>
      </c>
      <c r="F464" t="s">
        <v>3578</v>
      </c>
      <c r="G464" t="s">
        <v>710</v>
      </c>
      <c r="H464" t="str">
        <f t="shared" si="14"/>
        <v>VDD</v>
      </c>
      <c r="I464" t="s">
        <v>709</v>
      </c>
      <c r="J464" t="s">
        <v>710</v>
      </c>
      <c r="K464" t="s">
        <v>710</v>
      </c>
      <c r="M464">
        <v>60</v>
      </c>
      <c r="N464" s="2">
        <v>10480</v>
      </c>
      <c r="O464" s="2">
        <v>0</v>
      </c>
      <c r="P464" s="2">
        <v>174.66</v>
      </c>
      <c r="Q464" s="2">
        <v>1760</v>
      </c>
      <c r="R464" s="2">
        <v>0</v>
      </c>
      <c r="S464" s="17">
        <f t="shared" si="15"/>
        <v>12414.66</v>
      </c>
      <c r="T464" s="2">
        <v>2620</v>
      </c>
      <c r="U464" s="2">
        <v>10480</v>
      </c>
      <c r="V464" s="2">
        <v>10480</v>
      </c>
      <c r="W464" s="2">
        <v>532.73</v>
      </c>
      <c r="X464" s="2">
        <v>620.73</v>
      </c>
      <c r="Y464" s="2">
        <v>394.17</v>
      </c>
      <c r="Z464" s="2">
        <v>0</v>
      </c>
      <c r="AA464" s="2">
        <v>0</v>
      </c>
      <c r="AB464" s="2">
        <v>248.29</v>
      </c>
      <c r="AC464" s="2">
        <v>760.4</v>
      </c>
      <c r="AD464" s="2">
        <v>0</v>
      </c>
      <c r="AE464" s="2">
        <v>0</v>
      </c>
      <c r="AF464" s="2"/>
    </row>
    <row r="465" spans="1:32" x14ac:dyDescent="0.25">
      <c r="A465" t="s">
        <v>1844</v>
      </c>
      <c r="B465" t="s">
        <v>2267</v>
      </c>
      <c r="C465" t="s">
        <v>3579</v>
      </c>
      <c r="D465" t="s">
        <v>3580</v>
      </c>
      <c r="E465" t="s">
        <v>711</v>
      </c>
      <c r="F465" t="s">
        <v>3581</v>
      </c>
      <c r="G465" t="s">
        <v>138</v>
      </c>
      <c r="H465" t="str">
        <f t="shared" si="14"/>
        <v>VDD</v>
      </c>
      <c r="I465" t="s">
        <v>711</v>
      </c>
      <c r="J465" t="s">
        <v>138</v>
      </c>
      <c r="K465" t="s">
        <v>138</v>
      </c>
      <c r="M465">
        <v>60</v>
      </c>
      <c r="N465" s="2">
        <v>9694</v>
      </c>
      <c r="O465" s="2">
        <v>0</v>
      </c>
      <c r="P465" s="2">
        <v>161.56</v>
      </c>
      <c r="Q465" s="2">
        <v>440</v>
      </c>
      <c r="R465" s="2">
        <v>0</v>
      </c>
      <c r="S465" s="17">
        <f t="shared" si="15"/>
        <v>10295.56</v>
      </c>
      <c r="T465" s="2">
        <v>2423.5</v>
      </c>
      <c r="U465" s="2">
        <v>9694</v>
      </c>
      <c r="V465" s="2">
        <v>9694</v>
      </c>
      <c r="W465" s="2">
        <v>492.78</v>
      </c>
      <c r="X465" s="2">
        <v>514.78</v>
      </c>
      <c r="Y465" s="2">
        <v>326.87</v>
      </c>
      <c r="Z465" s="2">
        <v>0</v>
      </c>
      <c r="AA465" s="2">
        <v>0</v>
      </c>
      <c r="AB465" s="2">
        <v>205.91</v>
      </c>
      <c r="AC465" s="2">
        <v>630.6</v>
      </c>
      <c r="AD465" s="2">
        <v>0</v>
      </c>
      <c r="AE465" s="2">
        <v>0</v>
      </c>
      <c r="AF465" s="2"/>
    </row>
    <row r="466" spans="1:32" x14ac:dyDescent="0.25">
      <c r="A466" t="s">
        <v>2079</v>
      </c>
      <c r="B466" t="s">
        <v>3582</v>
      </c>
      <c r="C466" t="s">
        <v>3583</v>
      </c>
      <c r="D466" t="s">
        <v>3584</v>
      </c>
      <c r="E466" t="s">
        <v>1775</v>
      </c>
      <c r="F466" t="s">
        <v>3585</v>
      </c>
      <c r="G466" t="s">
        <v>1773</v>
      </c>
      <c r="H466" t="str">
        <f t="shared" si="14"/>
        <v>VDD</v>
      </c>
      <c r="I466" t="s">
        <v>1775</v>
      </c>
      <c r="J466" t="s">
        <v>1773</v>
      </c>
      <c r="K466" t="s">
        <v>1773</v>
      </c>
      <c r="M466">
        <v>60</v>
      </c>
      <c r="N466" s="2">
        <v>15286</v>
      </c>
      <c r="O466" s="2">
        <v>0</v>
      </c>
      <c r="P466" s="2">
        <v>254.76</v>
      </c>
      <c r="Q466" s="2">
        <v>0</v>
      </c>
      <c r="R466" s="2">
        <v>3056</v>
      </c>
      <c r="S466" s="17">
        <f t="shared" si="15"/>
        <v>18596.760000000002</v>
      </c>
      <c r="T466" s="2">
        <v>3821.5</v>
      </c>
      <c r="U466" s="2">
        <v>15286</v>
      </c>
      <c r="V466" s="2">
        <v>15286</v>
      </c>
      <c r="W466" s="2">
        <v>777.04</v>
      </c>
      <c r="X466" s="2">
        <v>929.84</v>
      </c>
      <c r="Y466" s="2">
        <v>590.42999999999995</v>
      </c>
      <c r="Z466" s="2">
        <v>0</v>
      </c>
      <c r="AA466" s="2">
        <v>0</v>
      </c>
      <c r="AB466" s="2">
        <v>371.93</v>
      </c>
      <c r="AC466" s="2">
        <v>1139.04</v>
      </c>
      <c r="AD466" s="2">
        <v>0</v>
      </c>
      <c r="AE466" s="2">
        <v>0</v>
      </c>
      <c r="AF466" s="2"/>
    </row>
    <row r="467" spans="1:32" x14ac:dyDescent="0.25">
      <c r="A467" t="s">
        <v>2079</v>
      </c>
      <c r="B467" t="s">
        <v>3586</v>
      </c>
      <c r="C467" t="s">
        <v>3587</v>
      </c>
      <c r="D467" t="s">
        <v>3588</v>
      </c>
      <c r="E467" t="s">
        <v>712</v>
      </c>
      <c r="F467" t="s">
        <v>3589</v>
      </c>
      <c r="G467" t="s">
        <v>713</v>
      </c>
      <c r="H467" t="str">
        <f t="shared" si="14"/>
        <v>VDD</v>
      </c>
      <c r="I467" t="s">
        <v>712</v>
      </c>
      <c r="J467" t="s">
        <v>713</v>
      </c>
      <c r="K467" t="s">
        <v>713</v>
      </c>
      <c r="M467">
        <v>60</v>
      </c>
      <c r="N467" s="2">
        <v>10480</v>
      </c>
      <c r="O467" s="2">
        <v>0</v>
      </c>
      <c r="P467" s="2">
        <v>174.66</v>
      </c>
      <c r="Q467" s="2">
        <v>1540</v>
      </c>
      <c r="R467" s="2">
        <v>0</v>
      </c>
      <c r="S467" s="17">
        <f t="shared" si="15"/>
        <v>12194.66</v>
      </c>
      <c r="T467" s="2">
        <v>2620</v>
      </c>
      <c r="U467" s="2">
        <v>10480</v>
      </c>
      <c r="V467" s="2">
        <v>10480</v>
      </c>
      <c r="W467" s="2">
        <v>532.73</v>
      </c>
      <c r="X467" s="2">
        <v>609.73</v>
      </c>
      <c r="Y467" s="2">
        <v>387.17</v>
      </c>
      <c r="Z467" s="2">
        <v>0</v>
      </c>
      <c r="AA467" s="2">
        <v>0</v>
      </c>
      <c r="AB467" s="2">
        <v>243.89</v>
      </c>
      <c r="AC467" s="2">
        <v>746.92</v>
      </c>
      <c r="AD467" s="2">
        <v>0</v>
      </c>
      <c r="AE467" s="2">
        <v>0</v>
      </c>
      <c r="AF467" s="2"/>
    </row>
    <row r="468" spans="1:32" x14ac:dyDescent="0.25">
      <c r="A468" t="s">
        <v>1844</v>
      </c>
      <c r="B468" t="s">
        <v>3590</v>
      </c>
      <c r="C468" t="s">
        <v>3591</v>
      </c>
      <c r="D468" t="s">
        <v>3592</v>
      </c>
      <c r="E468" t="s">
        <v>714</v>
      </c>
      <c r="F468" t="s">
        <v>3593</v>
      </c>
      <c r="G468" t="s">
        <v>158</v>
      </c>
      <c r="H468" t="str">
        <f t="shared" si="14"/>
        <v>VDD</v>
      </c>
      <c r="I468" t="s">
        <v>714</v>
      </c>
      <c r="J468" t="s">
        <v>158</v>
      </c>
      <c r="K468" t="s">
        <v>158</v>
      </c>
      <c r="M468">
        <v>60</v>
      </c>
      <c r="N468" s="2">
        <v>15286</v>
      </c>
      <c r="O468" s="2">
        <v>0</v>
      </c>
      <c r="P468" s="2">
        <v>254.76</v>
      </c>
      <c r="Q468" s="2">
        <v>440</v>
      </c>
      <c r="R468" s="2">
        <v>3056</v>
      </c>
      <c r="S468" s="17">
        <f t="shared" si="15"/>
        <v>19036.760000000002</v>
      </c>
      <c r="T468" s="2">
        <v>3821.5</v>
      </c>
      <c r="U468" s="2">
        <v>15286</v>
      </c>
      <c r="V468" s="2">
        <v>15286</v>
      </c>
      <c r="W468" s="2">
        <v>777.03</v>
      </c>
      <c r="X468" s="2">
        <v>951.83</v>
      </c>
      <c r="Y468" s="2">
        <v>604.41</v>
      </c>
      <c r="Z468" s="2">
        <v>0</v>
      </c>
      <c r="AA468" s="2">
        <v>0</v>
      </c>
      <c r="AB468" s="2">
        <v>380.73</v>
      </c>
      <c r="AC468" s="2">
        <v>1165.98</v>
      </c>
      <c r="AD468" s="2">
        <v>0</v>
      </c>
      <c r="AE468" s="2">
        <v>0</v>
      </c>
      <c r="AF468" s="2"/>
    </row>
    <row r="469" spans="1:32" x14ac:dyDescent="0.25">
      <c r="A469" t="s">
        <v>2079</v>
      </c>
      <c r="B469" t="s">
        <v>2037</v>
      </c>
      <c r="C469" t="s">
        <v>3594</v>
      </c>
      <c r="D469" t="s">
        <v>3595</v>
      </c>
      <c r="E469" t="s">
        <v>715</v>
      </c>
      <c r="F469" t="s">
        <v>3596</v>
      </c>
      <c r="G469" t="s">
        <v>132</v>
      </c>
      <c r="H469" t="str">
        <f t="shared" si="14"/>
        <v>VDD</v>
      </c>
      <c r="I469" t="s">
        <v>715</v>
      </c>
      <c r="J469" t="s">
        <v>132</v>
      </c>
      <c r="K469" t="s">
        <v>132</v>
      </c>
      <c r="M469">
        <v>60</v>
      </c>
      <c r="N469" s="2">
        <v>15286</v>
      </c>
      <c r="O469" s="2">
        <v>0</v>
      </c>
      <c r="P469" s="2">
        <v>254.76</v>
      </c>
      <c r="Q469" s="2">
        <v>880</v>
      </c>
      <c r="R469" s="2">
        <v>0</v>
      </c>
      <c r="S469" s="17">
        <f t="shared" si="15"/>
        <v>16420.760000000002</v>
      </c>
      <c r="T469" s="2">
        <v>3821.5</v>
      </c>
      <c r="U469" s="2">
        <v>15286</v>
      </c>
      <c r="V469" s="2">
        <v>15286</v>
      </c>
      <c r="W469" s="2">
        <v>777.04</v>
      </c>
      <c r="X469" s="2">
        <v>821.04</v>
      </c>
      <c r="Y469" s="2">
        <v>521.35</v>
      </c>
      <c r="Z469" s="2">
        <v>0</v>
      </c>
      <c r="AA469" s="2">
        <v>0</v>
      </c>
      <c r="AB469" s="2">
        <v>328.41</v>
      </c>
      <c r="AC469" s="2">
        <v>1005.76</v>
      </c>
      <c r="AD469" s="2">
        <v>0</v>
      </c>
      <c r="AE469" s="2">
        <v>0</v>
      </c>
      <c r="AF469" s="2"/>
    </row>
    <row r="470" spans="1:32" x14ac:dyDescent="0.25">
      <c r="A470" t="s">
        <v>1844</v>
      </c>
      <c r="B470" t="s">
        <v>1874</v>
      </c>
      <c r="C470" t="s">
        <v>3597</v>
      </c>
      <c r="D470" t="s">
        <v>3598</v>
      </c>
      <c r="E470" t="s">
        <v>716</v>
      </c>
      <c r="F470" t="s">
        <v>3599</v>
      </c>
      <c r="G470" t="s">
        <v>549</v>
      </c>
      <c r="H470" t="str">
        <f t="shared" si="14"/>
        <v>VDD</v>
      </c>
      <c r="I470" t="s">
        <v>716</v>
      </c>
      <c r="J470" t="s">
        <v>549</v>
      </c>
      <c r="K470" t="s">
        <v>549</v>
      </c>
      <c r="M470">
        <v>60</v>
      </c>
      <c r="N470" s="2">
        <v>12722</v>
      </c>
      <c r="O470" s="2">
        <v>0</v>
      </c>
      <c r="P470" s="2">
        <v>212.03</v>
      </c>
      <c r="Q470" s="2">
        <v>440</v>
      </c>
      <c r="R470" s="2">
        <v>2544</v>
      </c>
      <c r="S470" s="17">
        <f t="shared" si="15"/>
        <v>15918.03</v>
      </c>
      <c r="T470" s="2">
        <v>3180.5</v>
      </c>
      <c r="U470" s="2">
        <v>12722</v>
      </c>
      <c r="V470" s="2">
        <v>12722</v>
      </c>
      <c r="W470" s="2">
        <v>646.69000000000005</v>
      </c>
      <c r="X470" s="2">
        <v>795.89</v>
      </c>
      <c r="Y470" s="2">
        <v>505.38</v>
      </c>
      <c r="Z470" s="2">
        <v>0</v>
      </c>
      <c r="AA470" s="2">
        <v>0</v>
      </c>
      <c r="AB470" s="2">
        <v>318.36</v>
      </c>
      <c r="AC470" s="2">
        <v>974.96</v>
      </c>
      <c r="AD470" s="2">
        <v>0</v>
      </c>
      <c r="AE470" s="2">
        <v>0</v>
      </c>
      <c r="AF470" s="2"/>
    </row>
    <row r="471" spans="1:32" x14ac:dyDescent="0.25">
      <c r="A471" t="s">
        <v>1844</v>
      </c>
      <c r="B471" t="s">
        <v>2032</v>
      </c>
      <c r="C471" t="s">
        <v>3600</v>
      </c>
      <c r="D471" t="s">
        <v>3601</v>
      </c>
      <c r="E471" t="s">
        <v>717</v>
      </c>
      <c r="F471" t="s">
        <v>3602</v>
      </c>
      <c r="G471" t="s">
        <v>126</v>
      </c>
      <c r="H471" t="str">
        <f t="shared" si="14"/>
        <v>VDD</v>
      </c>
      <c r="I471" t="s">
        <v>717</v>
      </c>
      <c r="J471" t="s">
        <v>126</v>
      </c>
      <c r="K471" t="s">
        <v>126</v>
      </c>
      <c r="M471">
        <v>60</v>
      </c>
      <c r="N471" s="2">
        <v>15286</v>
      </c>
      <c r="O471" s="2">
        <v>0</v>
      </c>
      <c r="P471" s="2">
        <v>254.76</v>
      </c>
      <c r="Q471" s="2">
        <v>440</v>
      </c>
      <c r="R471" s="2">
        <v>0</v>
      </c>
      <c r="S471" s="17">
        <f t="shared" si="15"/>
        <v>15980.76</v>
      </c>
      <c r="T471" s="2">
        <v>3821.5</v>
      </c>
      <c r="U471" s="2">
        <v>15286</v>
      </c>
      <c r="V471" s="2">
        <v>15286</v>
      </c>
      <c r="W471" s="2">
        <v>777.04</v>
      </c>
      <c r="X471" s="2">
        <v>799.04</v>
      </c>
      <c r="Y471" s="2">
        <v>507.39</v>
      </c>
      <c r="Z471" s="2">
        <v>0</v>
      </c>
      <c r="AA471" s="2">
        <v>0</v>
      </c>
      <c r="AB471" s="2">
        <v>319.61</v>
      </c>
      <c r="AC471" s="2">
        <v>978.8</v>
      </c>
      <c r="AD471" s="2">
        <v>0</v>
      </c>
      <c r="AE471" s="2">
        <v>0</v>
      </c>
      <c r="AF471" s="2"/>
    </row>
    <row r="472" spans="1:32" x14ac:dyDescent="0.25">
      <c r="A472" t="s">
        <v>1844</v>
      </c>
      <c r="B472" t="s">
        <v>3603</v>
      </c>
      <c r="C472" t="s">
        <v>3604</v>
      </c>
      <c r="D472" t="s">
        <v>3605</v>
      </c>
      <c r="E472" t="s">
        <v>718</v>
      </c>
      <c r="F472" t="s">
        <v>3606</v>
      </c>
      <c r="G472" t="s">
        <v>79</v>
      </c>
      <c r="H472" t="str">
        <f t="shared" si="14"/>
        <v>VDD</v>
      </c>
      <c r="I472" t="s">
        <v>718</v>
      </c>
      <c r="J472" t="s">
        <v>79</v>
      </c>
      <c r="K472" t="s">
        <v>79</v>
      </c>
      <c r="M472">
        <v>60</v>
      </c>
      <c r="N472" s="2">
        <v>9694</v>
      </c>
      <c r="O472" s="2">
        <v>0</v>
      </c>
      <c r="P472" s="2">
        <v>161.56</v>
      </c>
      <c r="Q472" s="2">
        <v>0</v>
      </c>
      <c r="R472" s="2">
        <v>0</v>
      </c>
      <c r="S472" s="17">
        <f t="shared" si="15"/>
        <v>9855.56</v>
      </c>
      <c r="T472" s="2">
        <v>2423.5</v>
      </c>
      <c r="U472" s="2">
        <v>9694</v>
      </c>
      <c r="V472" s="2">
        <v>9694</v>
      </c>
      <c r="W472" s="2">
        <v>492.78</v>
      </c>
      <c r="X472" s="2">
        <v>492.78</v>
      </c>
      <c r="Y472" s="2">
        <v>312.91000000000003</v>
      </c>
      <c r="Z472" s="2">
        <v>0</v>
      </c>
      <c r="AA472" s="2">
        <v>0</v>
      </c>
      <c r="AB472" s="2">
        <v>197.11</v>
      </c>
      <c r="AC472" s="2">
        <v>603.64</v>
      </c>
      <c r="AD472" s="2">
        <v>0</v>
      </c>
      <c r="AE472" s="2">
        <v>0</v>
      </c>
      <c r="AF472" s="2"/>
    </row>
    <row r="473" spans="1:32" x14ac:dyDescent="0.25">
      <c r="A473" t="s">
        <v>2079</v>
      </c>
      <c r="B473" t="s">
        <v>3607</v>
      </c>
      <c r="C473" t="s">
        <v>3608</v>
      </c>
      <c r="D473" t="s">
        <v>3609</v>
      </c>
      <c r="E473" t="s">
        <v>719</v>
      </c>
      <c r="F473" t="s">
        <v>3610</v>
      </c>
      <c r="G473" t="s">
        <v>158</v>
      </c>
      <c r="H473" t="str">
        <f t="shared" si="14"/>
        <v>VDD</v>
      </c>
      <c r="I473" t="s">
        <v>719</v>
      </c>
      <c r="J473" t="s">
        <v>158</v>
      </c>
      <c r="K473" t="s">
        <v>158</v>
      </c>
      <c r="M473">
        <v>60</v>
      </c>
      <c r="N473" s="2">
        <v>12722</v>
      </c>
      <c r="O473" s="2">
        <v>0</v>
      </c>
      <c r="P473" s="2">
        <v>212.03</v>
      </c>
      <c r="Q473" s="2">
        <v>440</v>
      </c>
      <c r="R473" s="2">
        <v>2544</v>
      </c>
      <c r="S473" s="17">
        <f t="shared" si="15"/>
        <v>15918.03</v>
      </c>
      <c r="T473" s="2">
        <v>3180.5</v>
      </c>
      <c r="U473" s="2">
        <v>12722</v>
      </c>
      <c r="V473" s="2">
        <v>12722</v>
      </c>
      <c r="W473" s="2">
        <v>646.70000000000005</v>
      </c>
      <c r="X473" s="2">
        <v>795.9</v>
      </c>
      <c r="Y473" s="2">
        <v>505.39</v>
      </c>
      <c r="Z473" s="2">
        <v>0</v>
      </c>
      <c r="AA473" s="2">
        <v>0</v>
      </c>
      <c r="AB473" s="2">
        <v>318.36</v>
      </c>
      <c r="AC473" s="2">
        <v>974.97</v>
      </c>
      <c r="AD473" s="2">
        <v>0</v>
      </c>
      <c r="AE473" s="2">
        <v>0</v>
      </c>
      <c r="AF473" s="2"/>
    </row>
    <row r="474" spans="1:32" x14ac:dyDescent="0.25">
      <c r="A474" t="s">
        <v>1844</v>
      </c>
      <c r="B474" t="s">
        <v>1892</v>
      </c>
      <c r="C474" t="s">
        <v>1907</v>
      </c>
      <c r="D474" t="s">
        <v>3611</v>
      </c>
      <c r="E474" t="s">
        <v>720</v>
      </c>
      <c r="F474" t="s">
        <v>3612</v>
      </c>
      <c r="G474" t="s">
        <v>136</v>
      </c>
      <c r="H474" t="str">
        <f t="shared" si="14"/>
        <v>VDD</v>
      </c>
      <c r="I474" t="s">
        <v>720</v>
      </c>
      <c r="J474" t="s">
        <v>136</v>
      </c>
      <c r="K474" t="s">
        <v>136</v>
      </c>
      <c r="M474">
        <v>60</v>
      </c>
      <c r="N474" s="2">
        <v>9694</v>
      </c>
      <c r="O474" s="2">
        <v>0</v>
      </c>
      <c r="P474" s="2">
        <v>161.56</v>
      </c>
      <c r="Q474" s="2">
        <v>0</v>
      </c>
      <c r="R474" s="2">
        <v>0</v>
      </c>
      <c r="S474" s="17">
        <f t="shared" si="15"/>
        <v>9855.56</v>
      </c>
      <c r="T474" s="2">
        <v>2423.5</v>
      </c>
      <c r="U474" s="2">
        <v>9694</v>
      </c>
      <c r="V474" s="2">
        <v>9694</v>
      </c>
      <c r="W474" s="2">
        <v>492.78</v>
      </c>
      <c r="X474" s="2">
        <v>492.78</v>
      </c>
      <c r="Y474" s="2">
        <v>312.91000000000003</v>
      </c>
      <c r="Z474" s="2">
        <v>0</v>
      </c>
      <c r="AA474" s="2">
        <v>0</v>
      </c>
      <c r="AB474" s="2">
        <v>197.11</v>
      </c>
      <c r="AC474" s="2">
        <v>603.64</v>
      </c>
      <c r="AD474" s="2">
        <v>0</v>
      </c>
      <c r="AE474" s="2">
        <v>0</v>
      </c>
      <c r="AF474" s="2"/>
    </row>
    <row r="475" spans="1:32" x14ac:dyDescent="0.25">
      <c r="A475" t="s">
        <v>2011</v>
      </c>
      <c r="B475" t="s">
        <v>2733</v>
      </c>
      <c r="C475" t="s">
        <v>3613</v>
      </c>
      <c r="D475" t="s">
        <v>3614</v>
      </c>
      <c r="E475" t="s">
        <v>1774</v>
      </c>
      <c r="F475" t="s">
        <v>3615</v>
      </c>
      <c r="G475" t="s">
        <v>1773</v>
      </c>
      <c r="H475" t="str">
        <f t="shared" si="14"/>
        <v>VDD</v>
      </c>
      <c r="I475" t="s">
        <v>1774</v>
      </c>
      <c r="J475" t="s">
        <v>1773</v>
      </c>
      <c r="K475" t="s">
        <v>1773</v>
      </c>
      <c r="M475">
        <v>60</v>
      </c>
      <c r="N475" s="2">
        <v>15286</v>
      </c>
      <c r="O475" s="2">
        <v>0</v>
      </c>
      <c r="P475" s="2">
        <v>254.76</v>
      </c>
      <c r="Q475" s="2">
        <v>0</v>
      </c>
      <c r="R475" s="2">
        <v>3056</v>
      </c>
      <c r="S475" s="17">
        <f t="shared" si="15"/>
        <v>18596.760000000002</v>
      </c>
      <c r="T475" s="2">
        <v>3821.5</v>
      </c>
      <c r="U475" s="2">
        <v>15286</v>
      </c>
      <c r="V475" s="2">
        <v>15286</v>
      </c>
      <c r="W475" s="2">
        <v>777.04</v>
      </c>
      <c r="X475" s="2">
        <v>929.84</v>
      </c>
      <c r="Y475" s="2">
        <v>590.42999999999995</v>
      </c>
      <c r="Z475" s="2">
        <v>0</v>
      </c>
      <c r="AA475" s="2">
        <v>0</v>
      </c>
      <c r="AB475" s="2">
        <v>371.93</v>
      </c>
      <c r="AC475" s="2">
        <v>1139.04</v>
      </c>
      <c r="AD475" s="2">
        <v>0</v>
      </c>
      <c r="AE475" s="2">
        <v>0</v>
      </c>
      <c r="AF475" s="2"/>
    </row>
    <row r="476" spans="1:32" x14ac:dyDescent="0.25">
      <c r="A476" t="s">
        <v>2079</v>
      </c>
      <c r="B476" t="s">
        <v>1897</v>
      </c>
      <c r="C476" t="s">
        <v>3616</v>
      </c>
      <c r="D476" t="s">
        <v>3617</v>
      </c>
      <c r="E476" t="s">
        <v>721</v>
      </c>
      <c r="F476" t="s">
        <v>3618</v>
      </c>
      <c r="G476" t="s">
        <v>722</v>
      </c>
      <c r="H476" t="str">
        <f t="shared" si="14"/>
        <v>VDD</v>
      </c>
      <c r="I476" t="s">
        <v>721</v>
      </c>
      <c r="J476" t="s">
        <v>722</v>
      </c>
      <c r="K476" t="s">
        <v>722</v>
      </c>
      <c r="M476">
        <v>60</v>
      </c>
      <c r="N476" s="2">
        <v>9694</v>
      </c>
      <c r="O476" s="2">
        <v>0</v>
      </c>
      <c r="P476" s="2">
        <v>161.56</v>
      </c>
      <c r="Q476" s="2">
        <v>1320</v>
      </c>
      <c r="R476" s="2">
        <v>0</v>
      </c>
      <c r="S476" s="17">
        <f t="shared" si="15"/>
        <v>11175.56</v>
      </c>
      <c r="T476" s="2">
        <v>2423.5</v>
      </c>
      <c r="U476" s="2">
        <v>9694</v>
      </c>
      <c r="V476" s="2">
        <v>9694</v>
      </c>
      <c r="W476" s="2">
        <v>492.78</v>
      </c>
      <c r="X476" s="2">
        <v>558.78</v>
      </c>
      <c r="Y476" s="2">
        <v>354.81</v>
      </c>
      <c r="Z476" s="2">
        <v>0</v>
      </c>
      <c r="AA476" s="2">
        <v>0</v>
      </c>
      <c r="AB476" s="2">
        <v>223.51</v>
      </c>
      <c r="AC476" s="2">
        <v>684.49</v>
      </c>
      <c r="AD476" s="2">
        <v>0</v>
      </c>
      <c r="AE476" s="2">
        <v>0</v>
      </c>
      <c r="AF476" s="2"/>
    </row>
    <row r="477" spans="1:32" x14ac:dyDescent="0.25">
      <c r="A477" t="s">
        <v>1844</v>
      </c>
      <c r="B477" t="s">
        <v>3408</v>
      </c>
      <c r="C477" t="s">
        <v>3619</v>
      </c>
      <c r="D477" t="s">
        <v>3620</v>
      </c>
      <c r="E477" t="s">
        <v>723</v>
      </c>
      <c r="F477" t="s">
        <v>3621</v>
      </c>
      <c r="G477" t="s">
        <v>724</v>
      </c>
      <c r="H477" t="str">
        <f t="shared" si="14"/>
        <v>VDD</v>
      </c>
      <c r="I477" t="s">
        <v>723</v>
      </c>
      <c r="J477" t="s">
        <v>724</v>
      </c>
      <c r="K477" t="s">
        <v>724</v>
      </c>
      <c r="M477">
        <v>60</v>
      </c>
      <c r="N477" s="2">
        <v>11878</v>
      </c>
      <c r="O477" s="2">
        <v>0</v>
      </c>
      <c r="P477" s="2">
        <v>197.96</v>
      </c>
      <c r="Q477" s="2">
        <v>440</v>
      </c>
      <c r="R477" s="2">
        <v>2376</v>
      </c>
      <c r="S477" s="17">
        <f t="shared" si="15"/>
        <v>14891.96</v>
      </c>
      <c r="T477" s="2">
        <v>2969.5</v>
      </c>
      <c r="U477" s="2">
        <v>11878</v>
      </c>
      <c r="V477" s="2">
        <v>11878</v>
      </c>
      <c r="W477" s="2">
        <v>603.79999999999995</v>
      </c>
      <c r="X477" s="2">
        <v>744.6</v>
      </c>
      <c r="Y477" s="2">
        <v>472.8</v>
      </c>
      <c r="Z477" s="2">
        <v>0</v>
      </c>
      <c r="AA477" s="2">
        <v>0</v>
      </c>
      <c r="AB477" s="2">
        <v>297.83</v>
      </c>
      <c r="AC477" s="2">
        <v>912.12</v>
      </c>
      <c r="AD477" s="2">
        <v>0</v>
      </c>
      <c r="AE477" s="2">
        <v>0</v>
      </c>
      <c r="AF477" s="2"/>
    </row>
    <row r="478" spans="1:32" x14ac:dyDescent="0.25">
      <c r="A478" t="s">
        <v>1844</v>
      </c>
      <c r="B478" t="s">
        <v>2121</v>
      </c>
      <c r="C478" t="s">
        <v>3622</v>
      </c>
      <c r="D478" t="s">
        <v>3623</v>
      </c>
      <c r="E478" t="s">
        <v>725</v>
      </c>
      <c r="F478" t="s">
        <v>3624</v>
      </c>
      <c r="G478" t="s">
        <v>69</v>
      </c>
      <c r="H478" t="str">
        <f t="shared" si="14"/>
        <v>VDD</v>
      </c>
      <c r="I478" t="s">
        <v>725</v>
      </c>
      <c r="J478" t="s">
        <v>69</v>
      </c>
      <c r="K478" t="s">
        <v>69</v>
      </c>
      <c r="M478">
        <v>60</v>
      </c>
      <c r="N478" s="2">
        <v>12722</v>
      </c>
      <c r="O478" s="2">
        <v>0</v>
      </c>
      <c r="P478" s="2">
        <v>212.03</v>
      </c>
      <c r="Q478" s="2">
        <v>440</v>
      </c>
      <c r="R478" s="2">
        <v>2544</v>
      </c>
      <c r="S478" s="17">
        <f t="shared" si="15"/>
        <v>15918.03</v>
      </c>
      <c r="T478" s="2">
        <v>3180.5</v>
      </c>
      <c r="U478" s="2">
        <v>12722</v>
      </c>
      <c r="V478" s="2">
        <v>12722</v>
      </c>
      <c r="W478" s="2">
        <v>646.69000000000005</v>
      </c>
      <c r="X478" s="2">
        <v>795.89</v>
      </c>
      <c r="Y478" s="2">
        <v>505.38</v>
      </c>
      <c r="Z478" s="2">
        <v>0</v>
      </c>
      <c r="AA478" s="2">
        <v>0</v>
      </c>
      <c r="AB478" s="2">
        <v>318.36</v>
      </c>
      <c r="AC478" s="2">
        <v>974.96</v>
      </c>
      <c r="AD478" s="2">
        <v>0</v>
      </c>
      <c r="AE478" s="2">
        <v>0</v>
      </c>
      <c r="AF478" s="2"/>
    </row>
    <row r="479" spans="1:32" x14ac:dyDescent="0.25">
      <c r="A479" t="s">
        <v>2079</v>
      </c>
      <c r="B479" t="s">
        <v>2199</v>
      </c>
      <c r="C479" t="s">
        <v>3625</v>
      </c>
      <c r="D479" t="s">
        <v>3626</v>
      </c>
      <c r="E479" t="s">
        <v>726</v>
      </c>
      <c r="F479" t="s">
        <v>3627</v>
      </c>
      <c r="G479" t="s">
        <v>186</v>
      </c>
      <c r="H479" t="str">
        <f t="shared" si="14"/>
        <v>VDD</v>
      </c>
      <c r="I479" t="s">
        <v>726</v>
      </c>
      <c r="J479" t="s">
        <v>186</v>
      </c>
      <c r="K479" t="s">
        <v>186</v>
      </c>
      <c r="M479">
        <v>60</v>
      </c>
      <c r="N479" s="2">
        <v>9458</v>
      </c>
      <c r="O479" s="2">
        <v>0</v>
      </c>
      <c r="P479" s="2">
        <v>157.63</v>
      </c>
      <c r="Q479" s="2">
        <v>440</v>
      </c>
      <c r="R479" s="2">
        <v>0</v>
      </c>
      <c r="S479" s="17">
        <f t="shared" si="15"/>
        <v>10055.629999999999</v>
      </c>
      <c r="T479" s="2">
        <v>2364.5</v>
      </c>
      <c r="U479" s="2">
        <v>9458</v>
      </c>
      <c r="V479" s="2">
        <v>9458</v>
      </c>
      <c r="W479" s="2">
        <v>480.78</v>
      </c>
      <c r="X479" s="2">
        <v>502.78</v>
      </c>
      <c r="Y479" s="2">
        <v>319.27</v>
      </c>
      <c r="Z479" s="2">
        <v>0</v>
      </c>
      <c r="AA479" s="2">
        <v>0</v>
      </c>
      <c r="AB479" s="2">
        <v>201.11</v>
      </c>
      <c r="AC479" s="2">
        <v>615.89</v>
      </c>
      <c r="AD479" s="2">
        <v>0</v>
      </c>
      <c r="AE479" s="2">
        <v>0</v>
      </c>
      <c r="AF479" s="2"/>
    </row>
    <row r="480" spans="1:32" x14ac:dyDescent="0.25">
      <c r="A480" t="s">
        <v>2079</v>
      </c>
      <c r="B480" t="s">
        <v>2215</v>
      </c>
      <c r="C480" t="s">
        <v>3628</v>
      </c>
      <c r="D480" t="s">
        <v>3629</v>
      </c>
      <c r="E480" t="s">
        <v>727</v>
      </c>
      <c r="F480" t="s">
        <v>3630</v>
      </c>
      <c r="G480" t="s">
        <v>728</v>
      </c>
      <c r="H480" t="str">
        <f t="shared" si="14"/>
        <v>VDD</v>
      </c>
      <c r="I480" t="s">
        <v>727</v>
      </c>
      <c r="J480" t="s">
        <v>728</v>
      </c>
      <c r="K480" t="s">
        <v>728</v>
      </c>
      <c r="M480">
        <v>60</v>
      </c>
      <c r="N480" s="2">
        <v>10480</v>
      </c>
      <c r="O480" s="2">
        <v>0</v>
      </c>
      <c r="P480" s="2">
        <v>174.66</v>
      </c>
      <c r="Q480" s="2">
        <v>1760</v>
      </c>
      <c r="R480" s="2">
        <v>0</v>
      </c>
      <c r="S480" s="17">
        <f t="shared" si="15"/>
        <v>12414.66</v>
      </c>
      <c r="T480" s="2">
        <v>2620</v>
      </c>
      <c r="U480" s="2">
        <v>10480</v>
      </c>
      <c r="V480" s="2">
        <v>10480</v>
      </c>
      <c r="W480" s="2">
        <v>532.73</v>
      </c>
      <c r="X480" s="2">
        <v>620.73</v>
      </c>
      <c r="Y480" s="2">
        <v>394.17</v>
      </c>
      <c r="Z480" s="2">
        <v>0</v>
      </c>
      <c r="AA480" s="2">
        <v>0</v>
      </c>
      <c r="AB480" s="2">
        <v>248.29</v>
      </c>
      <c r="AC480" s="2">
        <v>760.4</v>
      </c>
      <c r="AD480" s="2">
        <v>0</v>
      </c>
      <c r="AE480" s="2">
        <v>0</v>
      </c>
      <c r="AF480" s="2"/>
    </row>
    <row r="481" spans="1:32" x14ac:dyDescent="0.25">
      <c r="A481" t="s">
        <v>3163</v>
      </c>
      <c r="B481" t="s">
        <v>2078</v>
      </c>
      <c r="C481" t="s">
        <v>3631</v>
      </c>
      <c r="D481" t="s">
        <v>3632</v>
      </c>
      <c r="E481" t="s">
        <v>729</v>
      </c>
      <c r="F481" t="s">
        <v>3633</v>
      </c>
      <c r="G481" t="s">
        <v>730</v>
      </c>
      <c r="H481" t="str">
        <f t="shared" si="14"/>
        <v>VDD</v>
      </c>
      <c r="I481" t="s">
        <v>729</v>
      </c>
      <c r="J481" t="s">
        <v>730</v>
      </c>
      <c r="K481" t="s">
        <v>730</v>
      </c>
      <c r="M481">
        <v>60</v>
      </c>
      <c r="N481" s="2">
        <v>16222</v>
      </c>
      <c r="O481" s="2">
        <v>0</v>
      </c>
      <c r="P481" s="2">
        <v>270.36</v>
      </c>
      <c r="Q481" s="2">
        <v>2500</v>
      </c>
      <c r="R481" s="2">
        <v>0</v>
      </c>
      <c r="S481" s="17">
        <f t="shared" si="15"/>
        <v>18992.36</v>
      </c>
      <c r="T481" s="2">
        <v>4055.5</v>
      </c>
      <c r="U481" s="2">
        <v>16222</v>
      </c>
      <c r="V481" s="2">
        <v>16222</v>
      </c>
      <c r="W481" s="2">
        <v>824.61</v>
      </c>
      <c r="X481" s="2">
        <v>949.61</v>
      </c>
      <c r="Y481" s="2">
        <v>602.99</v>
      </c>
      <c r="Z481" s="2">
        <v>0</v>
      </c>
      <c r="AA481" s="2">
        <v>0</v>
      </c>
      <c r="AB481" s="2">
        <v>379.84</v>
      </c>
      <c r="AC481" s="2">
        <v>1163.28</v>
      </c>
      <c r="AD481" s="2">
        <v>0</v>
      </c>
      <c r="AE481" s="2">
        <v>0</v>
      </c>
      <c r="AF481" s="2"/>
    </row>
    <row r="482" spans="1:32" x14ac:dyDescent="0.25">
      <c r="A482" t="s">
        <v>3163</v>
      </c>
      <c r="B482" t="s">
        <v>2078</v>
      </c>
      <c r="C482" t="s">
        <v>3634</v>
      </c>
      <c r="D482" t="s">
        <v>3635</v>
      </c>
      <c r="E482" t="s">
        <v>731</v>
      </c>
      <c r="F482" t="s">
        <v>3636</v>
      </c>
      <c r="G482" t="s">
        <v>732</v>
      </c>
      <c r="H482" t="str">
        <f t="shared" si="14"/>
        <v>VDD</v>
      </c>
      <c r="I482" t="s">
        <v>731</v>
      </c>
      <c r="J482" t="s">
        <v>732</v>
      </c>
      <c r="K482" t="s">
        <v>732</v>
      </c>
      <c r="M482">
        <v>60</v>
      </c>
      <c r="N482" s="2">
        <v>10480</v>
      </c>
      <c r="O482" s="2">
        <v>0</v>
      </c>
      <c r="P482" s="2">
        <v>174.66</v>
      </c>
      <c r="Q482" s="2">
        <v>1760</v>
      </c>
      <c r="R482" s="2">
        <v>0</v>
      </c>
      <c r="S482" s="17">
        <f t="shared" si="15"/>
        <v>12414.66</v>
      </c>
      <c r="T482" s="2">
        <v>2620</v>
      </c>
      <c r="U482" s="2">
        <v>10480</v>
      </c>
      <c r="V482" s="2">
        <v>10480</v>
      </c>
      <c r="W482" s="2">
        <v>532.73</v>
      </c>
      <c r="X482" s="2">
        <v>620.73</v>
      </c>
      <c r="Y482" s="2">
        <v>394.17</v>
      </c>
      <c r="Z482" s="2">
        <v>0</v>
      </c>
      <c r="AA482" s="2">
        <v>0</v>
      </c>
      <c r="AB482" s="2">
        <v>248.29</v>
      </c>
      <c r="AC482" s="2">
        <v>760.4</v>
      </c>
      <c r="AD482" s="2">
        <v>0</v>
      </c>
      <c r="AE482" s="2">
        <v>0</v>
      </c>
      <c r="AF482" s="2"/>
    </row>
    <row r="483" spans="1:32" x14ac:dyDescent="0.25">
      <c r="A483" t="s">
        <v>3637</v>
      </c>
      <c r="B483" t="s">
        <v>2392</v>
      </c>
      <c r="C483" t="s">
        <v>3638</v>
      </c>
      <c r="D483" t="s">
        <v>3639</v>
      </c>
      <c r="E483" t="s">
        <v>733</v>
      </c>
      <c r="F483" t="s">
        <v>3640</v>
      </c>
      <c r="G483" t="s">
        <v>734</v>
      </c>
      <c r="H483" t="str">
        <f t="shared" si="14"/>
        <v>VDD</v>
      </c>
      <c r="I483" t="s">
        <v>733</v>
      </c>
      <c r="J483" t="s">
        <v>734</v>
      </c>
      <c r="K483" t="s">
        <v>735</v>
      </c>
      <c r="M483">
        <v>60</v>
      </c>
      <c r="N483" s="2">
        <v>10480</v>
      </c>
      <c r="O483" s="2">
        <v>0</v>
      </c>
      <c r="P483" s="2">
        <v>174.66</v>
      </c>
      <c r="Q483" s="2">
        <v>2500</v>
      </c>
      <c r="R483" s="2">
        <v>0</v>
      </c>
      <c r="S483" s="17">
        <f t="shared" si="15"/>
        <v>13154.66</v>
      </c>
      <c r="T483" s="2">
        <v>2620</v>
      </c>
      <c r="U483" s="2">
        <v>10480</v>
      </c>
      <c r="V483" s="2">
        <v>10480</v>
      </c>
      <c r="W483" s="2">
        <v>532.73</v>
      </c>
      <c r="X483" s="2">
        <v>657.73</v>
      </c>
      <c r="Y483" s="2">
        <v>417.65</v>
      </c>
      <c r="Z483" s="2">
        <v>0</v>
      </c>
      <c r="AA483" s="2">
        <v>0</v>
      </c>
      <c r="AB483" s="2">
        <v>263.08999999999997</v>
      </c>
      <c r="AC483" s="2">
        <v>805.72</v>
      </c>
      <c r="AD483" s="2">
        <v>0</v>
      </c>
      <c r="AE483" s="2">
        <v>0</v>
      </c>
      <c r="AF483" s="2"/>
    </row>
    <row r="484" spans="1:32" x14ac:dyDescent="0.25">
      <c r="A484" t="s">
        <v>3637</v>
      </c>
      <c r="B484" t="s">
        <v>3641</v>
      </c>
      <c r="C484" t="s">
        <v>3642</v>
      </c>
      <c r="D484" t="s">
        <v>3643</v>
      </c>
      <c r="E484" t="s">
        <v>736</v>
      </c>
      <c r="F484" t="s">
        <v>3644</v>
      </c>
      <c r="G484" t="s">
        <v>737</v>
      </c>
      <c r="H484" t="str">
        <f t="shared" si="14"/>
        <v>VDD</v>
      </c>
      <c r="I484" t="s">
        <v>736</v>
      </c>
      <c r="J484" t="s">
        <v>737</v>
      </c>
      <c r="K484" t="s">
        <v>737</v>
      </c>
      <c r="M484">
        <v>60</v>
      </c>
      <c r="N484" s="2">
        <v>16330</v>
      </c>
      <c r="O484" s="2">
        <v>0</v>
      </c>
      <c r="P484" s="2">
        <v>272.16000000000003</v>
      </c>
      <c r="Q484" s="2">
        <v>1760</v>
      </c>
      <c r="R484" s="2">
        <v>0</v>
      </c>
      <c r="S484" s="17">
        <f t="shared" si="15"/>
        <v>18362.16</v>
      </c>
      <c r="T484" s="2">
        <v>4082.5</v>
      </c>
      <c r="U484" s="2">
        <v>16330</v>
      </c>
      <c r="V484" s="2">
        <v>16330</v>
      </c>
      <c r="W484" s="2">
        <v>830.1</v>
      </c>
      <c r="X484" s="2">
        <v>918.1</v>
      </c>
      <c r="Y484" s="2">
        <v>582.98</v>
      </c>
      <c r="Z484" s="2">
        <v>0</v>
      </c>
      <c r="AA484" s="2">
        <v>0</v>
      </c>
      <c r="AB484" s="2">
        <v>367.24</v>
      </c>
      <c r="AC484" s="2">
        <v>1124.67</v>
      </c>
      <c r="AD484" s="2">
        <v>0</v>
      </c>
      <c r="AE484" s="2">
        <v>0</v>
      </c>
      <c r="AF484" s="2"/>
    </row>
    <row r="485" spans="1:32" x14ac:dyDescent="0.25">
      <c r="A485" t="s">
        <v>3163</v>
      </c>
      <c r="B485" t="s">
        <v>2508</v>
      </c>
      <c r="C485" t="s">
        <v>3645</v>
      </c>
      <c r="D485" t="s">
        <v>3646</v>
      </c>
      <c r="E485" t="s">
        <v>1671</v>
      </c>
      <c r="F485" t="s">
        <v>3647</v>
      </c>
      <c r="G485" t="s">
        <v>1672</v>
      </c>
      <c r="H485" t="str">
        <f t="shared" si="14"/>
        <v>VDD</v>
      </c>
      <c r="I485" t="s">
        <v>1671</v>
      </c>
      <c r="J485" t="s">
        <v>1672</v>
      </c>
      <c r="K485" t="s">
        <v>1672</v>
      </c>
      <c r="M485">
        <v>60</v>
      </c>
      <c r="N485" s="2">
        <v>15286</v>
      </c>
      <c r="O485" s="2">
        <v>0</v>
      </c>
      <c r="P485" s="2">
        <v>254.76</v>
      </c>
      <c r="Q485" s="2">
        <v>0</v>
      </c>
      <c r="R485" s="2">
        <v>3056</v>
      </c>
      <c r="S485" s="17">
        <f t="shared" si="15"/>
        <v>18596.760000000002</v>
      </c>
      <c r="T485" s="2">
        <v>3821.5</v>
      </c>
      <c r="U485" s="2">
        <v>15286</v>
      </c>
      <c r="V485" s="2">
        <v>15286</v>
      </c>
      <c r="W485" s="2">
        <v>777.04</v>
      </c>
      <c r="X485" s="2">
        <v>929.84</v>
      </c>
      <c r="Y485" s="2">
        <v>590.42999999999995</v>
      </c>
      <c r="Z485" s="2">
        <v>0</v>
      </c>
      <c r="AA485" s="2">
        <v>0</v>
      </c>
      <c r="AB485" s="2">
        <v>371.93</v>
      </c>
      <c r="AC485" s="2">
        <v>1139.04</v>
      </c>
      <c r="AD485" s="2">
        <v>0</v>
      </c>
      <c r="AE485" s="2">
        <v>0</v>
      </c>
      <c r="AF485" s="2"/>
    </row>
    <row r="486" spans="1:32" x14ac:dyDescent="0.25">
      <c r="A486" t="s">
        <v>3163</v>
      </c>
      <c r="B486" t="s">
        <v>2508</v>
      </c>
      <c r="C486" t="s">
        <v>3648</v>
      </c>
      <c r="D486" t="s">
        <v>3649</v>
      </c>
      <c r="E486" t="s">
        <v>738</v>
      </c>
      <c r="F486" t="s">
        <v>3650</v>
      </c>
      <c r="G486" t="s">
        <v>236</v>
      </c>
      <c r="H486" t="str">
        <f t="shared" si="14"/>
        <v>VDD</v>
      </c>
      <c r="I486" t="s">
        <v>738</v>
      </c>
      <c r="J486" t="s">
        <v>236</v>
      </c>
      <c r="K486" t="s">
        <v>236</v>
      </c>
      <c r="M486">
        <v>60</v>
      </c>
      <c r="N486" s="2">
        <v>12722</v>
      </c>
      <c r="O486" s="2">
        <v>0</v>
      </c>
      <c r="P486" s="2">
        <v>212.03</v>
      </c>
      <c r="Q486" s="2">
        <v>0</v>
      </c>
      <c r="R486" s="2">
        <v>2544</v>
      </c>
      <c r="S486" s="17">
        <f t="shared" si="15"/>
        <v>15478.03</v>
      </c>
      <c r="T486" s="2">
        <v>3180.5</v>
      </c>
      <c r="U486" s="2">
        <v>12722</v>
      </c>
      <c r="V486" s="2">
        <v>12722</v>
      </c>
      <c r="W486" s="2">
        <v>646.70000000000005</v>
      </c>
      <c r="X486" s="2">
        <v>773.9</v>
      </c>
      <c r="Y486" s="2">
        <v>491.41</v>
      </c>
      <c r="Z486" s="2">
        <v>0</v>
      </c>
      <c r="AA486" s="2">
        <v>0</v>
      </c>
      <c r="AB486" s="2">
        <v>309.56</v>
      </c>
      <c r="AC486" s="2">
        <v>948.02</v>
      </c>
      <c r="AD486" s="2">
        <v>0</v>
      </c>
      <c r="AE486" s="2">
        <v>0</v>
      </c>
      <c r="AF486" s="2"/>
    </row>
    <row r="487" spans="1:32" x14ac:dyDescent="0.25">
      <c r="A487" t="s">
        <v>3637</v>
      </c>
      <c r="B487" t="s">
        <v>3651</v>
      </c>
      <c r="C487" t="s">
        <v>3652</v>
      </c>
      <c r="D487" t="s">
        <v>3653</v>
      </c>
      <c r="E487" t="s">
        <v>739</v>
      </c>
      <c r="F487" t="s">
        <v>3654</v>
      </c>
      <c r="G487" t="s">
        <v>740</v>
      </c>
      <c r="H487" t="str">
        <f t="shared" si="14"/>
        <v>VDD</v>
      </c>
      <c r="I487" t="s">
        <v>739</v>
      </c>
      <c r="J487" t="s">
        <v>740</v>
      </c>
      <c r="K487" t="s">
        <v>740</v>
      </c>
      <c r="M487">
        <v>60</v>
      </c>
      <c r="N487" s="2">
        <v>12722</v>
      </c>
      <c r="O487" s="2">
        <v>0</v>
      </c>
      <c r="P487" s="2">
        <v>212.03</v>
      </c>
      <c r="Q487" s="2">
        <v>440</v>
      </c>
      <c r="R487" s="2">
        <v>0</v>
      </c>
      <c r="S487" s="17">
        <f t="shared" si="15"/>
        <v>13374.03</v>
      </c>
      <c r="T487" s="2">
        <v>3180.5</v>
      </c>
      <c r="U487" s="2">
        <v>12722</v>
      </c>
      <c r="V487" s="2">
        <v>12722</v>
      </c>
      <c r="W487" s="2">
        <v>646.70000000000005</v>
      </c>
      <c r="X487" s="2">
        <v>668.7</v>
      </c>
      <c r="Y487" s="2">
        <v>424.61</v>
      </c>
      <c r="Z487" s="2">
        <v>0</v>
      </c>
      <c r="AA487" s="2">
        <v>0</v>
      </c>
      <c r="AB487" s="2">
        <v>267.48</v>
      </c>
      <c r="AC487" s="2">
        <v>819.14</v>
      </c>
      <c r="AD487" s="2">
        <v>0</v>
      </c>
      <c r="AE487" s="2">
        <v>0</v>
      </c>
      <c r="AF487" s="2"/>
    </row>
    <row r="488" spans="1:32" x14ac:dyDescent="0.25">
      <c r="A488" t="s">
        <v>1849</v>
      </c>
      <c r="B488" t="s">
        <v>2267</v>
      </c>
      <c r="C488" t="s">
        <v>3655</v>
      </c>
      <c r="D488" t="s">
        <v>3656</v>
      </c>
      <c r="E488" t="s">
        <v>741</v>
      </c>
      <c r="F488" t="s">
        <v>3657</v>
      </c>
      <c r="G488" t="s">
        <v>73</v>
      </c>
      <c r="H488" t="str">
        <f t="shared" si="14"/>
        <v>VDD</v>
      </c>
      <c r="I488" t="s">
        <v>741</v>
      </c>
      <c r="J488" t="s">
        <v>73</v>
      </c>
      <c r="K488" t="s">
        <v>73</v>
      </c>
      <c r="M488">
        <v>60</v>
      </c>
      <c r="N488" s="2">
        <v>15286</v>
      </c>
      <c r="O488" s="2">
        <v>0</v>
      </c>
      <c r="P488" s="2">
        <v>254.76</v>
      </c>
      <c r="Q488" s="2">
        <v>0</v>
      </c>
      <c r="R488" s="2">
        <v>3056</v>
      </c>
      <c r="S488" s="17">
        <f t="shared" si="15"/>
        <v>18596.760000000002</v>
      </c>
      <c r="T488" s="2">
        <v>3821.5</v>
      </c>
      <c r="U488" s="2">
        <v>15286</v>
      </c>
      <c r="V488" s="2">
        <v>15286</v>
      </c>
      <c r="W488" s="2">
        <v>777.04</v>
      </c>
      <c r="X488" s="2">
        <v>929.84</v>
      </c>
      <c r="Y488" s="2">
        <v>590.42999999999995</v>
      </c>
      <c r="Z488" s="2">
        <v>0</v>
      </c>
      <c r="AA488" s="2">
        <v>0</v>
      </c>
      <c r="AB488" s="2">
        <v>371.93</v>
      </c>
      <c r="AC488" s="2">
        <v>1139.04</v>
      </c>
      <c r="AD488" s="2">
        <v>0</v>
      </c>
      <c r="AE488" s="2">
        <v>0</v>
      </c>
      <c r="AF488" s="2"/>
    </row>
    <row r="489" spans="1:32" x14ac:dyDescent="0.25">
      <c r="A489" t="s">
        <v>3163</v>
      </c>
      <c r="B489" t="s">
        <v>2267</v>
      </c>
      <c r="C489" t="s">
        <v>3658</v>
      </c>
      <c r="D489" t="s">
        <v>3659</v>
      </c>
      <c r="E489" t="s">
        <v>742</v>
      </c>
      <c r="F489" t="s">
        <v>3660</v>
      </c>
      <c r="G489" t="s">
        <v>138</v>
      </c>
      <c r="H489" t="str">
        <f t="shared" si="14"/>
        <v>VDD</v>
      </c>
      <c r="I489" t="s">
        <v>742</v>
      </c>
      <c r="J489" t="s">
        <v>138</v>
      </c>
      <c r="K489" t="s">
        <v>138</v>
      </c>
      <c r="M489">
        <v>60</v>
      </c>
      <c r="N489" s="2">
        <v>12722</v>
      </c>
      <c r="O489" s="2">
        <v>0</v>
      </c>
      <c r="P489" s="2">
        <v>212.03</v>
      </c>
      <c r="Q489" s="2">
        <v>440</v>
      </c>
      <c r="R489" s="2">
        <v>0</v>
      </c>
      <c r="S489" s="17">
        <f t="shared" si="15"/>
        <v>13374.03</v>
      </c>
      <c r="T489" s="2">
        <v>3180.5</v>
      </c>
      <c r="U489" s="2">
        <v>12722</v>
      </c>
      <c r="V489" s="2">
        <v>12722</v>
      </c>
      <c r="W489" s="2">
        <v>646.70000000000005</v>
      </c>
      <c r="X489" s="2">
        <v>668.7</v>
      </c>
      <c r="Y489" s="2">
        <v>424.61</v>
      </c>
      <c r="Z489" s="2">
        <v>0</v>
      </c>
      <c r="AA489" s="2">
        <v>0</v>
      </c>
      <c r="AB489" s="2">
        <v>267.48</v>
      </c>
      <c r="AC489" s="2">
        <v>819.14</v>
      </c>
      <c r="AD489" s="2">
        <v>0</v>
      </c>
      <c r="AE489" s="2">
        <v>0</v>
      </c>
      <c r="AF489" s="2"/>
    </row>
    <row r="490" spans="1:32" x14ac:dyDescent="0.25">
      <c r="A490" t="s">
        <v>3163</v>
      </c>
      <c r="B490" t="s">
        <v>3235</v>
      </c>
      <c r="C490" t="s">
        <v>3661</v>
      </c>
      <c r="D490" t="s">
        <v>3662</v>
      </c>
      <c r="E490" t="s">
        <v>743</v>
      </c>
      <c r="F490" t="s">
        <v>3663</v>
      </c>
      <c r="G490" t="s">
        <v>248</v>
      </c>
      <c r="H490" t="str">
        <f t="shared" si="14"/>
        <v>VDD</v>
      </c>
      <c r="I490" t="s">
        <v>743</v>
      </c>
      <c r="J490" t="s">
        <v>248</v>
      </c>
      <c r="K490" t="s">
        <v>248</v>
      </c>
      <c r="M490">
        <v>60</v>
      </c>
      <c r="N490" s="2">
        <v>15286</v>
      </c>
      <c r="O490" s="2">
        <v>0</v>
      </c>
      <c r="P490" s="2">
        <v>254.76</v>
      </c>
      <c r="Q490" s="2">
        <v>880</v>
      </c>
      <c r="R490" s="2">
        <v>0</v>
      </c>
      <c r="S490" s="17">
        <f t="shared" si="15"/>
        <v>16420.760000000002</v>
      </c>
      <c r="T490" s="2">
        <v>3821.5</v>
      </c>
      <c r="U490" s="2">
        <v>15286</v>
      </c>
      <c r="V490" s="2">
        <v>15286</v>
      </c>
      <c r="W490" s="2">
        <v>777.04</v>
      </c>
      <c r="X490" s="2">
        <v>821.04</v>
      </c>
      <c r="Y490" s="2">
        <v>521.35</v>
      </c>
      <c r="Z490" s="2">
        <v>0</v>
      </c>
      <c r="AA490" s="2">
        <v>1067.3399999999999</v>
      </c>
      <c r="AB490" s="2">
        <v>328.41</v>
      </c>
      <c r="AC490" s="2">
        <v>1005.76</v>
      </c>
      <c r="AD490" s="2">
        <v>0</v>
      </c>
      <c r="AE490" s="2">
        <v>328.41</v>
      </c>
      <c r="AF490" s="2"/>
    </row>
    <row r="491" spans="1:32" x14ac:dyDescent="0.25">
      <c r="A491" t="s">
        <v>1849</v>
      </c>
      <c r="B491" t="s">
        <v>3664</v>
      </c>
      <c r="C491" t="s">
        <v>2118</v>
      </c>
      <c r="D491" t="s">
        <v>3665</v>
      </c>
      <c r="E491" t="s">
        <v>744</v>
      </c>
      <c r="F491" t="s">
        <v>3666</v>
      </c>
      <c r="G491" t="s">
        <v>69</v>
      </c>
      <c r="H491" t="str">
        <f t="shared" si="14"/>
        <v>VDD</v>
      </c>
      <c r="I491" t="s">
        <v>744</v>
      </c>
      <c r="J491" t="s">
        <v>69</v>
      </c>
      <c r="K491" t="s">
        <v>69</v>
      </c>
      <c r="M491">
        <v>60</v>
      </c>
      <c r="N491" s="2">
        <v>9694</v>
      </c>
      <c r="O491" s="2">
        <v>0</v>
      </c>
      <c r="P491" s="2">
        <v>161.56</v>
      </c>
      <c r="Q491" s="2">
        <v>440</v>
      </c>
      <c r="R491" s="2">
        <v>1940</v>
      </c>
      <c r="S491" s="17">
        <f t="shared" si="15"/>
        <v>12235.56</v>
      </c>
      <c r="T491" s="2">
        <v>2423.5</v>
      </c>
      <c r="U491" s="2">
        <v>9694</v>
      </c>
      <c r="V491" s="2">
        <v>9694</v>
      </c>
      <c r="W491" s="2">
        <v>492.78</v>
      </c>
      <c r="X491" s="2">
        <v>611.78</v>
      </c>
      <c r="Y491" s="2">
        <v>388.47</v>
      </c>
      <c r="Z491" s="2">
        <v>0</v>
      </c>
      <c r="AA491" s="2">
        <v>0</v>
      </c>
      <c r="AB491" s="2">
        <v>244.71</v>
      </c>
      <c r="AC491" s="2">
        <v>749.41</v>
      </c>
      <c r="AD491" s="2">
        <v>0</v>
      </c>
      <c r="AE491" s="2">
        <v>0</v>
      </c>
      <c r="AF491" s="2"/>
    </row>
    <row r="492" spans="1:32" x14ac:dyDescent="0.25">
      <c r="A492" t="s">
        <v>3637</v>
      </c>
      <c r="B492" t="s">
        <v>3667</v>
      </c>
      <c r="C492" t="s">
        <v>3229</v>
      </c>
      <c r="D492" t="s">
        <v>3668</v>
      </c>
      <c r="E492" t="s">
        <v>745</v>
      </c>
      <c r="F492" t="s">
        <v>3669</v>
      </c>
      <c r="G492" t="s">
        <v>746</v>
      </c>
      <c r="H492" t="str">
        <f t="shared" si="14"/>
        <v>VDD</v>
      </c>
      <c r="I492" t="s">
        <v>745</v>
      </c>
      <c r="J492" t="s">
        <v>746</v>
      </c>
      <c r="K492" t="s">
        <v>746</v>
      </c>
      <c r="M492">
        <v>60</v>
      </c>
      <c r="N492" s="2">
        <v>16330</v>
      </c>
      <c r="O492" s="2">
        <v>0</v>
      </c>
      <c r="P492" s="2">
        <v>272.16000000000003</v>
      </c>
      <c r="Q492" s="2">
        <v>1760</v>
      </c>
      <c r="R492" s="2">
        <v>0</v>
      </c>
      <c r="S492" s="17">
        <f t="shared" si="15"/>
        <v>18362.16</v>
      </c>
      <c r="T492" s="2">
        <v>4082.5</v>
      </c>
      <c r="U492" s="2">
        <v>16330</v>
      </c>
      <c r="V492" s="2">
        <v>16330</v>
      </c>
      <c r="W492" s="2">
        <v>830.1</v>
      </c>
      <c r="X492" s="2">
        <v>918.1</v>
      </c>
      <c r="Y492" s="2">
        <v>582.98</v>
      </c>
      <c r="Z492" s="2">
        <v>0</v>
      </c>
      <c r="AA492" s="2">
        <v>0</v>
      </c>
      <c r="AB492" s="2">
        <v>367.24</v>
      </c>
      <c r="AC492" s="2">
        <v>1124.67</v>
      </c>
      <c r="AD492" s="2">
        <v>0</v>
      </c>
      <c r="AE492" s="2">
        <v>0</v>
      </c>
      <c r="AF492" s="2"/>
    </row>
    <row r="493" spans="1:32" x14ac:dyDescent="0.25">
      <c r="A493" t="s">
        <v>3670</v>
      </c>
      <c r="B493" t="s">
        <v>2396</v>
      </c>
      <c r="C493" t="s">
        <v>3671</v>
      </c>
      <c r="D493" t="s">
        <v>3672</v>
      </c>
      <c r="E493" t="s">
        <v>747</v>
      </c>
      <c r="F493" t="s">
        <v>3673</v>
      </c>
      <c r="G493" t="s">
        <v>748</v>
      </c>
      <c r="H493" t="str">
        <f t="shared" si="14"/>
        <v>VDD</v>
      </c>
      <c r="I493" t="s">
        <v>747</v>
      </c>
      <c r="J493" t="s">
        <v>748</v>
      </c>
      <c r="K493" t="s">
        <v>748</v>
      </c>
      <c r="M493">
        <v>60</v>
      </c>
      <c r="N493" s="2">
        <v>10480</v>
      </c>
      <c r="O493" s="2">
        <v>0</v>
      </c>
      <c r="P493" s="2">
        <v>174.66</v>
      </c>
      <c r="Q493" s="2">
        <v>1760</v>
      </c>
      <c r="R493" s="2">
        <v>0</v>
      </c>
      <c r="S493" s="17">
        <f t="shared" si="15"/>
        <v>12414.66</v>
      </c>
      <c r="T493" s="2">
        <v>2620</v>
      </c>
      <c r="U493" s="2">
        <v>10480</v>
      </c>
      <c r="V493" s="2">
        <v>10480</v>
      </c>
      <c r="W493" s="2">
        <v>532.73</v>
      </c>
      <c r="X493" s="2">
        <v>620.73</v>
      </c>
      <c r="Y493" s="2">
        <v>394.17</v>
      </c>
      <c r="Z493" s="2">
        <v>0</v>
      </c>
      <c r="AA493" s="2">
        <v>0</v>
      </c>
      <c r="AB493" s="2">
        <v>248.29</v>
      </c>
      <c r="AC493" s="2">
        <v>760.4</v>
      </c>
      <c r="AD493" s="2">
        <v>0</v>
      </c>
      <c r="AE493" s="2">
        <v>0</v>
      </c>
      <c r="AF493" s="2"/>
    </row>
    <row r="494" spans="1:32" x14ac:dyDescent="0.25">
      <c r="A494" t="s">
        <v>3670</v>
      </c>
      <c r="B494" t="s">
        <v>1825</v>
      </c>
      <c r="C494" t="s">
        <v>3674</v>
      </c>
      <c r="D494" t="s">
        <v>3675</v>
      </c>
      <c r="E494" t="s">
        <v>1787</v>
      </c>
      <c r="F494" t="s">
        <v>3676</v>
      </c>
      <c r="G494" t="s">
        <v>1786</v>
      </c>
      <c r="H494" t="str">
        <f t="shared" si="14"/>
        <v>VDD</v>
      </c>
      <c r="I494" t="s">
        <v>1787</v>
      </c>
      <c r="J494" t="s">
        <v>1786</v>
      </c>
      <c r="K494" t="s">
        <v>1786</v>
      </c>
      <c r="M494">
        <v>60</v>
      </c>
      <c r="N494" s="2">
        <v>16222</v>
      </c>
      <c r="O494" s="2">
        <v>0</v>
      </c>
      <c r="P494" s="2">
        <v>270.36</v>
      </c>
      <c r="Q494" s="2">
        <v>0</v>
      </c>
      <c r="R494" s="2">
        <v>0</v>
      </c>
      <c r="S494" s="17">
        <f t="shared" si="15"/>
        <v>16492.36</v>
      </c>
      <c r="T494" s="2">
        <v>4055.5</v>
      </c>
      <c r="U494" s="2">
        <v>16222</v>
      </c>
      <c r="V494" s="2">
        <v>16222</v>
      </c>
      <c r="W494" s="2">
        <v>824.61</v>
      </c>
      <c r="X494" s="2">
        <v>824.61</v>
      </c>
      <c r="Y494" s="2">
        <v>523.62</v>
      </c>
      <c r="Z494" s="2">
        <v>0</v>
      </c>
      <c r="AA494" s="2">
        <v>0</v>
      </c>
      <c r="AB494" s="2">
        <v>329.84</v>
      </c>
      <c r="AC494" s="2">
        <v>1010.13</v>
      </c>
      <c r="AD494" s="2">
        <v>0</v>
      </c>
      <c r="AE494" s="2">
        <v>0</v>
      </c>
      <c r="AF494" s="2"/>
    </row>
    <row r="495" spans="1:32" x14ac:dyDescent="0.25">
      <c r="A495" t="s">
        <v>3451</v>
      </c>
      <c r="B495" t="s">
        <v>2484</v>
      </c>
      <c r="C495" t="s">
        <v>3677</v>
      </c>
      <c r="D495" t="s">
        <v>3678</v>
      </c>
      <c r="E495" t="s">
        <v>749</v>
      </c>
      <c r="F495" t="s">
        <v>3679</v>
      </c>
      <c r="G495" t="s">
        <v>750</v>
      </c>
      <c r="H495" t="str">
        <f t="shared" si="14"/>
        <v>VDD</v>
      </c>
      <c r="I495" t="s">
        <v>749</v>
      </c>
      <c r="J495" t="s">
        <v>750</v>
      </c>
      <c r="K495" t="s">
        <v>750</v>
      </c>
      <c r="M495">
        <v>60</v>
      </c>
      <c r="N495" s="2">
        <v>9694</v>
      </c>
      <c r="O495" s="2">
        <v>0</v>
      </c>
      <c r="P495" s="2">
        <v>161.56</v>
      </c>
      <c r="Q495" s="2">
        <v>440</v>
      </c>
      <c r="R495" s="2">
        <v>0</v>
      </c>
      <c r="S495" s="17">
        <f t="shared" si="15"/>
        <v>10295.56</v>
      </c>
      <c r="T495" s="2">
        <v>2423.5</v>
      </c>
      <c r="U495" s="2">
        <v>9694</v>
      </c>
      <c r="V495" s="2">
        <v>9694</v>
      </c>
      <c r="W495" s="2">
        <v>492.78</v>
      </c>
      <c r="X495" s="2">
        <v>514.78</v>
      </c>
      <c r="Y495" s="2">
        <v>326.87</v>
      </c>
      <c r="Z495" s="2">
        <v>0</v>
      </c>
      <c r="AA495" s="2">
        <v>0</v>
      </c>
      <c r="AB495" s="2">
        <v>205.91</v>
      </c>
      <c r="AC495" s="2">
        <v>630.6</v>
      </c>
      <c r="AD495" s="2">
        <v>0</v>
      </c>
      <c r="AE495" s="2">
        <v>0</v>
      </c>
      <c r="AF495" s="2"/>
    </row>
    <row r="496" spans="1:32" x14ac:dyDescent="0.25">
      <c r="A496" t="s">
        <v>3680</v>
      </c>
      <c r="B496" t="s">
        <v>2079</v>
      </c>
      <c r="C496" t="s">
        <v>3681</v>
      </c>
      <c r="D496" t="s">
        <v>3682</v>
      </c>
      <c r="E496" t="s">
        <v>751</v>
      </c>
      <c r="F496" t="s">
        <v>3683</v>
      </c>
      <c r="G496" t="s">
        <v>99</v>
      </c>
      <c r="H496" t="str">
        <f t="shared" si="14"/>
        <v>VDD</v>
      </c>
      <c r="I496" t="s">
        <v>751</v>
      </c>
      <c r="J496" t="s">
        <v>99</v>
      </c>
      <c r="K496" t="s">
        <v>99</v>
      </c>
      <c r="M496">
        <v>60</v>
      </c>
      <c r="N496" s="2">
        <v>10480</v>
      </c>
      <c r="O496" s="2">
        <v>0</v>
      </c>
      <c r="P496" s="2">
        <v>174.66</v>
      </c>
      <c r="Q496" s="2">
        <v>880</v>
      </c>
      <c r="R496" s="2">
        <v>0</v>
      </c>
      <c r="S496" s="17">
        <f t="shared" si="15"/>
        <v>11534.66</v>
      </c>
      <c r="T496" s="2">
        <v>2620</v>
      </c>
      <c r="U496" s="2">
        <v>10480</v>
      </c>
      <c r="V496" s="2">
        <v>10480</v>
      </c>
      <c r="W496" s="2">
        <v>532.73</v>
      </c>
      <c r="X496" s="2">
        <v>576.73</v>
      </c>
      <c r="Y496" s="2">
        <v>366.22</v>
      </c>
      <c r="Z496" s="2">
        <v>0</v>
      </c>
      <c r="AA496" s="2">
        <v>0</v>
      </c>
      <c r="AB496" s="2">
        <v>230.69</v>
      </c>
      <c r="AC496" s="2">
        <v>706.49</v>
      </c>
      <c r="AD496" s="2">
        <v>0</v>
      </c>
      <c r="AE496" s="2">
        <v>0</v>
      </c>
      <c r="AF496" s="2"/>
    </row>
    <row r="497" spans="1:32" x14ac:dyDescent="0.25">
      <c r="A497" t="s">
        <v>3451</v>
      </c>
      <c r="B497" t="s">
        <v>3684</v>
      </c>
      <c r="C497" t="s">
        <v>3685</v>
      </c>
      <c r="D497" t="s">
        <v>3686</v>
      </c>
      <c r="E497" t="s">
        <v>752</v>
      </c>
      <c r="F497" t="s">
        <v>3687</v>
      </c>
      <c r="G497" t="s">
        <v>753</v>
      </c>
      <c r="H497" t="str">
        <f t="shared" si="14"/>
        <v>VDD</v>
      </c>
      <c r="I497" t="s">
        <v>752</v>
      </c>
      <c r="J497" t="s">
        <v>753</v>
      </c>
      <c r="K497" t="s">
        <v>753</v>
      </c>
      <c r="M497">
        <v>60</v>
      </c>
      <c r="N497" s="2">
        <v>15286</v>
      </c>
      <c r="O497" s="2">
        <v>0</v>
      </c>
      <c r="P497" s="2">
        <v>254.76</v>
      </c>
      <c r="Q497" s="2">
        <v>880</v>
      </c>
      <c r="R497" s="2">
        <v>0</v>
      </c>
      <c r="S497" s="17">
        <f t="shared" si="15"/>
        <v>16420.760000000002</v>
      </c>
      <c r="T497" s="2">
        <v>3821.5</v>
      </c>
      <c r="U497" s="2">
        <v>15286</v>
      </c>
      <c r="V497" s="2">
        <v>15286</v>
      </c>
      <c r="W497" s="2">
        <v>777.04</v>
      </c>
      <c r="X497" s="2">
        <v>821.04</v>
      </c>
      <c r="Y497" s="2">
        <v>521.35</v>
      </c>
      <c r="Z497" s="2">
        <v>0</v>
      </c>
      <c r="AA497" s="2">
        <v>0</v>
      </c>
      <c r="AB497" s="2">
        <v>328.41</v>
      </c>
      <c r="AC497" s="2">
        <v>1005.76</v>
      </c>
      <c r="AD497" s="2">
        <v>0</v>
      </c>
      <c r="AE497" s="2">
        <v>0</v>
      </c>
      <c r="AF497" s="2"/>
    </row>
    <row r="498" spans="1:32" x14ac:dyDescent="0.25">
      <c r="A498" t="s">
        <v>3451</v>
      </c>
      <c r="B498" t="s">
        <v>2993</v>
      </c>
      <c r="C498" t="s">
        <v>3688</v>
      </c>
      <c r="D498" t="s">
        <v>3689</v>
      </c>
      <c r="E498" t="s">
        <v>754</v>
      </c>
      <c r="F498" t="s">
        <v>3690</v>
      </c>
      <c r="G498" t="s">
        <v>551</v>
      </c>
      <c r="H498" t="str">
        <f t="shared" si="14"/>
        <v>VDD</v>
      </c>
      <c r="I498" t="s">
        <v>754</v>
      </c>
      <c r="J498" t="s">
        <v>551</v>
      </c>
      <c r="K498" t="s">
        <v>551</v>
      </c>
      <c r="M498">
        <v>60</v>
      </c>
      <c r="N498" s="2">
        <v>9458</v>
      </c>
      <c r="O498" s="2">
        <v>0</v>
      </c>
      <c r="P498" s="2">
        <v>157.63</v>
      </c>
      <c r="Q498" s="2">
        <v>1760</v>
      </c>
      <c r="R498" s="2">
        <v>0</v>
      </c>
      <c r="S498" s="17">
        <f t="shared" si="15"/>
        <v>11375.63</v>
      </c>
      <c r="T498" s="2">
        <v>2364.5</v>
      </c>
      <c r="U498" s="2">
        <v>9458</v>
      </c>
      <c r="V498" s="2">
        <v>9458</v>
      </c>
      <c r="W498" s="2">
        <v>480.78</v>
      </c>
      <c r="X498" s="2">
        <v>568.78</v>
      </c>
      <c r="Y498" s="2">
        <v>361.16</v>
      </c>
      <c r="Z498" s="2">
        <v>0</v>
      </c>
      <c r="AA498" s="2">
        <v>0</v>
      </c>
      <c r="AB498" s="2">
        <v>227.51</v>
      </c>
      <c r="AC498" s="2">
        <v>696.76</v>
      </c>
      <c r="AD498" s="2">
        <v>0</v>
      </c>
      <c r="AE498" s="2">
        <v>0</v>
      </c>
      <c r="AF498" s="2"/>
    </row>
    <row r="499" spans="1:32" x14ac:dyDescent="0.25">
      <c r="A499" t="s">
        <v>2599</v>
      </c>
      <c r="B499" t="s">
        <v>2224</v>
      </c>
      <c r="C499" t="s">
        <v>3691</v>
      </c>
      <c r="D499" t="s">
        <v>3692</v>
      </c>
      <c r="E499" t="s">
        <v>755</v>
      </c>
      <c r="F499" t="s">
        <v>3693</v>
      </c>
      <c r="G499" t="s">
        <v>43</v>
      </c>
      <c r="H499" t="str">
        <f t="shared" si="14"/>
        <v>VDD</v>
      </c>
      <c r="I499" t="s">
        <v>755</v>
      </c>
      <c r="J499" t="s">
        <v>43</v>
      </c>
      <c r="K499" t="s">
        <v>43</v>
      </c>
      <c r="M499">
        <v>60</v>
      </c>
      <c r="N499" s="2">
        <v>15286</v>
      </c>
      <c r="O499" s="2">
        <v>0</v>
      </c>
      <c r="P499" s="2">
        <v>254.76</v>
      </c>
      <c r="Q499" s="2">
        <v>0</v>
      </c>
      <c r="R499" s="2">
        <v>3056</v>
      </c>
      <c r="S499" s="17">
        <f t="shared" si="15"/>
        <v>18596.760000000002</v>
      </c>
      <c r="T499" s="2">
        <v>3821.5</v>
      </c>
      <c r="U499" s="2">
        <v>15286</v>
      </c>
      <c r="V499" s="2">
        <v>15286</v>
      </c>
      <c r="W499" s="2">
        <v>777.04</v>
      </c>
      <c r="X499" s="2">
        <v>929.84</v>
      </c>
      <c r="Y499" s="2">
        <v>590.42999999999995</v>
      </c>
      <c r="Z499" s="2">
        <v>0</v>
      </c>
      <c r="AA499" s="2">
        <v>0</v>
      </c>
      <c r="AB499" s="2">
        <v>371.93</v>
      </c>
      <c r="AC499" s="2">
        <v>1139.04</v>
      </c>
      <c r="AD499" s="2">
        <v>0</v>
      </c>
      <c r="AE499" s="2">
        <v>0</v>
      </c>
      <c r="AF499" s="2"/>
    </row>
    <row r="500" spans="1:32" x14ac:dyDescent="0.25">
      <c r="A500" t="s">
        <v>2599</v>
      </c>
      <c r="B500" t="s">
        <v>1973</v>
      </c>
      <c r="C500" t="s">
        <v>2236</v>
      </c>
      <c r="D500" t="s">
        <v>3694</v>
      </c>
      <c r="E500" t="s">
        <v>756</v>
      </c>
      <c r="F500" t="s">
        <v>3695</v>
      </c>
      <c r="G500" t="s">
        <v>69</v>
      </c>
      <c r="H500" t="str">
        <f t="shared" si="14"/>
        <v>VDD</v>
      </c>
      <c r="I500" t="s">
        <v>756</v>
      </c>
      <c r="J500" t="s">
        <v>69</v>
      </c>
      <c r="K500" t="s">
        <v>69</v>
      </c>
      <c r="M500">
        <v>60</v>
      </c>
      <c r="N500" s="2">
        <v>9694</v>
      </c>
      <c r="O500" s="2">
        <v>0</v>
      </c>
      <c r="P500" s="2">
        <v>161.56</v>
      </c>
      <c r="Q500" s="2">
        <v>440</v>
      </c>
      <c r="R500" s="2">
        <v>1938.8</v>
      </c>
      <c r="S500" s="17">
        <f t="shared" si="15"/>
        <v>12234.359999999999</v>
      </c>
      <c r="T500" s="2">
        <v>2423.5</v>
      </c>
      <c r="U500" s="2">
        <v>9694</v>
      </c>
      <c r="V500" s="2">
        <v>9694</v>
      </c>
      <c r="W500" s="2">
        <v>492.78</v>
      </c>
      <c r="X500" s="2">
        <v>611.71</v>
      </c>
      <c r="Y500" s="2">
        <v>388.43</v>
      </c>
      <c r="Z500" s="2">
        <v>0</v>
      </c>
      <c r="AA500" s="2">
        <v>0</v>
      </c>
      <c r="AB500" s="2">
        <v>244.67</v>
      </c>
      <c r="AC500" s="2">
        <v>749.34</v>
      </c>
      <c r="AD500" s="2">
        <v>0</v>
      </c>
      <c r="AE500" s="2">
        <v>0</v>
      </c>
      <c r="AF500" s="2"/>
    </row>
    <row r="501" spans="1:32" x14ac:dyDescent="0.25">
      <c r="A501" t="s">
        <v>1937</v>
      </c>
      <c r="B501" t="s">
        <v>3696</v>
      </c>
      <c r="C501" t="s">
        <v>3697</v>
      </c>
      <c r="D501" t="s">
        <v>3698</v>
      </c>
      <c r="E501" t="s">
        <v>757</v>
      </c>
      <c r="F501" t="s">
        <v>3699</v>
      </c>
      <c r="G501" t="s">
        <v>128</v>
      </c>
      <c r="H501" t="str">
        <f t="shared" si="14"/>
        <v>VDD</v>
      </c>
      <c r="I501" t="s">
        <v>757</v>
      </c>
      <c r="J501" t="s">
        <v>128</v>
      </c>
      <c r="K501" t="s">
        <v>128</v>
      </c>
      <c r="M501">
        <v>60</v>
      </c>
      <c r="N501" s="2">
        <v>11878</v>
      </c>
      <c r="O501" s="2">
        <v>0</v>
      </c>
      <c r="P501" s="2">
        <v>197.96</v>
      </c>
      <c r="Q501" s="2">
        <v>0</v>
      </c>
      <c r="R501" s="2">
        <v>2376</v>
      </c>
      <c r="S501" s="17">
        <f t="shared" si="15"/>
        <v>14451.96</v>
      </c>
      <c r="T501" s="2">
        <v>2969.5</v>
      </c>
      <c r="U501" s="2">
        <v>11878</v>
      </c>
      <c r="V501" s="2">
        <v>11878</v>
      </c>
      <c r="W501" s="2">
        <v>603.79999999999995</v>
      </c>
      <c r="X501" s="2">
        <v>722.6</v>
      </c>
      <c r="Y501" s="2">
        <v>458.84</v>
      </c>
      <c r="Z501" s="2">
        <v>0</v>
      </c>
      <c r="AA501" s="2">
        <v>0</v>
      </c>
      <c r="AB501" s="2">
        <v>289.02999999999997</v>
      </c>
      <c r="AC501" s="2">
        <v>885.16</v>
      </c>
      <c r="AD501" s="2">
        <v>0</v>
      </c>
      <c r="AE501" s="2">
        <v>0</v>
      </c>
      <c r="AF501" s="2"/>
    </row>
    <row r="502" spans="1:32" x14ac:dyDescent="0.25">
      <c r="A502" t="s">
        <v>2599</v>
      </c>
      <c r="B502" t="s">
        <v>3700</v>
      </c>
      <c r="C502" t="s">
        <v>3701</v>
      </c>
      <c r="D502" t="s">
        <v>3702</v>
      </c>
      <c r="E502" t="s">
        <v>758</v>
      </c>
      <c r="F502" t="s">
        <v>3703</v>
      </c>
      <c r="G502" t="s">
        <v>158</v>
      </c>
      <c r="H502" t="str">
        <f t="shared" si="14"/>
        <v>VDD</v>
      </c>
      <c r="I502" t="s">
        <v>758</v>
      </c>
      <c r="J502" t="s">
        <v>158</v>
      </c>
      <c r="K502" t="s">
        <v>158</v>
      </c>
      <c r="M502">
        <v>60</v>
      </c>
      <c r="N502" s="2">
        <v>12722</v>
      </c>
      <c r="O502" s="2">
        <v>0</v>
      </c>
      <c r="P502" s="2">
        <v>212.03</v>
      </c>
      <c r="Q502" s="2">
        <v>440</v>
      </c>
      <c r="R502" s="2">
        <v>2544</v>
      </c>
      <c r="S502" s="17">
        <f t="shared" si="15"/>
        <v>15918.03</v>
      </c>
      <c r="T502" s="2">
        <v>3180.5</v>
      </c>
      <c r="U502" s="2">
        <v>12722</v>
      </c>
      <c r="V502" s="2">
        <v>12722</v>
      </c>
      <c r="W502" s="2">
        <v>646.70000000000005</v>
      </c>
      <c r="X502" s="2">
        <v>795.9</v>
      </c>
      <c r="Y502" s="2">
        <v>505.39</v>
      </c>
      <c r="Z502" s="2">
        <v>0</v>
      </c>
      <c r="AA502" s="2">
        <v>0</v>
      </c>
      <c r="AB502" s="2">
        <v>318.36</v>
      </c>
      <c r="AC502" s="2">
        <v>974.97</v>
      </c>
      <c r="AD502" s="2">
        <v>0</v>
      </c>
      <c r="AE502" s="2">
        <v>0</v>
      </c>
      <c r="AF502" s="2"/>
    </row>
    <row r="503" spans="1:32" x14ac:dyDescent="0.25">
      <c r="A503" t="s">
        <v>1937</v>
      </c>
      <c r="B503" t="s">
        <v>3704</v>
      </c>
      <c r="C503" t="s">
        <v>3705</v>
      </c>
      <c r="D503" t="s">
        <v>3706</v>
      </c>
      <c r="E503" t="s">
        <v>759</v>
      </c>
      <c r="F503" t="s">
        <v>3707</v>
      </c>
      <c r="G503" t="s">
        <v>760</v>
      </c>
      <c r="H503" t="str">
        <f t="shared" si="14"/>
        <v>VDD</v>
      </c>
      <c r="I503" t="s">
        <v>759</v>
      </c>
      <c r="J503" t="s">
        <v>760</v>
      </c>
      <c r="K503" t="s">
        <v>760</v>
      </c>
      <c r="M503">
        <v>60</v>
      </c>
      <c r="N503" s="2">
        <v>16222</v>
      </c>
      <c r="O503" s="2">
        <v>0</v>
      </c>
      <c r="P503" s="2">
        <v>270.36</v>
      </c>
      <c r="Q503" s="2">
        <v>0</v>
      </c>
      <c r="R503" s="2">
        <v>0</v>
      </c>
      <c r="S503" s="17">
        <f t="shared" si="15"/>
        <v>16492.36</v>
      </c>
      <c r="T503" s="2">
        <v>4055.5</v>
      </c>
      <c r="U503" s="2">
        <v>16222</v>
      </c>
      <c r="V503" s="2">
        <v>16222</v>
      </c>
      <c r="W503" s="2">
        <v>824.61</v>
      </c>
      <c r="X503" s="2">
        <v>824.61</v>
      </c>
      <c r="Y503" s="2">
        <v>523.62</v>
      </c>
      <c r="Z503" s="2">
        <v>0</v>
      </c>
      <c r="AA503" s="2">
        <v>0</v>
      </c>
      <c r="AB503" s="2">
        <v>329.84</v>
      </c>
      <c r="AC503" s="2">
        <v>1010.13</v>
      </c>
      <c r="AD503" s="2">
        <v>0</v>
      </c>
      <c r="AE503" s="2">
        <v>0</v>
      </c>
      <c r="AF503" s="2"/>
    </row>
    <row r="504" spans="1:32" x14ac:dyDescent="0.25">
      <c r="A504" t="s">
        <v>1937</v>
      </c>
      <c r="B504" t="s">
        <v>2552</v>
      </c>
      <c r="C504" t="s">
        <v>3708</v>
      </c>
      <c r="D504" t="s">
        <v>3709</v>
      </c>
      <c r="E504" t="s">
        <v>761</v>
      </c>
      <c r="F504" t="s">
        <v>3710</v>
      </c>
      <c r="G504" t="s">
        <v>762</v>
      </c>
      <c r="H504" t="str">
        <f t="shared" si="14"/>
        <v>VDD</v>
      </c>
      <c r="I504" t="s">
        <v>761</v>
      </c>
      <c r="J504" t="s">
        <v>762</v>
      </c>
      <c r="K504" t="s">
        <v>762</v>
      </c>
      <c r="M504">
        <v>60</v>
      </c>
      <c r="N504" s="2">
        <v>12722</v>
      </c>
      <c r="O504" s="2">
        <v>0</v>
      </c>
      <c r="P504" s="2">
        <v>212.03</v>
      </c>
      <c r="Q504" s="2">
        <v>440</v>
      </c>
      <c r="R504" s="2">
        <v>0</v>
      </c>
      <c r="S504" s="17">
        <f t="shared" si="15"/>
        <v>13374.03</v>
      </c>
      <c r="T504" s="2">
        <v>3180.5</v>
      </c>
      <c r="U504" s="2">
        <v>12722</v>
      </c>
      <c r="V504" s="2">
        <v>12722</v>
      </c>
      <c r="W504" s="2">
        <v>646.70000000000005</v>
      </c>
      <c r="X504" s="2">
        <v>668.7</v>
      </c>
      <c r="Y504" s="2">
        <v>424.61</v>
      </c>
      <c r="Z504" s="2">
        <v>0</v>
      </c>
      <c r="AA504" s="2">
        <v>0</v>
      </c>
      <c r="AB504" s="2">
        <v>267.48</v>
      </c>
      <c r="AC504" s="2">
        <v>819.14</v>
      </c>
      <c r="AD504" s="2">
        <v>0</v>
      </c>
      <c r="AE504" s="2">
        <v>0</v>
      </c>
      <c r="AF504" s="2"/>
    </row>
    <row r="505" spans="1:32" x14ac:dyDescent="0.25">
      <c r="A505" t="s">
        <v>1937</v>
      </c>
      <c r="B505" t="s">
        <v>1832</v>
      </c>
      <c r="C505" t="s">
        <v>3711</v>
      </c>
      <c r="D505" t="s">
        <v>3712</v>
      </c>
      <c r="E505" t="s">
        <v>763</v>
      </c>
      <c r="F505" t="s">
        <v>3713</v>
      </c>
      <c r="G505" t="s">
        <v>764</v>
      </c>
      <c r="H505" t="str">
        <f t="shared" si="14"/>
        <v>VDD</v>
      </c>
      <c r="I505" t="s">
        <v>763</v>
      </c>
      <c r="J505" t="s">
        <v>764</v>
      </c>
      <c r="K505" t="s">
        <v>764</v>
      </c>
      <c r="M505">
        <v>60</v>
      </c>
      <c r="N505" s="2">
        <v>15286</v>
      </c>
      <c r="O505" s="2">
        <v>0</v>
      </c>
      <c r="P505" s="2">
        <v>254.76</v>
      </c>
      <c r="Q505" s="2">
        <v>0</v>
      </c>
      <c r="R505" s="2">
        <v>3056</v>
      </c>
      <c r="S505" s="17">
        <f t="shared" si="15"/>
        <v>18596.760000000002</v>
      </c>
      <c r="T505" s="2">
        <v>3821.5</v>
      </c>
      <c r="U505" s="2">
        <v>15286</v>
      </c>
      <c r="V505" s="2">
        <v>15286</v>
      </c>
      <c r="W505" s="2">
        <v>777.03</v>
      </c>
      <c r="X505" s="2">
        <v>929.83</v>
      </c>
      <c r="Y505" s="2">
        <v>590.41999999999996</v>
      </c>
      <c r="Z505" s="2">
        <v>0</v>
      </c>
      <c r="AA505" s="2">
        <v>0</v>
      </c>
      <c r="AB505" s="2">
        <v>371.93</v>
      </c>
      <c r="AC505" s="2">
        <v>1139.04</v>
      </c>
      <c r="AD505" s="2">
        <v>0</v>
      </c>
      <c r="AE505" s="2">
        <v>0</v>
      </c>
      <c r="AF505" s="2"/>
    </row>
    <row r="506" spans="1:32" x14ac:dyDescent="0.25">
      <c r="A506" t="s">
        <v>1937</v>
      </c>
      <c r="B506" t="s">
        <v>1832</v>
      </c>
      <c r="C506" t="s">
        <v>3714</v>
      </c>
      <c r="D506" t="s">
        <v>3715</v>
      </c>
      <c r="E506" t="s">
        <v>765</v>
      </c>
      <c r="F506" t="s">
        <v>3716</v>
      </c>
      <c r="G506" t="s">
        <v>69</v>
      </c>
      <c r="H506" t="str">
        <f t="shared" si="14"/>
        <v>VDD</v>
      </c>
      <c r="I506" t="s">
        <v>765</v>
      </c>
      <c r="J506" t="s">
        <v>69</v>
      </c>
      <c r="K506" t="s">
        <v>69</v>
      </c>
      <c r="M506">
        <v>60</v>
      </c>
      <c r="N506" s="2">
        <v>15286</v>
      </c>
      <c r="O506" s="2">
        <v>0</v>
      </c>
      <c r="P506" s="2">
        <v>254.76</v>
      </c>
      <c r="Q506" s="2">
        <v>440</v>
      </c>
      <c r="R506" s="2">
        <v>3056</v>
      </c>
      <c r="S506" s="17">
        <f t="shared" si="15"/>
        <v>19036.760000000002</v>
      </c>
      <c r="T506" s="2">
        <v>3821.5</v>
      </c>
      <c r="U506" s="2">
        <v>15286</v>
      </c>
      <c r="V506" s="2">
        <v>15286</v>
      </c>
      <c r="W506" s="2">
        <v>777.04</v>
      </c>
      <c r="X506" s="2">
        <v>951.84</v>
      </c>
      <c r="Y506" s="2">
        <v>604.41</v>
      </c>
      <c r="Z506" s="2">
        <v>0</v>
      </c>
      <c r="AA506" s="2">
        <v>0</v>
      </c>
      <c r="AB506" s="2">
        <v>380.73</v>
      </c>
      <c r="AC506" s="2">
        <v>1165.99</v>
      </c>
      <c r="AD506" s="2">
        <v>0</v>
      </c>
      <c r="AE506" s="2">
        <v>0</v>
      </c>
      <c r="AF506" s="2"/>
    </row>
    <row r="507" spans="1:32" x14ac:dyDescent="0.25">
      <c r="A507" t="s">
        <v>2599</v>
      </c>
      <c r="B507" t="s">
        <v>3329</v>
      </c>
      <c r="C507" t="s">
        <v>3717</v>
      </c>
      <c r="D507" t="s">
        <v>3718</v>
      </c>
      <c r="E507" t="s">
        <v>766</v>
      </c>
      <c r="F507" t="s">
        <v>3719</v>
      </c>
      <c r="G507" t="s">
        <v>117</v>
      </c>
      <c r="H507" t="str">
        <f t="shared" si="14"/>
        <v>VDD</v>
      </c>
      <c r="I507" t="s">
        <v>766</v>
      </c>
      <c r="J507" t="s">
        <v>117</v>
      </c>
      <c r="K507" t="s">
        <v>117</v>
      </c>
      <c r="M507">
        <v>60</v>
      </c>
      <c r="N507" s="2">
        <v>12722</v>
      </c>
      <c r="O507" s="2">
        <v>0</v>
      </c>
      <c r="P507" s="2">
        <v>212.03</v>
      </c>
      <c r="Q507" s="2">
        <v>440</v>
      </c>
      <c r="R507" s="2">
        <v>0</v>
      </c>
      <c r="S507" s="17">
        <f t="shared" si="15"/>
        <v>13374.03</v>
      </c>
      <c r="T507" s="2">
        <v>3180.5</v>
      </c>
      <c r="U507" s="2">
        <v>12722</v>
      </c>
      <c r="V507" s="2">
        <v>12722</v>
      </c>
      <c r="W507" s="2">
        <v>646.69000000000005</v>
      </c>
      <c r="X507" s="2">
        <v>668.69</v>
      </c>
      <c r="Y507" s="2">
        <v>424.61</v>
      </c>
      <c r="Z507" s="2">
        <v>0</v>
      </c>
      <c r="AA507" s="2">
        <v>0</v>
      </c>
      <c r="AB507" s="2">
        <v>267.48</v>
      </c>
      <c r="AC507" s="2">
        <v>819.14</v>
      </c>
      <c r="AD507" s="2">
        <v>0</v>
      </c>
      <c r="AE507" s="2">
        <v>0</v>
      </c>
      <c r="AF507" s="2"/>
    </row>
    <row r="508" spans="1:32" x14ac:dyDescent="0.25">
      <c r="A508" t="s">
        <v>3720</v>
      </c>
      <c r="B508" t="s">
        <v>3208</v>
      </c>
      <c r="C508" t="s">
        <v>3721</v>
      </c>
      <c r="D508" t="s">
        <v>3722</v>
      </c>
      <c r="E508" t="s">
        <v>767</v>
      </c>
      <c r="F508" t="s">
        <v>3723</v>
      </c>
      <c r="G508" t="s">
        <v>111</v>
      </c>
      <c r="H508" t="str">
        <f t="shared" si="14"/>
        <v>VDD</v>
      </c>
      <c r="I508" t="s">
        <v>767</v>
      </c>
      <c r="J508" t="s">
        <v>111</v>
      </c>
      <c r="K508" t="s">
        <v>111</v>
      </c>
      <c r="M508">
        <v>60</v>
      </c>
      <c r="N508" s="2">
        <v>15286</v>
      </c>
      <c r="O508" s="2">
        <v>0</v>
      </c>
      <c r="P508" s="2">
        <v>254.76</v>
      </c>
      <c r="Q508" s="2">
        <v>440</v>
      </c>
      <c r="R508" s="2">
        <v>0</v>
      </c>
      <c r="S508" s="17">
        <f t="shared" si="15"/>
        <v>15980.76</v>
      </c>
      <c r="T508" s="2">
        <v>3821.5</v>
      </c>
      <c r="U508" s="2">
        <v>15286</v>
      </c>
      <c r="V508" s="2">
        <v>15286</v>
      </c>
      <c r="W508" s="2">
        <v>777.04</v>
      </c>
      <c r="X508" s="2">
        <v>799.04</v>
      </c>
      <c r="Y508" s="2">
        <v>507.39</v>
      </c>
      <c r="Z508" s="2">
        <v>0</v>
      </c>
      <c r="AA508" s="2">
        <v>0</v>
      </c>
      <c r="AB508" s="2">
        <v>319.61</v>
      </c>
      <c r="AC508" s="2">
        <v>978.8</v>
      </c>
      <c r="AD508" s="2">
        <v>0</v>
      </c>
      <c r="AE508" s="2">
        <v>0</v>
      </c>
      <c r="AF508" s="2"/>
    </row>
    <row r="509" spans="1:32" x14ac:dyDescent="0.25">
      <c r="A509" t="s">
        <v>1937</v>
      </c>
      <c r="B509" t="s">
        <v>3637</v>
      </c>
      <c r="C509" t="s">
        <v>3724</v>
      </c>
      <c r="D509" t="s">
        <v>3725</v>
      </c>
      <c r="E509" t="s">
        <v>768</v>
      </c>
      <c r="F509" t="s">
        <v>3726</v>
      </c>
      <c r="G509" t="s">
        <v>769</v>
      </c>
      <c r="H509" t="str">
        <f t="shared" si="14"/>
        <v>VDD</v>
      </c>
      <c r="I509" t="s">
        <v>768</v>
      </c>
      <c r="J509" t="s">
        <v>769</v>
      </c>
      <c r="K509" t="s">
        <v>769</v>
      </c>
      <c r="M509">
        <v>60</v>
      </c>
      <c r="N509" s="2">
        <v>9694</v>
      </c>
      <c r="O509" s="2">
        <v>0</v>
      </c>
      <c r="P509" s="2">
        <v>161.56</v>
      </c>
      <c r="Q509" s="2">
        <v>1320</v>
      </c>
      <c r="R509" s="2">
        <v>0</v>
      </c>
      <c r="S509" s="17">
        <f t="shared" si="15"/>
        <v>11175.56</v>
      </c>
      <c r="T509" s="2">
        <v>2423.5</v>
      </c>
      <c r="U509" s="2">
        <v>9694</v>
      </c>
      <c r="V509" s="2">
        <v>9694</v>
      </c>
      <c r="W509" s="2">
        <v>492.77</v>
      </c>
      <c r="X509" s="2">
        <v>558.77</v>
      </c>
      <c r="Y509" s="2">
        <v>354.81</v>
      </c>
      <c r="Z509" s="2">
        <v>0</v>
      </c>
      <c r="AA509" s="2">
        <v>0</v>
      </c>
      <c r="AB509" s="2">
        <v>223.51</v>
      </c>
      <c r="AC509" s="2">
        <v>684.49</v>
      </c>
      <c r="AD509" s="2">
        <v>0</v>
      </c>
      <c r="AE509" s="2">
        <v>0</v>
      </c>
      <c r="AF509" s="2"/>
    </row>
    <row r="510" spans="1:32" x14ac:dyDescent="0.25">
      <c r="A510" t="s">
        <v>2599</v>
      </c>
      <c r="B510" t="s">
        <v>1844</v>
      </c>
      <c r="C510" t="s">
        <v>3727</v>
      </c>
      <c r="D510" t="s">
        <v>3728</v>
      </c>
      <c r="E510" t="s">
        <v>770</v>
      </c>
      <c r="F510" t="s">
        <v>3729</v>
      </c>
      <c r="G510" t="s">
        <v>75</v>
      </c>
      <c r="H510" t="str">
        <f t="shared" si="14"/>
        <v>VDD</v>
      </c>
      <c r="I510" t="s">
        <v>770</v>
      </c>
      <c r="J510" t="s">
        <v>75</v>
      </c>
      <c r="K510" t="s">
        <v>75</v>
      </c>
      <c r="M510">
        <v>60</v>
      </c>
      <c r="N510" s="2">
        <v>12722</v>
      </c>
      <c r="O510" s="2">
        <v>0</v>
      </c>
      <c r="P510" s="2">
        <v>212.03</v>
      </c>
      <c r="Q510" s="2">
        <v>440</v>
      </c>
      <c r="R510" s="2">
        <v>0</v>
      </c>
      <c r="S510" s="17">
        <f t="shared" si="15"/>
        <v>13374.03</v>
      </c>
      <c r="T510" s="2">
        <v>3180.5</v>
      </c>
      <c r="U510" s="2">
        <v>12722</v>
      </c>
      <c r="V510" s="2">
        <v>12722</v>
      </c>
      <c r="W510" s="2">
        <v>646.69000000000005</v>
      </c>
      <c r="X510" s="2">
        <v>668.69</v>
      </c>
      <c r="Y510" s="2">
        <v>424.61</v>
      </c>
      <c r="Z510" s="2">
        <v>0</v>
      </c>
      <c r="AA510" s="2">
        <v>0</v>
      </c>
      <c r="AB510" s="2">
        <v>267.48</v>
      </c>
      <c r="AC510" s="2">
        <v>819.14</v>
      </c>
      <c r="AD510" s="2">
        <v>0</v>
      </c>
      <c r="AE510" s="2">
        <v>0</v>
      </c>
      <c r="AF510" s="2"/>
    </row>
    <row r="511" spans="1:32" x14ac:dyDescent="0.25">
      <c r="A511" t="s">
        <v>1937</v>
      </c>
      <c r="B511" t="s">
        <v>2000</v>
      </c>
      <c r="C511" t="s">
        <v>3730</v>
      </c>
      <c r="D511" t="s">
        <v>3731</v>
      </c>
      <c r="E511" t="s">
        <v>771</v>
      </c>
      <c r="F511" t="s">
        <v>3732</v>
      </c>
      <c r="G511" t="s">
        <v>524</v>
      </c>
      <c r="H511" t="str">
        <f t="shared" si="14"/>
        <v>VDD</v>
      </c>
      <c r="I511" t="s">
        <v>771</v>
      </c>
      <c r="J511" t="s">
        <v>524</v>
      </c>
      <c r="K511" t="s">
        <v>524</v>
      </c>
      <c r="M511">
        <v>60</v>
      </c>
      <c r="N511" s="2">
        <v>9694</v>
      </c>
      <c r="O511" s="2">
        <v>0</v>
      </c>
      <c r="P511" s="2">
        <v>161.56</v>
      </c>
      <c r="Q511" s="2">
        <v>440</v>
      </c>
      <c r="R511" s="2">
        <v>0</v>
      </c>
      <c r="S511" s="17">
        <f t="shared" si="15"/>
        <v>10295.56</v>
      </c>
      <c r="T511" s="2">
        <v>2423.5</v>
      </c>
      <c r="U511" s="2">
        <v>9694</v>
      </c>
      <c r="V511" s="2">
        <v>9694</v>
      </c>
      <c r="W511" s="2">
        <v>492.78</v>
      </c>
      <c r="X511" s="2">
        <v>514.78</v>
      </c>
      <c r="Y511" s="2">
        <v>326.87</v>
      </c>
      <c r="Z511" s="2">
        <v>0</v>
      </c>
      <c r="AA511" s="2">
        <v>0</v>
      </c>
      <c r="AB511" s="2">
        <v>205.91</v>
      </c>
      <c r="AC511" s="2">
        <v>630.6</v>
      </c>
      <c r="AD511" s="2">
        <v>0</v>
      </c>
      <c r="AE511" s="2">
        <v>0</v>
      </c>
      <c r="AF511" s="2"/>
    </row>
    <row r="512" spans="1:32" x14ac:dyDescent="0.25">
      <c r="A512" t="s">
        <v>1937</v>
      </c>
      <c r="B512" t="s">
        <v>3733</v>
      </c>
      <c r="C512" t="s">
        <v>3734</v>
      </c>
      <c r="D512" t="s">
        <v>3735</v>
      </c>
      <c r="E512" t="s">
        <v>772</v>
      </c>
      <c r="F512" t="s">
        <v>3736</v>
      </c>
      <c r="G512" t="s">
        <v>234</v>
      </c>
      <c r="H512" t="str">
        <f t="shared" si="14"/>
        <v>VDD</v>
      </c>
      <c r="I512" t="s">
        <v>772</v>
      </c>
      <c r="J512" t="s">
        <v>234</v>
      </c>
      <c r="K512" t="s">
        <v>234</v>
      </c>
      <c r="M512">
        <v>60</v>
      </c>
      <c r="N512" s="2">
        <v>9694</v>
      </c>
      <c r="O512" s="2">
        <v>0</v>
      </c>
      <c r="P512" s="2">
        <v>161.56</v>
      </c>
      <c r="Q512" s="2">
        <v>440</v>
      </c>
      <c r="R512" s="2">
        <v>0</v>
      </c>
      <c r="S512" s="17">
        <f t="shared" si="15"/>
        <v>10295.56</v>
      </c>
      <c r="T512" s="2">
        <v>2423.5</v>
      </c>
      <c r="U512" s="2">
        <v>9694</v>
      </c>
      <c r="V512" s="2">
        <v>9694</v>
      </c>
      <c r="W512" s="2">
        <v>492.78</v>
      </c>
      <c r="X512" s="2">
        <v>514.78</v>
      </c>
      <c r="Y512" s="2">
        <v>326.87</v>
      </c>
      <c r="Z512" s="2">
        <v>0</v>
      </c>
      <c r="AA512" s="2">
        <v>0</v>
      </c>
      <c r="AB512" s="2">
        <v>205.91</v>
      </c>
      <c r="AC512" s="2">
        <v>630.6</v>
      </c>
      <c r="AD512" s="2">
        <v>0</v>
      </c>
      <c r="AE512" s="2">
        <v>0</v>
      </c>
      <c r="AF512" s="2"/>
    </row>
    <row r="513" spans="1:32" x14ac:dyDescent="0.25">
      <c r="A513" t="s">
        <v>1937</v>
      </c>
      <c r="B513" t="s">
        <v>3733</v>
      </c>
      <c r="C513" t="s">
        <v>3737</v>
      </c>
      <c r="D513" t="s">
        <v>3738</v>
      </c>
      <c r="E513" t="s">
        <v>773</v>
      </c>
      <c r="F513" t="s">
        <v>3739</v>
      </c>
      <c r="G513" t="s">
        <v>774</v>
      </c>
      <c r="H513" t="str">
        <f t="shared" si="14"/>
        <v>VDD</v>
      </c>
      <c r="I513" t="s">
        <v>773</v>
      </c>
      <c r="J513" t="s">
        <v>774</v>
      </c>
      <c r="K513" t="s">
        <v>774</v>
      </c>
      <c r="M513">
        <v>60</v>
      </c>
      <c r="N513" s="2">
        <v>9864</v>
      </c>
      <c r="O513" s="2">
        <v>0</v>
      </c>
      <c r="P513" s="2">
        <v>164.4</v>
      </c>
      <c r="Q513" s="2">
        <v>1760</v>
      </c>
      <c r="R513" s="2">
        <v>0</v>
      </c>
      <c r="S513" s="17">
        <f t="shared" si="15"/>
        <v>11788.4</v>
      </c>
      <c r="T513" s="2">
        <v>2466</v>
      </c>
      <c r="U513" s="2">
        <v>9864</v>
      </c>
      <c r="V513" s="2">
        <v>9864</v>
      </c>
      <c r="W513" s="2">
        <v>501.42</v>
      </c>
      <c r="X513" s="2">
        <v>589.41999999999996</v>
      </c>
      <c r="Y513" s="2">
        <v>374.27</v>
      </c>
      <c r="Z513" s="2">
        <v>0</v>
      </c>
      <c r="AA513" s="2">
        <v>0</v>
      </c>
      <c r="AB513" s="2">
        <v>235.76</v>
      </c>
      <c r="AC513" s="2">
        <v>722.03</v>
      </c>
      <c r="AD513" s="2">
        <v>0</v>
      </c>
      <c r="AE513" s="2">
        <v>0</v>
      </c>
      <c r="AF513" s="2"/>
    </row>
    <row r="514" spans="1:32" x14ac:dyDescent="0.25">
      <c r="A514" t="s">
        <v>1937</v>
      </c>
      <c r="B514" t="s">
        <v>2277</v>
      </c>
      <c r="C514" t="s">
        <v>3740</v>
      </c>
      <c r="D514" t="s">
        <v>3741</v>
      </c>
      <c r="E514" t="s">
        <v>775</v>
      </c>
      <c r="F514" t="s">
        <v>3742</v>
      </c>
      <c r="G514" t="s">
        <v>776</v>
      </c>
      <c r="H514" t="str">
        <f t="shared" si="14"/>
        <v>VDD</v>
      </c>
      <c r="I514" t="s">
        <v>775</v>
      </c>
      <c r="J514" t="s">
        <v>776</v>
      </c>
      <c r="K514" t="s">
        <v>776</v>
      </c>
      <c r="M514">
        <v>60</v>
      </c>
      <c r="N514" s="2">
        <v>9694</v>
      </c>
      <c r="O514" s="2">
        <v>0</v>
      </c>
      <c r="P514" s="2">
        <v>161.56</v>
      </c>
      <c r="Q514" s="2">
        <v>1320</v>
      </c>
      <c r="R514" s="2">
        <v>0</v>
      </c>
      <c r="S514" s="17">
        <f t="shared" si="15"/>
        <v>11175.56</v>
      </c>
      <c r="T514" s="2">
        <v>2423.5</v>
      </c>
      <c r="U514" s="2">
        <v>9694</v>
      </c>
      <c r="V514" s="2">
        <v>9694</v>
      </c>
      <c r="W514" s="2">
        <v>492.78</v>
      </c>
      <c r="X514" s="2">
        <v>558.78</v>
      </c>
      <c r="Y514" s="2">
        <v>354.81</v>
      </c>
      <c r="Z514" s="2">
        <v>0</v>
      </c>
      <c r="AA514" s="2">
        <v>0</v>
      </c>
      <c r="AB514" s="2">
        <v>223.51</v>
      </c>
      <c r="AC514" s="2">
        <v>684.49</v>
      </c>
      <c r="AD514" s="2">
        <v>0</v>
      </c>
      <c r="AE514" s="2">
        <v>0</v>
      </c>
      <c r="AF514" s="2"/>
    </row>
    <row r="515" spans="1:32" x14ac:dyDescent="0.25">
      <c r="A515" t="s">
        <v>1937</v>
      </c>
      <c r="B515" t="s">
        <v>3743</v>
      </c>
      <c r="C515" t="s">
        <v>3744</v>
      </c>
      <c r="D515" t="s">
        <v>3745</v>
      </c>
      <c r="E515" t="s">
        <v>777</v>
      </c>
      <c r="F515" t="s">
        <v>3746</v>
      </c>
      <c r="G515" t="s">
        <v>364</v>
      </c>
      <c r="H515" t="str">
        <f t="shared" ref="H515:H578" si="16">IF(E515=I515,"VDD","FAL")</f>
        <v>VDD</v>
      </c>
      <c r="I515" t="s">
        <v>777</v>
      </c>
      <c r="J515" t="s">
        <v>364</v>
      </c>
      <c r="K515" t="s">
        <v>364</v>
      </c>
      <c r="M515">
        <v>60</v>
      </c>
      <c r="N515" s="2">
        <v>15286</v>
      </c>
      <c r="O515" s="2">
        <v>0</v>
      </c>
      <c r="P515" s="2">
        <v>254.76</v>
      </c>
      <c r="Q515" s="2">
        <v>0</v>
      </c>
      <c r="R515" s="2">
        <v>0</v>
      </c>
      <c r="S515" s="17">
        <f t="shared" ref="S515:S578" si="17">SUM(N515:R515)</f>
        <v>15540.76</v>
      </c>
      <c r="T515" s="2">
        <v>3821.5</v>
      </c>
      <c r="U515" s="2">
        <v>15286</v>
      </c>
      <c r="V515" s="2">
        <v>15286</v>
      </c>
      <c r="W515" s="2">
        <v>777.04</v>
      </c>
      <c r="X515" s="2">
        <v>777.04</v>
      </c>
      <c r="Y515" s="2">
        <v>493.41</v>
      </c>
      <c r="Z515" s="2">
        <v>0</v>
      </c>
      <c r="AA515" s="2">
        <v>0</v>
      </c>
      <c r="AB515" s="2">
        <v>310.81</v>
      </c>
      <c r="AC515" s="2">
        <v>951.87</v>
      </c>
      <c r="AD515" s="2">
        <v>0</v>
      </c>
      <c r="AE515" s="2">
        <v>0</v>
      </c>
      <c r="AF515" s="2"/>
    </row>
    <row r="516" spans="1:32" x14ac:dyDescent="0.25">
      <c r="A516" t="s">
        <v>1937</v>
      </c>
      <c r="B516" t="s">
        <v>3747</v>
      </c>
      <c r="C516" t="s">
        <v>3748</v>
      </c>
      <c r="D516" t="s">
        <v>3749</v>
      </c>
      <c r="E516" t="s">
        <v>778</v>
      </c>
      <c r="F516" t="s">
        <v>3750</v>
      </c>
      <c r="G516" t="s">
        <v>779</v>
      </c>
      <c r="H516" t="str">
        <f t="shared" si="16"/>
        <v>VDD</v>
      </c>
      <c r="I516" t="s">
        <v>778</v>
      </c>
      <c r="J516" t="s">
        <v>779</v>
      </c>
      <c r="K516" t="s">
        <v>779</v>
      </c>
      <c r="M516">
        <v>60</v>
      </c>
      <c r="N516" s="2">
        <v>10480</v>
      </c>
      <c r="O516" s="2">
        <v>0</v>
      </c>
      <c r="P516" s="2">
        <v>174.66</v>
      </c>
      <c r="Q516" s="2">
        <v>2500</v>
      </c>
      <c r="R516" s="2">
        <v>0</v>
      </c>
      <c r="S516" s="17">
        <f t="shared" si="17"/>
        <v>13154.66</v>
      </c>
      <c r="T516" s="2">
        <v>2620</v>
      </c>
      <c r="U516" s="2">
        <v>10480</v>
      </c>
      <c r="V516" s="2">
        <v>10480</v>
      </c>
      <c r="W516" s="2">
        <v>532.73</v>
      </c>
      <c r="X516" s="2">
        <v>657.73</v>
      </c>
      <c r="Y516" s="2">
        <v>417.65</v>
      </c>
      <c r="Z516" s="2">
        <v>0</v>
      </c>
      <c r="AA516" s="2">
        <v>0</v>
      </c>
      <c r="AB516" s="2">
        <v>263.08999999999997</v>
      </c>
      <c r="AC516" s="2">
        <v>805.72</v>
      </c>
      <c r="AD516" s="2">
        <v>0</v>
      </c>
      <c r="AE516" s="2">
        <v>0</v>
      </c>
      <c r="AF516" s="2"/>
    </row>
    <row r="517" spans="1:32" x14ac:dyDescent="0.25">
      <c r="A517" t="s">
        <v>1937</v>
      </c>
      <c r="B517" t="s">
        <v>3747</v>
      </c>
      <c r="C517" t="s">
        <v>3751</v>
      </c>
      <c r="D517" t="s">
        <v>3752</v>
      </c>
      <c r="E517" t="s">
        <v>780</v>
      </c>
      <c r="F517" t="s">
        <v>3753</v>
      </c>
      <c r="G517" t="s">
        <v>781</v>
      </c>
      <c r="H517" t="str">
        <f t="shared" si="16"/>
        <v>VDD</v>
      </c>
      <c r="I517" t="s">
        <v>780</v>
      </c>
      <c r="J517" t="s">
        <v>781</v>
      </c>
      <c r="K517" t="s">
        <v>781</v>
      </c>
      <c r="M517">
        <v>60</v>
      </c>
      <c r="N517" s="2">
        <v>10480</v>
      </c>
      <c r="O517" s="2">
        <v>0</v>
      </c>
      <c r="P517" s="2">
        <v>174.66</v>
      </c>
      <c r="Q517" s="2">
        <v>1760</v>
      </c>
      <c r="R517" s="2">
        <v>0</v>
      </c>
      <c r="S517" s="17">
        <f t="shared" si="17"/>
        <v>12414.66</v>
      </c>
      <c r="T517" s="2">
        <v>2620</v>
      </c>
      <c r="U517" s="2">
        <v>10480</v>
      </c>
      <c r="V517" s="2">
        <v>10480</v>
      </c>
      <c r="W517" s="2">
        <v>532.73</v>
      </c>
      <c r="X517" s="2">
        <v>620.73</v>
      </c>
      <c r="Y517" s="2">
        <v>394.17</v>
      </c>
      <c r="Z517" s="2">
        <v>0</v>
      </c>
      <c r="AA517" s="2">
        <v>0</v>
      </c>
      <c r="AB517" s="2">
        <v>248.29</v>
      </c>
      <c r="AC517" s="2">
        <v>760.4</v>
      </c>
      <c r="AD517" s="2">
        <v>0</v>
      </c>
      <c r="AE517" s="2">
        <v>0</v>
      </c>
      <c r="AF517" s="2"/>
    </row>
    <row r="518" spans="1:32" x14ac:dyDescent="0.25">
      <c r="A518" t="s">
        <v>1937</v>
      </c>
      <c r="B518" t="s">
        <v>1892</v>
      </c>
      <c r="C518" t="s">
        <v>3754</v>
      </c>
      <c r="D518" t="s">
        <v>3755</v>
      </c>
      <c r="E518" t="s">
        <v>782</v>
      </c>
      <c r="F518" t="s">
        <v>3756</v>
      </c>
      <c r="G518" t="s">
        <v>783</v>
      </c>
      <c r="H518" t="str">
        <f t="shared" si="16"/>
        <v>VDD</v>
      </c>
      <c r="I518" t="s">
        <v>782</v>
      </c>
      <c r="J518" t="s">
        <v>783</v>
      </c>
      <c r="K518" t="s">
        <v>783</v>
      </c>
      <c r="M518">
        <v>60</v>
      </c>
      <c r="N518" s="2">
        <v>9694</v>
      </c>
      <c r="O518" s="2">
        <v>0</v>
      </c>
      <c r="P518" s="2">
        <v>161.56</v>
      </c>
      <c r="Q518" s="2">
        <v>1320</v>
      </c>
      <c r="R518" s="2">
        <v>0</v>
      </c>
      <c r="S518" s="17">
        <f t="shared" si="17"/>
        <v>11175.56</v>
      </c>
      <c r="T518" s="2">
        <v>2423.5</v>
      </c>
      <c r="U518" s="2">
        <v>9694</v>
      </c>
      <c r="V518" s="2">
        <v>9694</v>
      </c>
      <c r="W518" s="2">
        <v>492.78</v>
      </c>
      <c r="X518" s="2">
        <v>558.78</v>
      </c>
      <c r="Y518" s="2">
        <v>354.81</v>
      </c>
      <c r="Z518" s="2">
        <v>0</v>
      </c>
      <c r="AA518" s="2">
        <v>0</v>
      </c>
      <c r="AB518" s="2">
        <v>223.51</v>
      </c>
      <c r="AC518" s="2">
        <v>684.49</v>
      </c>
      <c r="AD518" s="2">
        <v>0</v>
      </c>
      <c r="AE518" s="2">
        <v>0</v>
      </c>
      <c r="AF518" s="2"/>
    </row>
    <row r="519" spans="1:32" x14ac:dyDescent="0.25">
      <c r="A519" t="s">
        <v>1937</v>
      </c>
      <c r="B519" t="s">
        <v>3381</v>
      </c>
      <c r="C519" t="s">
        <v>3757</v>
      </c>
      <c r="D519" t="s">
        <v>3758</v>
      </c>
      <c r="E519" t="s">
        <v>784</v>
      </c>
      <c r="F519" t="s">
        <v>3759</v>
      </c>
      <c r="G519" t="s">
        <v>785</v>
      </c>
      <c r="H519" t="str">
        <f t="shared" si="16"/>
        <v>VDD</v>
      </c>
      <c r="I519" t="s">
        <v>784</v>
      </c>
      <c r="J519" t="s">
        <v>785</v>
      </c>
      <c r="K519" t="s">
        <v>785</v>
      </c>
      <c r="M519">
        <v>60</v>
      </c>
      <c r="N519" s="2">
        <v>9864</v>
      </c>
      <c r="O519" s="2">
        <v>0</v>
      </c>
      <c r="P519" s="2">
        <v>164.4</v>
      </c>
      <c r="Q519" s="2">
        <v>1760</v>
      </c>
      <c r="R519" s="2">
        <v>0</v>
      </c>
      <c r="S519" s="17">
        <f t="shared" si="17"/>
        <v>11788.4</v>
      </c>
      <c r="T519" s="2">
        <v>2466</v>
      </c>
      <c r="U519" s="2">
        <v>9864</v>
      </c>
      <c r="V519" s="2">
        <v>9864</v>
      </c>
      <c r="W519" s="2">
        <v>501.42</v>
      </c>
      <c r="X519" s="2">
        <v>589.41999999999996</v>
      </c>
      <c r="Y519" s="2">
        <v>374.28</v>
      </c>
      <c r="Z519" s="2">
        <v>0</v>
      </c>
      <c r="AA519" s="2">
        <v>0</v>
      </c>
      <c r="AB519" s="2">
        <v>235.76</v>
      </c>
      <c r="AC519" s="2">
        <v>722.03</v>
      </c>
      <c r="AD519" s="2">
        <v>0</v>
      </c>
      <c r="AE519" s="2">
        <v>0</v>
      </c>
      <c r="AF519" s="2"/>
    </row>
    <row r="520" spans="1:32" x14ac:dyDescent="0.25">
      <c r="A520" t="s">
        <v>1937</v>
      </c>
      <c r="B520" t="s">
        <v>3760</v>
      </c>
      <c r="C520" t="s">
        <v>3761</v>
      </c>
      <c r="D520" t="s">
        <v>3762</v>
      </c>
      <c r="E520" t="s">
        <v>786</v>
      </c>
      <c r="F520" t="s">
        <v>3763</v>
      </c>
      <c r="G520" t="s">
        <v>787</v>
      </c>
      <c r="H520" t="str">
        <f t="shared" si="16"/>
        <v>VDD</v>
      </c>
      <c r="I520" t="s">
        <v>786</v>
      </c>
      <c r="J520" t="s">
        <v>787</v>
      </c>
      <c r="K520" t="s">
        <v>787</v>
      </c>
      <c r="M520">
        <v>60</v>
      </c>
      <c r="N520" s="2">
        <v>14366</v>
      </c>
      <c r="O520" s="2">
        <v>0</v>
      </c>
      <c r="P520" s="2">
        <v>239.43</v>
      </c>
      <c r="Q520" s="2">
        <v>2500</v>
      </c>
      <c r="R520" s="2">
        <v>0</v>
      </c>
      <c r="S520" s="17">
        <f t="shared" si="17"/>
        <v>17105.43</v>
      </c>
      <c r="T520" s="2">
        <v>3591.5</v>
      </c>
      <c r="U520" s="2">
        <v>14366</v>
      </c>
      <c r="V520" s="2">
        <v>14366</v>
      </c>
      <c r="W520" s="2">
        <v>730.27</v>
      </c>
      <c r="X520" s="2">
        <v>855.27</v>
      </c>
      <c r="Y520" s="2">
        <v>543.08000000000004</v>
      </c>
      <c r="Z520" s="2">
        <v>0</v>
      </c>
      <c r="AA520" s="2">
        <v>0</v>
      </c>
      <c r="AB520" s="2">
        <v>342.1</v>
      </c>
      <c r="AC520" s="2">
        <v>1047.7</v>
      </c>
      <c r="AD520" s="2">
        <v>0</v>
      </c>
      <c r="AE520" s="2">
        <v>0</v>
      </c>
      <c r="AF520" s="2"/>
    </row>
    <row r="521" spans="1:32" x14ac:dyDescent="0.25">
      <c r="A521" t="s">
        <v>2599</v>
      </c>
      <c r="B521" t="s">
        <v>3765</v>
      </c>
      <c r="C521" t="s">
        <v>3766</v>
      </c>
      <c r="D521" t="s">
        <v>3767</v>
      </c>
      <c r="E521" t="s">
        <v>1793</v>
      </c>
      <c r="F521" t="s">
        <v>3768</v>
      </c>
      <c r="G521" t="s">
        <v>1794</v>
      </c>
      <c r="H521" t="str">
        <f t="shared" si="16"/>
        <v>VDD</v>
      </c>
      <c r="I521" t="s">
        <v>1793</v>
      </c>
      <c r="J521" t="s">
        <v>1794</v>
      </c>
      <c r="K521" t="s">
        <v>1794</v>
      </c>
      <c r="M521">
        <v>60</v>
      </c>
      <c r="N521" s="2">
        <v>14366</v>
      </c>
      <c r="O521" s="2">
        <v>5048.3999999999996</v>
      </c>
      <c r="P521" s="2">
        <v>239.43</v>
      </c>
      <c r="Q521" s="2">
        <v>2500</v>
      </c>
      <c r="R521" s="2">
        <v>0</v>
      </c>
      <c r="S521" s="17">
        <f t="shared" si="17"/>
        <v>22153.83</v>
      </c>
      <c r="T521" s="2">
        <v>3591.5</v>
      </c>
      <c r="U521" s="2">
        <v>14366</v>
      </c>
      <c r="V521" s="2">
        <v>14366</v>
      </c>
      <c r="W521" s="2">
        <v>730.28</v>
      </c>
      <c r="X521" s="2">
        <v>1107.69</v>
      </c>
      <c r="Y521" s="2">
        <v>703.39</v>
      </c>
      <c r="Z521" s="2">
        <v>0</v>
      </c>
      <c r="AA521" s="2">
        <v>0</v>
      </c>
      <c r="AB521" s="2">
        <v>443.07</v>
      </c>
      <c r="AC521" s="2">
        <v>1356.91</v>
      </c>
      <c r="AD521" s="2">
        <v>0</v>
      </c>
      <c r="AE521" s="2">
        <v>0</v>
      </c>
      <c r="AF521" s="2"/>
    </row>
    <row r="522" spans="1:32" x14ac:dyDescent="0.25">
      <c r="A522" t="s">
        <v>1937</v>
      </c>
      <c r="B522" t="s">
        <v>2199</v>
      </c>
      <c r="C522" t="s">
        <v>3769</v>
      </c>
      <c r="D522" t="s">
        <v>3770</v>
      </c>
      <c r="E522" t="s">
        <v>1784</v>
      </c>
      <c r="F522" t="s">
        <v>3771</v>
      </c>
      <c r="G522" t="s">
        <v>1708</v>
      </c>
      <c r="H522" t="str">
        <f t="shared" si="16"/>
        <v>VDD</v>
      </c>
      <c r="I522" t="s">
        <v>1784</v>
      </c>
      <c r="J522" t="s">
        <v>1708</v>
      </c>
      <c r="K522" t="s">
        <v>1708</v>
      </c>
      <c r="M522">
        <v>60</v>
      </c>
      <c r="N522" s="2">
        <v>16222</v>
      </c>
      <c r="O522" s="2">
        <v>0</v>
      </c>
      <c r="P522" s="2">
        <v>270.36</v>
      </c>
      <c r="Q522" s="2">
        <v>0</v>
      </c>
      <c r="R522" s="2">
        <v>0</v>
      </c>
      <c r="S522" s="17">
        <f t="shared" si="17"/>
        <v>16492.36</v>
      </c>
      <c r="T522" s="2">
        <v>4055.5</v>
      </c>
      <c r="U522" s="2">
        <v>16222</v>
      </c>
      <c r="V522" s="2">
        <v>16222</v>
      </c>
      <c r="W522" s="2">
        <v>824.61</v>
      </c>
      <c r="X522" s="2">
        <v>824.61</v>
      </c>
      <c r="Y522" s="2">
        <v>523.62</v>
      </c>
      <c r="Z522" s="2">
        <v>0</v>
      </c>
      <c r="AA522" s="2">
        <v>0</v>
      </c>
      <c r="AB522" s="2">
        <v>329.84</v>
      </c>
      <c r="AC522" s="2">
        <v>1010.13</v>
      </c>
      <c r="AD522" s="2">
        <v>0</v>
      </c>
      <c r="AE522" s="2">
        <v>0</v>
      </c>
      <c r="AF522" s="2"/>
    </row>
    <row r="523" spans="1:32" x14ac:dyDescent="0.25">
      <c r="A523" t="s">
        <v>3772</v>
      </c>
      <c r="B523" t="s">
        <v>2199</v>
      </c>
      <c r="C523" t="s">
        <v>3773</v>
      </c>
      <c r="D523" t="s">
        <v>3774</v>
      </c>
      <c r="E523" t="s">
        <v>788</v>
      </c>
      <c r="F523" t="s">
        <v>3775</v>
      </c>
      <c r="G523" t="s">
        <v>354</v>
      </c>
      <c r="H523" t="str">
        <f t="shared" si="16"/>
        <v>VDD</v>
      </c>
      <c r="I523" t="s">
        <v>788</v>
      </c>
      <c r="J523" t="s">
        <v>354</v>
      </c>
      <c r="K523" t="s">
        <v>354</v>
      </c>
      <c r="M523">
        <v>60</v>
      </c>
      <c r="N523" s="2">
        <v>15286</v>
      </c>
      <c r="O523" s="2">
        <v>0</v>
      </c>
      <c r="P523" s="2">
        <v>254.76</v>
      </c>
      <c r="Q523" s="2">
        <v>880</v>
      </c>
      <c r="R523" s="2">
        <v>0</v>
      </c>
      <c r="S523" s="17">
        <f t="shared" si="17"/>
        <v>16420.760000000002</v>
      </c>
      <c r="T523" s="2">
        <v>3821.5</v>
      </c>
      <c r="U523" s="2">
        <v>15286</v>
      </c>
      <c r="V523" s="2">
        <v>15286</v>
      </c>
      <c r="W523" s="2">
        <v>777.03</v>
      </c>
      <c r="X523" s="2">
        <v>821.03</v>
      </c>
      <c r="Y523" s="2">
        <v>521.34</v>
      </c>
      <c r="Z523" s="2">
        <v>0</v>
      </c>
      <c r="AA523" s="2">
        <v>0</v>
      </c>
      <c r="AB523" s="2">
        <v>328.41</v>
      </c>
      <c r="AC523" s="2">
        <v>1005.76</v>
      </c>
      <c r="AD523" s="2">
        <v>0</v>
      </c>
      <c r="AE523" s="2">
        <v>0</v>
      </c>
      <c r="AF523" s="2"/>
    </row>
    <row r="524" spans="1:32" x14ac:dyDescent="0.25">
      <c r="A524" t="s">
        <v>1937</v>
      </c>
      <c r="B524" t="s">
        <v>3776</v>
      </c>
      <c r="C524" t="s">
        <v>2372</v>
      </c>
      <c r="D524" t="s">
        <v>3777</v>
      </c>
      <c r="E524" t="s">
        <v>789</v>
      </c>
      <c r="F524" t="s">
        <v>3778</v>
      </c>
      <c r="G524" t="s">
        <v>790</v>
      </c>
      <c r="H524" t="str">
        <f t="shared" si="16"/>
        <v>VDD</v>
      </c>
      <c r="I524" t="s">
        <v>789</v>
      </c>
      <c r="J524" t="s">
        <v>790</v>
      </c>
      <c r="K524" t="s">
        <v>790</v>
      </c>
      <c r="M524">
        <v>60</v>
      </c>
      <c r="N524" s="2">
        <v>16222</v>
      </c>
      <c r="O524" s="2">
        <v>0</v>
      </c>
      <c r="P524" s="2">
        <v>270.36</v>
      </c>
      <c r="Q524" s="2">
        <v>0</v>
      </c>
      <c r="R524" s="2">
        <v>0</v>
      </c>
      <c r="S524" s="17">
        <f t="shared" si="17"/>
        <v>16492.36</v>
      </c>
      <c r="T524" s="2">
        <v>4055.5</v>
      </c>
      <c r="U524" s="2">
        <v>16222</v>
      </c>
      <c r="V524" s="2">
        <v>16222</v>
      </c>
      <c r="W524" s="2">
        <v>824.61</v>
      </c>
      <c r="X524" s="2">
        <v>824.61</v>
      </c>
      <c r="Y524" s="2">
        <v>523.62</v>
      </c>
      <c r="Z524" s="2">
        <v>0</v>
      </c>
      <c r="AA524" s="2">
        <v>0</v>
      </c>
      <c r="AB524" s="2">
        <v>329.84</v>
      </c>
      <c r="AC524" s="2">
        <v>1010.13</v>
      </c>
      <c r="AD524" s="2">
        <v>0</v>
      </c>
      <c r="AE524" s="2">
        <v>0</v>
      </c>
      <c r="AF524" s="2"/>
    </row>
    <row r="525" spans="1:32" x14ac:dyDescent="0.25">
      <c r="A525" t="s">
        <v>1937</v>
      </c>
      <c r="B525" t="s">
        <v>3779</v>
      </c>
      <c r="C525" t="s">
        <v>3780</v>
      </c>
      <c r="D525" t="s">
        <v>3781</v>
      </c>
      <c r="E525" t="s">
        <v>791</v>
      </c>
      <c r="F525" t="s">
        <v>3782</v>
      </c>
      <c r="G525" t="s">
        <v>792</v>
      </c>
      <c r="H525" t="str">
        <f t="shared" si="16"/>
        <v>VDD</v>
      </c>
      <c r="I525" t="s">
        <v>791</v>
      </c>
      <c r="J525" t="s">
        <v>792</v>
      </c>
      <c r="K525" t="s">
        <v>792</v>
      </c>
      <c r="M525">
        <v>60</v>
      </c>
      <c r="N525" s="2">
        <v>15286</v>
      </c>
      <c r="O525" s="2">
        <v>0</v>
      </c>
      <c r="P525" s="2">
        <v>254.76</v>
      </c>
      <c r="Q525" s="2">
        <v>440</v>
      </c>
      <c r="R525" s="2">
        <v>0</v>
      </c>
      <c r="S525" s="17">
        <f t="shared" si="17"/>
        <v>15980.76</v>
      </c>
      <c r="T525" s="2">
        <v>3821.5</v>
      </c>
      <c r="U525" s="2">
        <v>15286</v>
      </c>
      <c r="V525" s="2">
        <v>15286</v>
      </c>
      <c r="W525" s="2">
        <v>777.04</v>
      </c>
      <c r="X525" s="2">
        <v>799.04</v>
      </c>
      <c r="Y525" s="2">
        <v>507.39</v>
      </c>
      <c r="Z525" s="2">
        <v>0</v>
      </c>
      <c r="AA525" s="2">
        <v>0</v>
      </c>
      <c r="AB525" s="2">
        <v>319.61</v>
      </c>
      <c r="AC525" s="2">
        <v>978.8</v>
      </c>
      <c r="AD525" s="2">
        <v>0</v>
      </c>
      <c r="AE525" s="2">
        <v>0</v>
      </c>
      <c r="AF525" s="2"/>
    </row>
    <row r="526" spans="1:32" x14ac:dyDescent="0.25">
      <c r="A526" t="s">
        <v>1937</v>
      </c>
      <c r="B526" t="s">
        <v>2818</v>
      </c>
      <c r="C526" t="s">
        <v>3783</v>
      </c>
      <c r="D526" t="s">
        <v>3784</v>
      </c>
      <c r="E526" t="s">
        <v>793</v>
      </c>
      <c r="F526" t="s">
        <v>3785</v>
      </c>
      <c r="G526" t="s">
        <v>488</v>
      </c>
      <c r="H526" t="str">
        <f t="shared" si="16"/>
        <v>VDD</v>
      </c>
      <c r="I526" t="s">
        <v>793</v>
      </c>
      <c r="J526" t="s">
        <v>488</v>
      </c>
      <c r="K526" t="s">
        <v>488</v>
      </c>
      <c r="M526">
        <v>60</v>
      </c>
      <c r="N526" s="2">
        <v>16330</v>
      </c>
      <c r="O526" s="2">
        <v>0</v>
      </c>
      <c r="P526" s="2">
        <v>272.16000000000003</v>
      </c>
      <c r="Q526" s="2">
        <v>2500</v>
      </c>
      <c r="R526" s="2">
        <v>0</v>
      </c>
      <c r="S526" s="17">
        <f t="shared" si="17"/>
        <v>19102.16</v>
      </c>
      <c r="T526" s="2">
        <v>4082.5</v>
      </c>
      <c r="U526" s="2">
        <v>16330</v>
      </c>
      <c r="V526" s="2">
        <v>16330</v>
      </c>
      <c r="W526" s="2">
        <v>830.1</v>
      </c>
      <c r="X526" s="2">
        <v>955.1</v>
      </c>
      <c r="Y526" s="2">
        <v>606.48</v>
      </c>
      <c r="Z526" s="2">
        <v>0</v>
      </c>
      <c r="AA526" s="2">
        <v>0</v>
      </c>
      <c r="AB526" s="2">
        <v>382.04</v>
      </c>
      <c r="AC526" s="2">
        <v>1169.99</v>
      </c>
      <c r="AD526" s="2">
        <v>0</v>
      </c>
      <c r="AE526" s="2">
        <v>0</v>
      </c>
      <c r="AF526" s="2"/>
    </row>
    <row r="527" spans="1:32" x14ac:dyDescent="0.25">
      <c r="A527" t="s">
        <v>1937</v>
      </c>
      <c r="B527" t="s">
        <v>3786</v>
      </c>
      <c r="C527" t="s">
        <v>3787</v>
      </c>
      <c r="D527" t="s">
        <v>3788</v>
      </c>
      <c r="E527" t="s">
        <v>794</v>
      </c>
      <c r="F527" t="s">
        <v>3789</v>
      </c>
      <c r="G527" t="s">
        <v>795</v>
      </c>
      <c r="H527" t="str">
        <f t="shared" si="16"/>
        <v>VDD</v>
      </c>
      <c r="I527" t="s">
        <v>794</v>
      </c>
      <c r="J527" t="s">
        <v>795</v>
      </c>
      <c r="K527" t="s">
        <v>795</v>
      </c>
      <c r="M527">
        <v>60</v>
      </c>
      <c r="N527" s="2">
        <v>11516</v>
      </c>
      <c r="O527" s="2">
        <v>0</v>
      </c>
      <c r="P527" s="2">
        <v>191.93</v>
      </c>
      <c r="Q527" s="2">
        <v>440</v>
      </c>
      <c r="R527" s="2">
        <v>0</v>
      </c>
      <c r="S527" s="17">
        <f t="shared" si="17"/>
        <v>12147.93</v>
      </c>
      <c r="T527" s="2">
        <v>2879</v>
      </c>
      <c r="U527" s="2">
        <v>11516</v>
      </c>
      <c r="V527" s="2">
        <v>11516</v>
      </c>
      <c r="W527" s="2">
        <v>585.39</v>
      </c>
      <c r="X527" s="2">
        <v>607.39</v>
      </c>
      <c r="Y527" s="2">
        <v>385.69</v>
      </c>
      <c r="Z527" s="2">
        <v>0</v>
      </c>
      <c r="AA527" s="2">
        <v>0</v>
      </c>
      <c r="AB527" s="2">
        <v>242.95</v>
      </c>
      <c r="AC527" s="2">
        <v>744.05</v>
      </c>
      <c r="AD527" s="2">
        <v>0</v>
      </c>
      <c r="AE527" s="2">
        <v>0</v>
      </c>
      <c r="AF527" s="2"/>
    </row>
    <row r="528" spans="1:32" x14ac:dyDescent="0.25">
      <c r="A528" t="s">
        <v>1937</v>
      </c>
      <c r="B528" t="s">
        <v>3790</v>
      </c>
      <c r="C528" t="s">
        <v>2033</v>
      </c>
      <c r="D528" t="s">
        <v>3791</v>
      </c>
      <c r="E528" t="s">
        <v>796</v>
      </c>
      <c r="F528" t="s">
        <v>3792</v>
      </c>
      <c r="G528" t="s">
        <v>797</v>
      </c>
      <c r="H528" t="str">
        <f t="shared" si="16"/>
        <v>VDD</v>
      </c>
      <c r="I528" t="s">
        <v>796</v>
      </c>
      <c r="J528" t="s">
        <v>797</v>
      </c>
      <c r="K528" t="s">
        <v>797</v>
      </c>
      <c r="M528">
        <v>60</v>
      </c>
      <c r="N528" s="2">
        <v>9694</v>
      </c>
      <c r="O528" s="2">
        <v>0</v>
      </c>
      <c r="P528" s="2">
        <v>161.56</v>
      </c>
      <c r="Q528" s="2">
        <v>880</v>
      </c>
      <c r="R528" s="2">
        <v>0</v>
      </c>
      <c r="S528" s="17">
        <f t="shared" si="17"/>
        <v>10735.56</v>
      </c>
      <c r="T528" s="2">
        <v>2423.5</v>
      </c>
      <c r="U528" s="2">
        <v>9694</v>
      </c>
      <c r="V528" s="2">
        <v>9694</v>
      </c>
      <c r="W528" s="2">
        <v>492.78</v>
      </c>
      <c r="X528" s="2">
        <v>536.78</v>
      </c>
      <c r="Y528" s="2">
        <v>340.85</v>
      </c>
      <c r="Z528" s="2">
        <v>0</v>
      </c>
      <c r="AA528" s="2">
        <v>0</v>
      </c>
      <c r="AB528" s="2">
        <v>214.71</v>
      </c>
      <c r="AC528" s="2">
        <v>657.53</v>
      </c>
      <c r="AD528" s="2">
        <v>0</v>
      </c>
      <c r="AE528" s="2">
        <v>0</v>
      </c>
      <c r="AF528" s="2"/>
    </row>
    <row r="529" spans="1:32" x14ac:dyDescent="0.25">
      <c r="A529" t="s">
        <v>3793</v>
      </c>
      <c r="B529" t="s">
        <v>3794</v>
      </c>
      <c r="C529" t="s">
        <v>3795</v>
      </c>
      <c r="D529" t="s">
        <v>3796</v>
      </c>
      <c r="E529" t="s">
        <v>798</v>
      </c>
      <c r="F529" t="s">
        <v>3797</v>
      </c>
      <c r="G529" t="s">
        <v>672</v>
      </c>
      <c r="H529" t="str">
        <f t="shared" si="16"/>
        <v>VDD</v>
      </c>
      <c r="I529" t="s">
        <v>798</v>
      </c>
      <c r="J529" t="s">
        <v>672</v>
      </c>
      <c r="K529" t="s">
        <v>672</v>
      </c>
      <c r="M529">
        <v>60</v>
      </c>
      <c r="N529" s="2">
        <v>15286</v>
      </c>
      <c r="O529" s="2">
        <v>0</v>
      </c>
      <c r="P529" s="2">
        <v>254.76</v>
      </c>
      <c r="Q529" s="2">
        <v>0</v>
      </c>
      <c r="R529" s="2">
        <v>0</v>
      </c>
      <c r="S529" s="17">
        <f t="shared" si="17"/>
        <v>15540.76</v>
      </c>
      <c r="T529" s="2">
        <v>3821.5</v>
      </c>
      <c r="U529" s="2">
        <v>15286</v>
      </c>
      <c r="V529" s="2">
        <v>15286</v>
      </c>
      <c r="W529" s="2">
        <v>777.04</v>
      </c>
      <c r="X529" s="2">
        <v>777.04</v>
      </c>
      <c r="Y529" s="2">
        <v>493.41</v>
      </c>
      <c r="Z529" s="2">
        <v>0</v>
      </c>
      <c r="AA529" s="2">
        <v>0</v>
      </c>
      <c r="AB529" s="2">
        <v>310.81</v>
      </c>
      <c r="AC529" s="2">
        <v>951.87</v>
      </c>
      <c r="AD529" s="2">
        <v>0</v>
      </c>
      <c r="AE529" s="2">
        <v>0</v>
      </c>
      <c r="AF529" s="2"/>
    </row>
    <row r="530" spans="1:32" x14ac:dyDescent="0.25">
      <c r="A530" t="s">
        <v>3798</v>
      </c>
      <c r="B530" t="s">
        <v>1825</v>
      </c>
      <c r="C530" t="s">
        <v>2031</v>
      </c>
      <c r="D530" t="s">
        <v>3799</v>
      </c>
      <c r="E530" t="s">
        <v>799</v>
      </c>
      <c r="F530" t="s">
        <v>3800</v>
      </c>
      <c r="G530" t="s">
        <v>56</v>
      </c>
      <c r="H530" t="str">
        <f t="shared" si="16"/>
        <v>VDD</v>
      </c>
      <c r="I530" t="s">
        <v>799</v>
      </c>
      <c r="J530" t="s">
        <v>56</v>
      </c>
      <c r="K530" t="s">
        <v>56</v>
      </c>
      <c r="M530">
        <v>60</v>
      </c>
      <c r="N530" s="2">
        <v>10480</v>
      </c>
      <c r="O530" s="2">
        <v>0</v>
      </c>
      <c r="P530" s="2">
        <v>174.66</v>
      </c>
      <c r="Q530" s="2">
        <v>1320</v>
      </c>
      <c r="R530" s="2">
        <v>0</v>
      </c>
      <c r="S530" s="17">
        <f t="shared" si="17"/>
        <v>11974.66</v>
      </c>
      <c r="T530" s="2">
        <v>2620</v>
      </c>
      <c r="U530" s="2">
        <v>10480</v>
      </c>
      <c r="V530" s="2">
        <v>10480</v>
      </c>
      <c r="W530" s="2">
        <v>532.73</v>
      </c>
      <c r="X530" s="2">
        <v>598.73</v>
      </c>
      <c r="Y530" s="2">
        <v>380.18</v>
      </c>
      <c r="Z530" s="2">
        <v>0</v>
      </c>
      <c r="AA530" s="2">
        <v>0</v>
      </c>
      <c r="AB530" s="2">
        <v>239.49</v>
      </c>
      <c r="AC530" s="2">
        <v>733.44</v>
      </c>
      <c r="AD530" s="2">
        <v>0</v>
      </c>
      <c r="AE530" s="2">
        <v>0</v>
      </c>
      <c r="AF530" s="2"/>
    </row>
    <row r="531" spans="1:32" x14ac:dyDescent="0.25">
      <c r="A531" t="s">
        <v>3801</v>
      </c>
      <c r="B531" t="s">
        <v>2542</v>
      </c>
      <c r="C531" t="s">
        <v>3802</v>
      </c>
      <c r="D531" t="s">
        <v>3803</v>
      </c>
      <c r="E531" t="s">
        <v>800</v>
      </c>
      <c r="F531" t="s">
        <v>3804</v>
      </c>
      <c r="G531" t="s">
        <v>801</v>
      </c>
      <c r="H531" t="str">
        <f t="shared" si="16"/>
        <v>VDD</v>
      </c>
      <c r="I531" t="s">
        <v>800</v>
      </c>
      <c r="J531" t="s">
        <v>801</v>
      </c>
      <c r="K531" t="s">
        <v>801</v>
      </c>
      <c r="M531">
        <v>60</v>
      </c>
      <c r="N531" s="2">
        <v>9694</v>
      </c>
      <c r="O531" s="2">
        <v>0</v>
      </c>
      <c r="P531" s="2">
        <v>161.56</v>
      </c>
      <c r="Q531" s="2">
        <v>880</v>
      </c>
      <c r="R531" s="2">
        <v>0</v>
      </c>
      <c r="S531" s="17">
        <f t="shared" si="17"/>
        <v>10735.56</v>
      </c>
      <c r="T531" s="2">
        <v>2423.5</v>
      </c>
      <c r="U531" s="2">
        <v>9694</v>
      </c>
      <c r="V531" s="2">
        <v>9694</v>
      </c>
      <c r="W531" s="2">
        <v>492.78</v>
      </c>
      <c r="X531" s="2">
        <v>536.78</v>
      </c>
      <c r="Y531" s="2">
        <v>340.85</v>
      </c>
      <c r="Z531" s="2">
        <v>0</v>
      </c>
      <c r="AA531" s="2">
        <v>0</v>
      </c>
      <c r="AB531" s="2">
        <v>214.71</v>
      </c>
      <c r="AC531" s="2">
        <v>657.53</v>
      </c>
      <c r="AD531" s="2">
        <v>0</v>
      </c>
      <c r="AE531" s="2">
        <v>0</v>
      </c>
      <c r="AF531" s="2"/>
    </row>
    <row r="532" spans="1:32" x14ac:dyDescent="0.25">
      <c r="A532" t="s">
        <v>3805</v>
      </c>
      <c r="B532" t="s">
        <v>2484</v>
      </c>
      <c r="C532" t="s">
        <v>3806</v>
      </c>
      <c r="D532" t="s">
        <v>3807</v>
      </c>
      <c r="E532" t="s">
        <v>802</v>
      </c>
      <c r="F532" t="s">
        <v>3808</v>
      </c>
      <c r="G532" t="s">
        <v>803</v>
      </c>
      <c r="H532" t="str">
        <f t="shared" si="16"/>
        <v>VDD</v>
      </c>
      <c r="I532" t="s">
        <v>802</v>
      </c>
      <c r="J532" t="s">
        <v>803</v>
      </c>
      <c r="K532" t="s">
        <v>803</v>
      </c>
      <c r="M532">
        <v>60</v>
      </c>
      <c r="N532" s="2">
        <v>9864</v>
      </c>
      <c r="O532" s="2">
        <v>0</v>
      </c>
      <c r="P532" s="2">
        <v>164.4</v>
      </c>
      <c r="Q532" s="2">
        <v>1760</v>
      </c>
      <c r="R532" s="2">
        <v>0</v>
      </c>
      <c r="S532" s="17">
        <f t="shared" si="17"/>
        <v>11788.4</v>
      </c>
      <c r="T532" s="2">
        <v>2466</v>
      </c>
      <c r="U532" s="2">
        <v>9864</v>
      </c>
      <c r="V532" s="2">
        <v>9864</v>
      </c>
      <c r="W532" s="2">
        <v>501.42</v>
      </c>
      <c r="X532" s="2">
        <v>589.41999999999996</v>
      </c>
      <c r="Y532" s="2">
        <v>374.28</v>
      </c>
      <c r="Z532" s="2">
        <v>0</v>
      </c>
      <c r="AA532" s="2">
        <v>0</v>
      </c>
      <c r="AB532" s="2">
        <v>235.76</v>
      </c>
      <c r="AC532" s="2">
        <v>722.03</v>
      </c>
      <c r="AD532" s="2">
        <v>0</v>
      </c>
      <c r="AE532" s="2">
        <v>0</v>
      </c>
      <c r="AF532" s="2"/>
    </row>
    <row r="533" spans="1:32" x14ac:dyDescent="0.25">
      <c r="A533" t="s">
        <v>3809</v>
      </c>
      <c r="B533" t="s">
        <v>3810</v>
      </c>
      <c r="C533" t="s">
        <v>3811</v>
      </c>
      <c r="D533" t="s">
        <v>3812</v>
      </c>
      <c r="E533" t="s">
        <v>804</v>
      </c>
      <c r="F533" t="s">
        <v>3813</v>
      </c>
      <c r="G533" t="s">
        <v>269</v>
      </c>
      <c r="H533" t="str">
        <f t="shared" si="16"/>
        <v>VDD</v>
      </c>
      <c r="I533" t="s">
        <v>804</v>
      </c>
      <c r="J533" t="s">
        <v>269</v>
      </c>
      <c r="K533" t="s">
        <v>269</v>
      </c>
      <c r="M533">
        <v>60</v>
      </c>
      <c r="N533" s="2">
        <v>15286</v>
      </c>
      <c r="O533" s="2">
        <v>0</v>
      </c>
      <c r="P533" s="2">
        <v>254.76</v>
      </c>
      <c r="Q533" s="2">
        <v>0</v>
      </c>
      <c r="R533" s="2">
        <v>0</v>
      </c>
      <c r="S533" s="17">
        <f t="shared" si="17"/>
        <v>15540.76</v>
      </c>
      <c r="T533" s="2">
        <v>3821.5</v>
      </c>
      <c r="U533" s="2">
        <v>15286</v>
      </c>
      <c r="V533" s="2">
        <v>15286</v>
      </c>
      <c r="W533" s="2">
        <v>777.04</v>
      </c>
      <c r="X533" s="2">
        <v>777.04</v>
      </c>
      <c r="Y533" s="2">
        <v>493.41</v>
      </c>
      <c r="Z533" s="2">
        <v>0</v>
      </c>
      <c r="AA533" s="2">
        <v>0</v>
      </c>
      <c r="AB533" s="2">
        <v>310.81</v>
      </c>
      <c r="AC533" s="2">
        <v>951.87</v>
      </c>
      <c r="AD533" s="2">
        <v>0</v>
      </c>
      <c r="AE533" s="2">
        <v>0</v>
      </c>
      <c r="AF533" s="2"/>
    </row>
    <row r="534" spans="1:32" x14ac:dyDescent="0.25">
      <c r="A534" t="s">
        <v>3814</v>
      </c>
      <c r="B534" t="s">
        <v>3815</v>
      </c>
      <c r="C534" t="s">
        <v>3816</v>
      </c>
      <c r="D534" t="s">
        <v>3817</v>
      </c>
      <c r="E534" t="s">
        <v>805</v>
      </c>
      <c r="F534" t="s">
        <v>3818</v>
      </c>
      <c r="G534" t="s">
        <v>215</v>
      </c>
      <c r="H534" t="str">
        <f t="shared" si="16"/>
        <v>VDD</v>
      </c>
      <c r="I534" t="s">
        <v>805</v>
      </c>
      <c r="J534" t="s">
        <v>215</v>
      </c>
      <c r="K534" t="s">
        <v>215</v>
      </c>
      <c r="M534">
        <v>60</v>
      </c>
      <c r="N534" s="2">
        <v>12722</v>
      </c>
      <c r="O534" s="2">
        <v>0</v>
      </c>
      <c r="P534" s="2">
        <v>212.03</v>
      </c>
      <c r="Q534" s="2">
        <v>0</v>
      </c>
      <c r="R534" s="2">
        <v>0</v>
      </c>
      <c r="S534" s="17">
        <f t="shared" si="17"/>
        <v>12934.03</v>
      </c>
      <c r="T534" s="2">
        <v>3180.5</v>
      </c>
      <c r="U534" s="2">
        <v>12722</v>
      </c>
      <c r="V534" s="2">
        <v>12722</v>
      </c>
      <c r="W534" s="2">
        <v>646.70000000000005</v>
      </c>
      <c r="X534" s="2">
        <v>646.70000000000005</v>
      </c>
      <c r="Y534" s="2">
        <v>410.65</v>
      </c>
      <c r="Z534" s="2">
        <v>0</v>
      </c>
      <c r="AA534" s="2">
        <v>0</v>
      </c>
      <c r="AB534" s="2">
        <v>258.68</v>
      </c>
      <c r="AC534" s="2">
        <v>792.21</v>
      </c>
      <c r="AD534" s="2">
        <v>0</v>
      </c>
      <c r="AE534" s="2">
        <v>0</v>
      </c>
      <c r="AF534" s="2"/>
    </row>
    <row r="535" spans="1:32" x14ac:dyDescent="0.25">
      <c r="A535" t="s">
        <v>2613</v>
      </c>
      <c r="B535" t="s">
        <v>3819</v>
      </c>
      <c r="C535" t="s">
        <v>3820</v>
      </c>
      <c r="D535" t="s">
        <v>3821</v>
      </c>
      <c r="E535" t="s">
        <v>806</v>
      </c>
      <c r="F535" t="s">
        <v>3822</v>
      </c>
      <c r="G535" t="s">
        <v>158</v>
      </c>
      <c r="H535" t="str">
        <f t="shared" si="16"/>
        <v>VDD</v>
      </c>
      <c r="I535" t="s">
        <v>806</v>
      </c>
      <c r="J535" t="s">
        <v>158</v>
      </c>
      <c r="K535" t="s">
        <v>158</v>
      </c>
      <c r="M535">
        <v>60</v>
      </c>
      <c r="N535" s="2">
        <v>12722</v>
      </c>
      <c r="O535" s="2">
        <v>0</v>
      </c>
      <c r="P535" s="2">
        <v>212.03</v>
      </c>
      <c r="Q535" s="2">
        <v>440</v>
      </c>
      <c r="R535" s="2">
        <v>2544</v>
      </c>
      <c r="S535" s="17">
        <f t="shared" si="17"/>
        <v>15918.03</v>
      </c>
      <c r="T535" s="2">
        <v>3180.5</v>
      </c>
      <c r="U535" s="2">
        <v>12722</v>
      </c>
      <c r="V535" s="2">
        <v>12722</v>
      </c>
      <c r="W535" s="2">
        <v>646.70000000000005</v>
      </c>
      <c r="X535" s="2">
        <v>795.9</v>
      </c>
      <c r="Y535" s="2">
        <v>505.39</v>
      </c>
      <c r="Z535" s="2">
        <v>0</v>
      </c>
      <c r="AA535" s="2">
        <v>0</v>
      </c>
      <c r="AB535" s="2">
        <v>318.36</v>
      </c>
      <c r="AC535" s="2">
        <v>974.97</v>
      </c>
      <c r="AD535" s="2">
        <v>0</v>
      </c>
      <c r="AE535" s="2">
        <v>0</v>
      </c>
      <c r="AF535" s="2"/>
    </row>
    <row r="536" spans="1:32" x14ac:dyDescent="0.25">
      <c r="A536" t="s">
        <v>2262</v>
      </c>
      <c r="B536" t="s">
        <v>3302</v>
      </c>
      <c r="C536" t="s">
        <v>3823</v>
      </c>
      <c r="D536" t="s">
        <v>3824</v>
      </c>
      <c r="E536" t="s">
        <v>807</v>
      </c>
      <c r="F536" t="s">
        <v>3825</v>
      </c>
      <c r="G536" t="s">
        <v>808</v>
      </c>
      <c r="H536" t="str">
        <f t="shared" si="16"/>
        <v>VDD</v>
      </c>
      <c r="I536" t="s">
        <v>807</v>
      </c>
      <c r="J536" t="s">
        <v>808</v>
      </c>
      <c r="K536" t="s">
        <v>808</v>
      </c>
      <c r="M536">
        <v>60</v>
      </c>
      <c r="N536" s="2">
        <v>15286</v>
      </c>
      <c r="O536" s="2">
        <v>0</v>
      </c>
      <c r="P536" s="2">
        <v>254.76</v>
      </c>
      <c r="Q536" s="2">
        <v>880</v>
      </c>
      <c r="R536" s="2">
        <v>0</v>
      </c>
      <c r="S536" s="17">
        <f t="shared" si="17"/>
        <v>16420.760000000002</v>
      </c>
      <c r="T536" s="2">
        <v>3821.5</v>
      </c>
      <c r="U536" s="2">
        <v>15286</v>
      </c>
      <c r="V536" s="2">
        <v>15286</v>
      </c>
      <c r="W536" s="2">
        <v>777.04</v>
      </c>
      <c r="X536" s="2">
        <v>821.04</v>
      </c>
      <c r="Y536" s="2">
        <v>521.35</v>
      </c>
      <c r="Z536" s="2">
        <v>0</v>
      </c>
      <c r="AA536" s="2">
        <v>1067.3399999999999</v>
      </c>
      <c r="AB536" s="2">
        <v>328.41</v>
      </c>
      <c r="AC536" s="2">
        <v>1005.76</v>
      </c>
      <c r="AD536" s="2">
        <v>0</v>
      </c>
      <c r="AE536" s="2">
        <v>328.41</v>
      </c>
      <c r="AF536" s="2"/>
    </row>
    <row r="537" spans="1:32" x14ac:dyDescent="0.25">
      <c r="A537" t="s">
        <v>3826</v>
      </c>
      <c r="B537" t="s">
        <v>2023</v>
      </c>
      <c r="C537" t="s">
        <v>3827</v>
      </c>
      <c r="D537" t="s">
        <v>3828</v>
      </c>
      <c r="E537" t="s">
        <v>809</v>
      </c>
      <c r="F537" t="s">
        <v>3829</v>
      </c>
      <c r="G537" t="s">
        <v>810</v>
      </c>
      <c r="H537" t="str">
        <f t="shared" si="16"/>
        <v>VDD</v>
      </c>
      <c r="I537" t="s">
        <v>809</v>
      </c>
      <c r="J537" t="s">
        <v>810</v>
      </c>
      <c r="K537" t="s">
        <v>810</v>
      </c>
      <c r="M537">
        <v>60</v>
      </c>
      <c r="N537" s="2">
        <v>16222</v>
      </c>
      <c r="O537" s="2">
        <v>0</v>
      </c>
      <c r="P537" s="2">
        <v>270.36</v>
      </c>
      <c r="Q537" s="2">
        <v>1320</v>
      </c>
      <c r="R537" s="2">
        <v>0</v>
      </c>
      <c r="S537" s="17">
        <f t="shared" si="17"/>
        <v>17812.36</v>
      </c>
      <c r="T537" s="2">
        <v>4055.5</v>
      </c>
      <c r="U537" s="2">
        <v>16222</v>
      </c>
      <c r="V537" s="2">
        <v>16222</v>
      </c>
      <c r="W537" s="2">
        <v>824.61</v>
      </c>
      <c r="X537" s="2">
        <v>890.61</v>
      </c>
      <c r="Y537" s="2">
        <v>565.52</v>
      </c>
      <c r="Z537" s="2">
        <v>0</v>
      </c>
      <c r="AA537" s="2">
        <v>0</v>
      </c>
      <c r="AB537" s="2">
        <v>356.24</v>
      </c>
      <c r="AC537" s="2">
        <v>1091</v>
      </c>
      <c r="AD537" s="2">
        <v>0</v>
      </c>
      <c r="AE537" s="2">
        <v>0</v>
      </c>
      <c r="AF537" s="2"/>
    </row>
    <row r="538" spans="1:32" x14ac:dyDescent="0.25">
      <c r="A538" t="s">
        <v>3830</v>
      </c>
      <c r="B538" t="s">
        <v>3018</v>
      </c>
      <c r="C538" t="s">
        <v>3831</v>
      </c>
      <c r="D538" t="s">
        <v>3832</v>
      </c>
      <c r="E538" t="s">
        <v>1727</v>
      </c>
      <c r="F538" s="4" t="s">
        <v>3833</v>
      </c>
      <c r="G538" t="s">
        <v>1728</v>
      </c>
      <c r="H538" t="str">
        <f t="shared" si="16"/>
        <v>VDD</v>
      </c>
      <c r="I538" t="s">
        <v>1727</v>
      </c>
      <c r="J538" t="s">
        <v>1728</v>
      </c>
      <c r="K538" t="s">
        <v>1728</v>
      </c>
      <c r="M538">
        <v>60</v>
      </c>
      <c r="N538" s="2">
        <v>11516</v>
      </c>
      <c r="O538" s="2">
        <v>0</v>
      </c>
      <c r="P538" s="2">
        <v>0</v>
      </c>
      <c r="Q538" s="2">
        <v>0</v>
      </c>
      <c r="R538" s="2">
        <v>0</v>
      </c>
      <c r="S538" s="17">
        <f t="shared" si="17"/>
        <v>11516</v>
      </c>
      <c r="T538" s="2">
        <v>2879</v>
      </c>
      <c r="U538" s="2">
        <v>11516</v>
      </c>
      <c r="V538" s="2">
        <v>11516</v>
      </c>
      <c r="W538" s="2">
        <v>575.79999999999995</v>
      </c>
      <c r="X538" s="2">
        <v>575.79999999999995</v>
      </c>
      <c r="Y538" s="2">
        <v>365.63</v>
      </c>
      <c r="Z538" s="2">
        <v>0</v>
      </c>
      <c r="AA538" s="2">
        <v>0</v>
      </c>
      <c r="AB538" s="2">
        <v>230.32</v>
      </c>
      <c r="AC538" s="2">
        <v>705.35</v>
      </c>
      <c r="AD538" s="2">
        <v>0</v>
      </c>
      <c r="AE538" s="2">
        <v>0</v>
      </c>
      <c r="AF538" s="2"/>
    </row>
    <row r="539" spans="1:32" x14ac:dyDescent="0.25">
      <c r="A539" t="s">
        <v>3834</v>
      </c>
      <c r="B539" t="s">
        <v>3835</v>
      </c>
      <c r="C539" t="s">
        <v>3836</v>
      </c>
      <c r="D539" t="s">
        <v>3837</v>
      </c>
      <c r="E539" t="s">
        <v>811</v>
      </c>
      <c r="F539" t="s">
        <v>3838</v>
      </c>
      <c r="G539" t="s">
        <v>30</v>
      </c>
      <c r="H539" t="str">
        <f t="shared" si="16"/>
        <v>VDD</v>
      </c>
      <c r="I539" t="s">
        <v>811</v>
      </c>
      <c r="J539" t="s">
        <v>30</v>
      </c>
      <c r="K539" t="s">
        <v>812</v>
      </c>
      <c r="M539">
        <v>60</v>
      </c>
      <c r="N539" s="2">
        <v>15286</v>
      </c>
      <c r="O539" s="2">
        <v>0</v>
      </c>
      <c r="P539" s="2">
        <v>254.76</v>
      </c>
      <c r="Q539" s="2">
        <v>1320</v>
      </c>
      <c r="R539" s="2">
        <v>0</v>
      </c>
      <c r="S539" s="17">
        <f t="shared" si="17"/>
        <v>16860.760000000002</v>
      </c>
      <c r="T539" s="2">
        <v>3821.5</v>
      </c>
      <c r="U539" s="2">
        <v>15286</v>
      </c>
      <c r="V539" s="2">
        <v>15286</v>
      </c>
      <c r="W539" s="2">
        <v>777.04</v>
      </c>
      <c r="X539" s="2">
        <v>843.04</v>
      </c>
      <c r="Y539" s="2">
        <v>535.32000000000005</v>
      </c>
      <c r="Z539" s="2">
        <v>0</v>
      </c>
      <c r="AA539" s="2">
        <v>0</v>
      </c>
      <c r="AB539" s="2">
        <v>337.21</v>
      </c>
      <c r="AC539" s="2">
        <v>1032.71</v>
      </c>
      <c r="AD539" s="2">
        <v>0</v>
      </c>
      <c r="AE539" s="2">
        <v>0</v>
      </c>
      <c r="AF539" s="2"/>
    </row>
    <row r="540" spans="1:32" x14ac:dyDescent="0.25">
      <c r="A540" t="s">
        <v>3839</v>
      </c>
      <c r="B540" t="s">
        <v>1892</v>
      </c>
      <c r="C540" t="s">
        <v>3840</v>
      </c>
      <c r="D540" t="s">
        <v>3841</v>
      </c>
      <c r="E540" t="s">
        <v>813</v>
      </c>
      <c r="F540" t="s">
        <v>3842</v>
      </c>
      <c r="G540" t="s">
        <v>814</v>
      </c>
      <c r="H540" t="str">
        <f t="shared" si="16"/>
        <v>VDD</v>
      </c>
      <c r="I540" t="s">
        <v>813</v>
      </c>
      <c r="J540" t="s">
        <v>814</v>
      </c>
      <c r="K540" t="s">
        <v>814</v>
      </c>
      <c r="M540">
        <v>60</v>
      </c>
      <c r="N540" s="2">
        <v>16222</v>
      </c>
      <c r="O540" s="2">
        <v>0</v>
      </c>
      <c r="P540" s="2">
        <v>270.36</v>
      </c>
      <c r="Q540" s="2">
        <v>1760</v>
      </c>
      <c r="R540" s="2">
        <v>0</v>
      </c>
      <c r="S540" s="17">
        <f t="shared" si="17"/>
        <v>18252.36</v>
      </c>
      <c r="T540" s="2">
        <v>4055.5</v>
      </c>
      <c r="U540" s="2">
        <v>16222</v>
      </c>
      <c r="V540" s="2">
        <v>16222</v>
      </c>
      <c r="W540" s="2">
        <v>824.61</v>
      </c>
      <c r="X540" s="2">
        <v>912.61</v>
      </c>
      <c r="Y540" s="2">
        <v>579.5</v>
      </c>
      <c r="Z540" s="2">
        <v>0</v>
      </c>
      <c r="AA540" s="2">
        <v>0</v>
      </c>
      <c r="AB540" s="2">
        <v>365.04</v>
      </c>
      <c r="AC540" s="2">
        <v>1117.93</v>
      </c>
      <c r="AD540" s="2">
        <v>0</v>
      </c>
      <c r="AE540" s="2">
        <v>0</v>
      </c>
      <c r="AF540" s="2"/>
    </row>
    <row r="541" spans="1:32" x14ac:dyDescent="0.25">
      <c r="A541" t="s">
        <v>2019</v>
      </c>
      <c r="B541" t="s">
        <v>1980</v>
      </c>
      <c r="C541" t="s">
        <v>3843</v>
      </c>
      <c r="D541" t="s">
        <v>3844</v>
      </c>
      <c r="E541" t="s">
        <v>815</v>
      </c>
      <c r="F541" t="s">
        <v>3845</v>
      </c>
      <c r="G541" t="s">
        <v>64</v>
      </c>
      <c r="H541" t="str">
        <f t="shared" si="16"/>
        <v>VDD</v>
      </c>
      <c r="I541" t="s">
        <v>815</v>
      </c>
      <c r="J541" t="s">
        <v>64</v>
      </c>
      <c r="K541" t="s">
        <v>64</v>
      </c>
      <c r="M541">
        <v>60</v>
      </c>
      <c r="N541" s="2">
        <v>12722</v>
      </c>
      <c r="O541" s="2">
        <v>0</v>
      </c>
      <c r="P541" s="2">
        <v>212.03</v>
      </c>
      <c r="Q541" s="2">
        <v>880</v>
      </c>
      <c r="R541" s="2">
        <v>0</v>
      </c>
      <c r="S541" s="17">
        <f t="shared" si="17"/>
        <v>13814.03</v>
      </c>
      <c r="T541" s="2">
        <v>3180.5</v>
      </c>
      <c r="U541" s="2">
        <v>12722</v>
      </c>
      <c r="V541" s="2">
        <v>12722</v>
      </c>
      <c r="W541" s="2">
        <v>646.70000000000005</v>
      </c>
      <c r="X541" s="2">
        <v>690.7</v>
      </c>
      <c r="Y541" s="2">
        <v>438.59</v>
      </c>
      <c r="Z541" s="2">
        <v>0</v>
      </c>
      <c r="AA541" s="2">
        <v>0</v>
      </c>
      <c r="AB541" s="2">
        <v>276.27999999999997</v>
      </c>
      <c r="AC541" s="2">
        <v>846.1</v>
      </c>
      <c r="AD541" s="2">
        <v>0</v>
      </c>
      <c r="AE541" s="2">
        <v>0</v>
      </c>
      <c r="AF541" s="2"/>
    </row>
    <row r="542" spans="1:32" x14ac:dyDescent="0.25">
      <c r="A542" t="s">
        <v>2019</v>
      </c>
      <c r="B542" t="s">
        <v>3846</v>
      </c>
      <c r="C542" t="s">
        <v>3847</v>
      </c>
      <c r="D542" t="s">
        <v>3848</v>
      </c>
      <c r="E542" t="s">
        <v>816</v>
      </c>
      <c r="F542" t="s">
        <v>3849</v>
      </c>
      <c r="G542" t="s">
        <v>817</v>
      </c>
      <c r="H542" t="str">
        <f t="shared" si="16"/>
        <v>VDD</v>
      </c>
      <c r="I542" t="s">
        <v>816</v>
      </c>
      <c r="J542" t="s">
        <v>817</v>
      </c>
      <c r="K542" t="s">
        <v>817</v>
      </c>
      <c r="M542">
        <v>60</v>
      </c>
      <c r="N542" s="2">
        <v>9864</v>
      </c>
      <c r="O542" s="2">
        <v>0</v>
      </c>
      <c r="P542" s="2">
        <v>164.4</v>
      </c>
      <c r="Q542" s="2">
        <v>1760</v>
      </c>
      <c r="R542" s="2">
        <v>0</v>
      </c>
      <c r="S542" s="17">
        <f t="shared" si="17"/>
        <v>11788.4</v>
      </c>
      <c r="T542" s="2">
        <v>2466</v>
      </c>
      <c r="U542" s="2">
        <v>9864</v>
      </c>
      <c r="V542" s="2">
        <v>9864</v>
      </c>
      <c r="W542" s="2">
        <v>501.42</v>
      </c>
      <c r="X542" s="2">
        <v>589.41999999999996</v>
      </c>
      <c r="Y542" s="2">
        <v>374.28</v>
      </c>
      <c r="Z542" s="2">
        <v>0</v>
      </c>
      <c r="AA542" s="2">
        <v>0</v>
      </c>
      <c r="AB542" s="2">
        <v>235.76</v>
      </c>
      <c r="AC542" s="2">
        <v>722.03</v>
      </c>
      <c r="AD542" s="2">
        <v>0</v>
      </c>
      <c r="AE542" s="2">
        <v>0</v>
      </c>
      <c r="AF542" s="2"/>
    </row>
    <row r="543" spans="1:32" x14ac:dyDescent="0.25">
      <c r="A543" t="s">
        <v>2019</v>
      </c>
      <c r="B543" t="s">
        <v>3850</v>
      </c>
      <c r="C543" t="s">
        <v>3851</v>
      </c>
      <c r="D543" t="s">
        <v>3852</v>
      </c>
      <c r="E543" t="s">
        <v>1709</v>
      </c>
      <c r="F543" s="4" t="s">
        <v>3853</v>
      </c>
      <c r="G543" t="s">
        <v>1663</v>
      </c>
      <c r="H543" t="str">
        <f t="shared" si="16"/>
        <v>VDD</v>
      </c>
      <c r="I543" t="s">
        <v>1709</v>
      </c>
      <c r="J543" t="s">
        <v>1663</v>
      </c>
      <c r="K543" t="s">
        <v>1663</v>
      </c>
      <c r="M543">
        <v>60</v>
      </c>
      <c r="N543" s="2">
        <v>9694</v>
      </c>
      <c r="O543" s="2">
        <v>0</v>
      </c>
      <c r="P543" s="2">
        <v>0</v>
      </c>
      <c r="Q543" s="2">
        <v>0</v>
      </c>
      <c r="R543" s="2">
        <v>0</v>
      </c>
      <c r="S543" s="17">
        <f t="shared" si="17"/>
        <v>9694</v>
      </c>
      <c r="T543" s="2">
        <v>2423.5</v>
      </c>
      <c r="U543" s="2">
        <v>9694</v>
      </c>
      <c r="V543" s="2">
        <v>9694</v>
      </c>
      <c r="W543" s="2">
        <v>484.69</v>
      </c>
      <c r="X543" s="2">
        <v>484.69</v>
      </c>
      <c r="Y543" s="2">
        <v>307.77</v>
      </c>
      <c r="Z543" s="2">
        <v>0</v>
      </c>
      <c r="AA543" s="2">
        <v>0</v>
      </c>
      <c r="AB543" s="2">
        <v>193.88</v>
      </c>
      <c r="AC543" s="2">
        <v>593.73</v>
      </c>
      <c r="AD543" s="2">
        <v>0</v>
      </c>
      <c r="AE543" s="2">
        <v>0</v>
      </c>
      <c r="AF543" s="2"/>
    </row>
    <row r="544" spans="1:32" x14ac:dyDescent="0.25">
      <c r="A544" t="s">
        <v>1858</v>
      </c>
      <c r="B544" t="s">
        <v>3854</v>
      </c>
      <c r="C544" t="s">
        <v>3855</v>
      </c>
      <c r="D544" t="s">
        <v>3856</v>
      </c>
      <c r="E544" t="s">
        <v>818</v>
      </c>
      <c r="F544" t="s">
        <v>3857</v>
      </c>
      <c r="G544" t="s">
        <v>69</v>
      </c>
      <c r="H544" t="str">
        <f t="shared" si="16"/>
        <v>VDD</v>
      </c>
      <c r="I544" t="s">
        <v>818</v>
      </c>
      <c r="J544" t="s">
        <v>69</v>
      </c>
      <c r="K544" t="s">
        <v>69</v>
      </c>
      <c r="M544">
        <v>60</v>
      </c>
      <c r="N544" s="2">
        <v>12722</v>
      </c>
      <c r="O544" s="2">
        <v>0</v>
      </c>
      <c r="P544" s="2">
        <v>212.03</v>
      </c>
      <c r="Q544" s="2">
        <v>440</v>
      </c>
      <c r="R544" s="2">
        <v>2544</v>
      </c>
      <c r="S544" s="17">
        <f t="shared" si="17"/>
        <v>15918.03</v>
      </c>
      <c r="T544" s="2">
        <v>3180.5</v>
      </c>
      <c r="U544" s="2">
        <v>12722</v>
      </c>
      <c r="V544" s="2">
        <v>12722</v>
      </c>
      <c r="W544" s="2">
        <v>646.70000000000005</v>
      </c>
      <c r="X544" s="2">
        <v>795.9</v>
      </c>
      <c r="Y544" s="2">
        <v>505.39</v>
      </c>
      <c r="Z544" s="2">
        <v>0</v>
      </c>
      <c r="AA544" s="2">
        <v>0</v>
      </c>
      <c r="AB544" s="2">
        <v>318.36</v>
      </c>
      <c r="AC544" s="2">
        <v>974.97</v>
      </c>
      <c r="AD544" s="2">
        <v>0</v>
      </c>
      <c r="AE544" s="2">
        <v>0</v>
      </c>
      <c r="AF544" s="2"/>
    </row>
    <row r="545" spans="1:32" x14ac:dyDescent="0.25">
      <c r="A545" t="s">
        <v>1858</v>
      </c>
      <c r="B545" t="s">
        <v>3858</v>
      </c>
      <c r="C545" t="s">
        <v>2372</v>
      </c>
      <c r="D545" t="s">
        <v>3859</v>
      </c>
      <c r="E545" t="s">
        <v>819</v>
      </c>
      <c r="F545" t="s">
        <v>3860</v>
      </c>
      <c r="G545" t="s">
        <v>820</v>
      </c>
      <c r="H545" t="str">
        <f t="shared" si="16"/>
        <v>VDD</v>
      </c>
      <c r="I545" t="s">
        <v>819</v>
      </c>
      <c r="J545" t="s">
        <v>820</v>
      </c>
      <c r="K545" t="s">
        <v>820</v>
      </c>
      <c r="M545">
        <v>60</v>
      </c>
      <c r="N545" s="2">
        <v>15286</v>
      </c>
      <c r="O545" s="2">
        <v>0</v>
      </c>
      <c r="P545" s="2">
        <v>254.76</v>
      </c>
      <c r="Q545" s="2">
        <v>1100</v>
      </c>
      <c r="R545" s="2">
        <v>0</v>
      </c>
      <c r="S545" s="17">
        <f t="shared" si="17"/>
        <v>16640.760000000002</v>
      </c>
      <c r="T545" s="2">
        <v>3821.5</v>
      </c>
      <c r="U545" s="2">
        <v>15286</v>
      </c>
      <c r="V545" s="2">
        <v>15286</v>
      </c>
      <c r="W545" s="2">
        <v>777.03</v>
      </c>
      <c r="X545" s="2">
        <v>832.03</v>
      </c>
      <c r="Y545" s="2">
        <v>528.33000000000004</v>
      </c>
      <c r="Z545" s="2">
        <v>0</v>
      </c>
      <c r="AA545" s="2">
        <v>1081.6300000000001</v>
      </c>
      <c r="AB545" s="2">
        <v>332.81</v>
      </c>
      <c r="AC545" s="2">
        <v>1019.23</v>
      </c>
      <c r="AD545" s="2">
        <v>0</v>
      </c>
      <c r="AE545" s="2">
        <v>332.81</v>
      </c>
      <c r="AF545" s="2"/>
    </row>
    <row r="546" spans="1:32" x14ac:dyDescent="0.25">
      <c r="A546" t="s">
        <v>1858</v>
      </c>
      <c r="B546" t="s">
        <v>2267</v>
      </c>
      <c r="C546" t="s">
        <v>3861</v>
      </c>
      <c r="D546" t="s">
        <v>3862</v>
      </c>
      <c r="E546" t="s">
        <v>821</v>
      </c>
      <c r="F546" t="s">
        <v>3863</v>
      </c>
      <c r="G546" t="s">
        <v>822</v>
      </c>
      <c r="H546" t="str">
        <f t="shared" si="16"/>
        <v>VDD</v>
      </c>
      <c r="I546" t="s">
        <v>821</v>
      </c>
      <c r="J546" t="s">
        <v>822</v>
      </c>
      <c r="K546" t="s">
        <v>822</v>
      </c>
      <c r="M546">
        <v>60</v>
      </c>
      <c r="N546" s="2">
        <v>11516</v>
      </c>
      <c r="O546" s="2">
        <v>0</v>
      </c>
      <c r="P546" s="2">
        <v>191.93</v>
      </c>
      <c r="Q546" s="2">
        <v>440</v>
      </c>
      <c r="R546" s="2">
        <v>0</v>
      </c>
      <c r="S546" s="17">
        <f t="shared" si="17"/>
        <v>12147.93</v>
      </c>
      <c r="T546" s="2">
        <v>2879</v>
      </c>
      <c r="U546" s="2">
        <v>11516</v>
      </c>
      <c r="V546" s="2">
        <v>11516</v>
      </c>
      <c r="W546" s="2">
        <v>585.39</v>
      </c>
      <c r="X546" s="2">
        <v>607.39</v>
      </c>
      <c r="Y546" s="2">
        <v>385.69</v>
      </c>
      <c r="Z546" s="2">
        <v>0</v>
      </c>
      <c r="AA546" s="2">
        <v>0</v>
      </c>
      <c r="AB546" s="2">
        <v>242.95</v>
      </c>
      <c r="AC546" s="2">
        <v>744.05</v>
      </c>
      <c r="AD546" s="2">
        <v>0</v>
      </c>
      <c r="AE546" s="2">
        <v>0</v>
      </c>
      <c r="AF546" s="2"/>
    </row>
    <row r="547" spans="1:32" x14ac:dyDescent="0.25">
      <c r="A547" t="s">
        <v>2616</v>
      </c>
      <c r="B547" t="s">
        <v>2631</v>
      </c>
      <c r="C547" t="s">
        <v>3864</v>
      </c>
      <c r="D547" t="s">
        <v>3865</v>
      </c>
      <c r="E547" t="s">
        <v>823</v>
      </c>
      <c r="F547" t="s">
        <v>3866</v>
      </c>
      <c r="G547" t="s">
        <v>407</v>
      </c>
      <c r="H547" t="str">
        <f t="shared" si="16"/>
        <v>VDD</v>
      </c>
      <c r="I547" t="s">
        <v>823</v>
      </c>
      <c r="J547" t="s">
        <v>407</v>
      </c>
      <c r="K547" t="s">
        <v>407</v>
      </c>
      <c r="M547">
        <v>60</v>
      </c>
      <c r="N547" s="2">
        <v>12722</v>
      </c>
      <c r="O547" s="2">
        <v>0</v>
      </c>
      <c r="P547" s="2">
        <v>212.03</v>
      </c>
      <c r="Q547" s="2">
        <v>0</v>
      </c>
      <c r="R547" s="2">
        <v>0</v>
      </c>
      <c r="S547" s="17">
        <f t="shared" si="17"/>
        <v>12934.03</v>
      </c>
      <c r="T547" s="2">
        <v>3180.5</v>
      </c>
      <c r="U547" s="2">
        <v>12722</v>
      </c>
      <c r="V547" s="2">
        <v>12722</v>
      </c>
      <c r="W547" s="2">
        <v>646.70000000000005</v>
      </c>
      <c r="X547" s="2">
        <v>646.70000000000005</v>
      </c>
      <c r="Y547" s="2">
        <v>410.65</v>
      </c>
      <c r="Z547" s="2">
        <v>0</v>
      </c>
      <c r="AA547" s="2">
        <v>0</v>
      </c>
      <c r="AB547" s="2">
        <v>258.68</v>
      </c>
      <c r="AC547" s="2">
        <v>792.21</v>
      </c>
      <c r="AD547" s="2">
        <v>0</v>
      </c>
      <c r="AE547" s="2">
        <v>0</v>
      </c>
      <c r="AF547" s="2"/>
    </row>
    <row r="548" spans="1:32" x14ac:dyDescent="0.25">
      <c r="A548" t="s">
        <v>2616</v>
      </c>
      <c r="B548" t="s">
        <v>3867</v>
      </c>
      <c r="C548" t="s">
        <v>2734</v>
      </c>
      <c r="D548" t="s">
        <v>3868</v>
      </c>
      <c r="E548" t="s">
        <v>824</v>
      </c>
      <c r="F548" t="s">
        <v>3869</v>
      </c>
      <c r="G548" t="s">
        <v>215</v>
      </c>
      <c r="H548" t="str">
        <f t="shared" si="16"/>
        <v>VDD</v>
      </c>
      <c r="I548" t="s">
        <v>824</v>
      </c>
      <c r="J548" t="s">
        <v>215</v>
      </c>
      <c r="K548" t="s">
        <v>215</v>
      </c>
      <c r="M548">
        <v>60</v>
      </c>
      <c r="N548" s="2">
        <v>12722</v>
      </c>
      <c r="O548" s="2">
        <v>0</v>
      </c>
      <c r="P548" s="2">
        <v>212.03</v>
      </c>
      <c r="Q548" s="2">
        <v>0</v>
      </c>
      <c r="R548" s="2">
        <v>0</v>
      </c>
      <c r="S548" s="17">
        <f t="shared" si="17"/>
        <v>12934.03</v>
      </c>
      <c r="T548" s="2">
        <v>3180.5</v>
      </c>
      <c r="U548" s="2">
        <v>12722</v>
      </c>
      <c r="V548" s="2">
        <v>12722</v>
      </c>
      <c r="W548" s="2">
        <v>646.70000000000005</v>
      </c>
      <c r="X548" s="2">
        <v>646.70000000000005</v>
      </c>
      <c r="Y548" s="2">
        <v>410.65</v>
      </c>
      <c r="Z548" s="2">
        <v>0</v>
      </c>
      <c r="AA548" s="2">
        <v>0</v>
      </c>
      <c r="AB548" s="2">
        <v>258.68</v>
      </c>
      <c r="AC548" s="2">
        <v>792.21</v>
      </c>
      <c r="AD548" s="2">
        <v>0</v>
      </c>
      <c r="AE548" s="2">
        <v>0</v>
      </c>
      <c r="AF548" s="2"/>
    </row>
    <row r="549" spans="1:32" x14ac:dyDescent="0.25">
      <c r="A549" t="s">
        <v>3132</v>
      </c>
      <c r="B549" t="s">
        <v>3870</v>
      </c>
      <c r="C549" t="s">
        <v>3871</v>
      </c>
      <c r="D549" t="s">
        <v>3872</v>
      </c>
      <c r="E549" t="s">
        <v>825</v>
      </c>
      <c r="F549" t="s">
        <v>3873</v>
      </c>
      <c r="G549" t="s">
        <v>99</v>
      </c>
      <c r="H549" t="str">
        <f t="shared" si="16"/>
        <v>VDD</v>
      </c>
      <c r="I549" t="s">
        <v>825</v>
      </c>
      <c r="J549" t="s">
        <v>99</v>
      </c>
      <c r="K549" t="s">
        <v>99</v>
      </c>
      <c r="M549">
        <v>60</v>
      </c>
      <c r="N549" s="2">
        <v>9694</v>
      </c>
      <c r="O549" s="2">
        <v>0</v>
      </c>
      <c r="P549" s="2">
        <v>161.56</v>
      </c>
      <c r="Q549" s="2">
        <v>880</v>
      </c>
      <c r="R549" s="2">
        <v>0</v>
      </c>
      <c r="S549" s="17">
        <f t="shared" si="17"/>
        <v>10735.56</v>
      </c>
      <c r="T549" s="2">
        <v>2423.5</v>
      </c>
      <c r="U549" s="2">
        <v>9694</v>
      </c>
      <c r="V549" s="2">
        <v>9694</v>
      </c>
      <c r="W549" s="2">
        <v>492.78</v>
      </c>
      <c r="X549" s="2">
        <v>536.78</v>
      </c>
      <c r="Y549" s="2">
        <v>340.85</v>
      </c>
      <c r="Z549" s="2">
        <v>0</v>
      </c>
      <c r="AA549" s="2">
        <v>0</v>
      </c>
      <c r="AB549" s="2">
        <v>214.71</v>
      </c>
      <c r="AC549" s="2">
        <v>657.53</v>
      </c>
      <c r="AD549" s="2">
        <v>0</v>
      </c>
      <c r="AE549" s="2">
        <v>0</v>
      </c>
      <c r="AF549" s="2"/>
    </row>
    <row r="550" spans="1:32" x14ac:dyDescent="0.25">
      <c r="A550" t="s">
        <v>2620</v>
      </c>
      <c r="B550" t="s">
        <v>3235</v>
      </c>
      <c r="C550" t="s">
        <v>3874</v>
      </c>
      <c r="D550" t="s">
        <v>3875</v>
      </c>
      <c r="E550" t="s">
        <v>826</v>
      </c>
      <c r="F550" t="s">
        <v>3876</v>
      </c>
      <c r="G550" t="s">
        <v>827</v>
      </c>
      <c r="H550" t="str">
        <f t="shared" si="16"/>
        <v>VDD</v>
      </c>
      <c r="I550" t="s">
        <v>826</v>
      </c>
      <c r="J550" t="s">
        <v>827</v>
      </c>
      <c r="K550" t="s">
        <v>827</v>
      </c>
      <c r="M550">
        <v>60</v>
      </c>
      <c r="N550" s="2">
        <v>10480</v>
      </c>
      <c r="O550" s="2">
        <v>0</v>
      </c>
      <c r="P550" s="2">
        <v>174.66</v>
      </c>
      <c r="Q550" s="2">
        <v>1760</v>
      </c>
      <c r="R550" s="2">
        <v>0</v>
      </c>
      <c r="S550" s="17">
        <f t="shared" si="17"/>
        <v>12414.66</v>
      </c>
      <c r="T550" s="2">
        <v>2620</v>
      </c>
      <c r="U550" s="2">
        <v>10480</v>
      </c>
      <c r="V550" s="2">
        <v>10480</v>
      </c>
      <c r="W550" s="2">
        <v>532.73</v>
      </c>
      <c r="X550" s="2">
        <v>620.73</v>
      </c>
      <c r="Y550" s="2">
        <v>394.17</v>
      </c>
      <c r="Z550" s="2">
        <v>0</v>
      </c>
      <c r="AA550" s="2">
        <v>806.95</v>
      </c>
      <c r="AB550" s="2">
        <v>248.29</v>
      </c>
      <c r="AC550" s="2">
        <v>760.4</v>
      </c>
      <c r="AD550" s="2">
        <v>0</v>
      </c>
      <c r="AE550" s="2">
        <v>248.29</v>
      </c>
      <c r="AF550" s="2"/>
    </row>
    <row r="551" spans="1:32" x14ac:dyDescent="0.25">
      <c r="A551" t="s">
        <v>2916</v>
      </c>
      <c r="B551" t="s">
        <v>2709</v>
      </c>
      <c r="C551" t="s">
        <v>3877</v>
      </c>
      <c r="D551" t="s">
        <v>3878</v>
      </c>
      <c r="E551" t="s">
        <v>828</v>
      </c>
      <c r="F551" t="s">
        <v>3879</v>
      </c>
      <c r="G551" t="s">
        <v>60</v>
      </c>
      <c r="H551" t="str">
        <f t="shared" si="16"/>
        <v>VDD</v>
      </c>
      <c r="I551" t="s">
        <v>828</v>
      </c>
      <c r="J551" t="s">
        <v>60</v>
      </c>
      <c r="K551" t="s">
        <v>60</v>
      </c>
      <c r="M551">
        <v>60</v>
      </c>
      <c r="N551" s="2">
        <v>15286</v>
      </c>
      <c r="O551" s="2">
        <v>0</v>
      </c>
      <c r="P551" s="2">
        <v>254.76</v>
      </c>
      <c r="Q551" s="2">
        <v>0</v>
      </c>
      <c r="R551" s="2">
        <v>0</v>
      </c>
      <c r="S551" s="17">
        <f t="shared" si="17"/>
        <v>15540.76</v>
      </c>
      <c r="T551" s="2">
        <v>3821.5</v>
      </c>
      <c r="U551" s="2">
        <v>15286</v>
      </c>
      <c r="V551" s="2">
        <v>15286</v>
      </c>
      <c r="W551" s="2">
        <v>777.04</v>
      </c>
      <c r="X551" s="2">
        <v>777.04</v>
      </c>
      <c r="Y551" s="2">
        <v>493.41</v>
      </c>
      <c r="Z551" s="2">
        <v>0</v>
      </c>
      <c r="AA551" s="2">
        <v>0</v>
      </c>
      <c r="AB551" s="2">
        <v>310.81</v>
      </c>
      <c r="AC551" s="2">
        <v>951.87</v>
      </c>
      <c r="AD551" s="2">
        <v>0</v>
      </c>
      <c r="AE551" s="2">
        <v>0</v>
      </c>
      <c r="AF551" s="2"/>
    </row>
    <row r="552" spans="1:32" x14ac:dyDescent="0.25">
      <c r="A552" t="s">
        <v>2916</v>
      </c>
      <c r="B552" t="s">
        <v>2484</v>
      </c>
      <c r="C552" t="s">
        <v>3880</v>
      </c>
      <c r="D552" t="s">
        <v>3881</v>
      </c>
      <c r="E552" t="s">
        <v>829</v>
      </c>
      <c r="F552" t="s">
        <v>3882</v>
      </c>
      <c r="G552" t="s">
        <v>830</v>
      </c>
      <c r="H552" t="str">
        <f t="shared" si="16"/>
        <v>VDD</v>
      </c>
      <c r="I552" t="s">
        <v>829</v>
      </c>
      <c r="J552" t="s">
        <v>830</v>
      </c>
      <c r="K552" t="s">
        <v>830</v>
      </c>
      <c r="M552">
        <v>60</v>
      </c>
      <c r="N552" s="2">
        <v>16222</v>
      </c>
      <c r="O552" s="2">
        <v>0</v>
      </c>
      <c r="P552" s="2">
        <v>270.36</v>
      </c>
      <c r="Q552" s="2">
        <v>1320</v>
      </c>
      <c r="R552" s="2">
        <v>0</v>
      </c>
      <c r="S552" s="17">
        <f t="shared" si="17"/>
        <v>17812.36</v>
      </c>
      <c r="T552" s="2">
        <v>4055.5</v>
      </c>
      <c r="U552" s="2">
        <v>16222</v>
      </c>
      <c r="V552" s="2">
        <v>16222</v>
      </c>
      <c r="W552" s="2">
        <v>824.61</v>
      </c>
      <c r="X552" s="2">
        <v>890.61</v>
      </c>
      <c r="Y552" s="2">
        <v>565.52</v>
      </c>
      <c r="Z552" s="2">
        <v>0</v>
      </c>
      <c r="AA552" s="2">
        <v>0</v>
      </c>
      <c r="AB552" s="2">
        <v>356.24</v>
      </c>
      <c r="AC552" s="2">
        <v>1091</v>
      </c>
      <c r="AD552" s="2">
        <v>0</v>
      </c>
      <c r="AE552" s="2">
        <v>0</v>
      </c>
      <c r="AF552" s="2"/>
    </row>
    <row r="553" spans="1:32" x14ac:dyDescent="0.25">
      <c r="A553" t="s">
        <v>2916</v>
      </c>
      <c r="B553" t="s">
        <v>2484</v>
      </c>
      <c r="C553" t="s">
        <v>3883</v>
      </c>
      <c r="D553" t="s">
        <v>3884</v>
      </c>
      <c r="E553" t="s">
        <v>831</v>
      </c>
      <c r="F553" t="s">
        <v>3885</v>
      </c>
      <c r="G553" t="s">
        <v>64</v>
      </c>
      <c r="H553" t="str">
        <f t="shared" si="16"/>
        <v>VDD</v>
      </c>
      <c r="I553" t="s">
        <v>831</v>
      </c>
      <c r="J553" t="s">
        <v>64</v>
      </c>
      <c r="K553" t="s">
        <v>64</v>
      </c>
      <c r="M553">
        <v>60</v>
      </c>
      <c r="N553" s="2">
        <v>11516</v>
      </c>
      <c r="O553" s="2">
        <v>0</v>
      </c>
      <c r="P553" s="2">
        <v>191.93</v>
      </c>
      <c r="Q553" s="2">
        <v>880</v>
      </c>
      <c r="R553" s="2">
        <v>0</v>
      </c>
      <c r="S553" s="17">
        <f t="shared" si="17"/>
        <v>12587.93</v>
      </c>
      <c r="T553" s="2">
        <v>2879</v>
      </c>
      <c r="U553" s="2">
        <v>11516</v>
      </c>
      <c r="V553" s="2">
        <v>11516</v>
      </c>
      <c r="W553" s="2">
        <v>585.39</v>
      </c>
      <c r="X553" s="2">
        <v>629.39</v>
      </c>
      <c r="Y553" s="2">
        <v>399.65</v>
      </c>
      <c r="Z553" s="2">
        <v>0</v>
      </c>
      <c r="AA553" s="2">
        <v>0</v>
      </c>
      <c r="AB553" s="2">
        <v>251.75</v>
      </c>
      <c r="AC553" s="2">
        <v>770.99</v>
      </c>
      <c r="AD553" s="2">
        <v>0</v>
      </c>
      <c r="AE553" s="2">
        <v>0</v>
      </c>
      <c r="AF553" s="2"/>
    </row>
    <row r="554" spans="1:32" x14ac:dyDescent="0.25">
      <c r="A554" t="s">
        <v>2023</v>
      </c>
      <c r="B554" t="s">
        <v>3680</v>
      </c>
      <c r="C554" t="s">
        <v>3886</v>
      </c>
      <c r="D554" t="s">
        <v>3887</v>
      </c>
      <c r="E554" t="s">
        <v>832</v>
      </c>
      <c r="F554" t="s">
        <v>3888</v>
      </c>
      <c r="G554" t="s">
        <v>833</v>
      </c>
      <c r="H554" t="str">
        <f t="shared" si="16"/>
        <v>VDD</v>
      </c>
      <c r="I554" t="s">
        <v>832</v>
      </c>
      <c r="J554" t="s">
        <v>833</v>
      </c>
      <c r="K554" t="s">
        <v>833</v>
      </c>
      <c r="M554">
        <v>60</v>
      </c>
      <c r="N554" s="2">
        <v>12722</v>
      </c>
      <c r="O554" s="2">
        <v>0</v>
      </c>
      <c r="P554" s="2">
        <v>212.03</v>
      </c>
      <c r="Q554" s="2">
        <v>440</v>
      </c>
      <c r="R554" s="2">
        <v>0</v>
      </c>
      <c r="S554" s="17">
        <f t="shared" si="17"/>
        <v>13374.03</v>
      </c>
      <c r="T554" s="2">
        <v>3180.5</v>
      </c>
      <c r="U554" s="2">
        <v>12722</v>
      </c>
      <c r="V554" s="2">
        <v>12722</v>
      </c>
      <c r="W554" s="2">
        <v>646.70000000000005</v>
      </c>
      <c r="X554" s="2">
        <v>668.7</v>
      </c>
      <c r="Y554" s="2">
        <v>424.61</v>
      </c>
      <c r="Z554" s="2">
        <v>0</v>
      </c>
      <c r="AA554" s="2">
        <v>0</v>
      </c>
      <c r="AB554" s="2">
        <v>267.48</v>
      </c>
      <c r="AC554" s="2">
        <v>819.14</v>
      </c>
      <c r="AD554" s="2">
        <v>0</v>
      </c>
      <c r="AE554" s="2">
        <v>0</v>
      </c>
      <c r="AF554" s="2"/>
    </row>
    <row r="555" spans="1:32" x14ac:dyDescent="0.25">
      <c r="A555" t="s">
        <v>2023</v>
      </c>
      <c r="B555" t="s">
        <v>2267</v>
      </c>
      <c r="C555" t="s">
        <v>2031</v>
      </c>
      <c r="D555" t="s">
        <v>3889</v>
      </c>
      <c r="E555" t="s">
        <v>834</v>
      </c>
      <c r="F555" t="s">
        <v>3890</v>
      </c>
      <c r="G555" t="s">
        <v>99</v>
      </c>
      <c r="H555" t="str">
        <f t="shared" si="16"/>
        <v>VDD</v>
      </c>
      <c r="I555" t="s">
        <v>834</v>
      </c>
      <c r="J555" t="s">
        <v>99</v>
      </c>
      <c r="K555" t="s">
        <v>99</v>
      </c>
      <c r="M555">
        <v>60</v>
      </c>
      <c r="N555" s="2">
        <v>9694</v>
      </c>
      <c r="O555" s="2">
        <v>0</v>
      </c>
      <c r="P555" s="2">
        <v>161.56</v>
      </c>
      <c r="Q555" s="2">
        <v>880</v>
      </c>
      <c r="R555" s="2">
        <v>0</v>
      </c>
      <c r="S555" s="17">
        <f t="shared" si="17"/>
        <v>10735.56</v>
      </c>
      <c r="T555" s="2">
        <v>2423.5</v>
      </c>
      <c r="U555" s="2">
        <v>9694</v>
      </c>
      <c r="V555" s="2">
        <v>9694</v>
      </c>
      <c r="W555" s="2">
        <v>492.78</v>
      </c>
      <c r="X555" s="2">
        <v>536.78</v>
      </c>
      <c r="Y555" s="2">
        <v>340.85</v>
      </c>
      <c r="Z555" s="2">
        <v>0</v>
      </c>
      <c r="AA555" s="2">
        <v>0</v>
      </c>
      <c r="AB555" s="2">
        <v>214.71</v>
      </c>
      <c r="AC555" s="2">
        <v>657.53</v>
      </c>
      <c r="AD555" s="2">
        <v>0</v>
      </c>
      <c r="AE555" s="2">
        <v>0</v>
      </c>
      <c r="AF555" s="2"/>
    </row>
    <row r="556" spans="1:32" x14ac:dyDescent="0.25">
      <c r="A556" t="s">
        <v>2023</v>
      </c>
      <c r="B556" t="s">
        <v>1883</v>
      </c>
      <c r="C556" t="s">
        <v>3891</v>
      </c>
      <c r="D556" t="s">
        <v>3892</v>
      </c>
      <c r="E556" t="s">
        <v>1715</v>
      </c>
      <c r="F556" s="4" t="s">
        <v>3893</v>
      </c>
      <c r="G556" t="s">
        <v>1142</v>
      </c>
      <c r="H556" t="str">
        <f t="shared" si="16"/>
        <v>VDD</v>
      </c>
      <c r="I556" t="s">
        <v>1715</v>
      </c>
      <c r="J556" t="s">
        <v>1142</v>
      </c>
      <c r="K556" t="s">
        <v>1142</v>
      </c>
      <c r="M556">
        <v>60</v>
      </c>
      <c r="N556" s="2">
        <v>8294</v>
      </c>
      <c r="O556" s="2">
        <v>0</v>
      </c>
      <c r="P556" s="2">
        <v>0</v>
      </c>
      <c r="Q556" s="2">
        <v>0</v>
      </c>
      <c r="R556" s="2">
        <v>0</v>
      </c>
      <c r="S556" s="17">
        <f t="shared" si="17"/>
        <v>8294</v>
      </c>
      <c r="T556" s="2">
        <v>1917.5</v>
      </c>
      <c r="U556" s="2">
        <v>8294</v>
      </c>
      <c r="V556" s="2">
        <v>8294</v>
      </c>
      <c r="W556" s="2">
        <v>414.72</v>
      </c>
      <c r="X556" s="2">
        <v>414.72</v>
      </c>
      <c r="Y556" s="2">
        <v>263.32</v>
      </c>
      <c r="Z556" s="2">
        <v>0</v>
      </c>
      <c r="AA556" s="2">
        <v>0</v>
      </c>
      <c r="AB556" s="2">
        <v>165.88</v>
      </c>
      <c r="AC556" s="2">
        <v>508.02</v>
      </c>
      <c r="AD556" s="2">
        <v>0</v>
      </c>
      <c r="AE556" s="2">
        <v>0</v>
      </c>
      <c r="AF556" s="2"/>
    </row>
    <row r="557" spans="1:32" x14ac:dyDescent="0.25">
      <c r="A557" s="3" t="s">
        <v>2023</v>
      </c>
      <c r="B557" s="3" t="s">
        <v>2733</v>
      </c>
      <c r="C557" s="3" t="s">
        <v>5963</v>
      </c>
      <c r="D557" s="3"/>
      <c r="E557" s="3"/>
      <c r="F557" s="3"/>
      <c r="G557" s="3" t="s">
        <v>5964</v>
      </c>
      <c r="H557" t="str">
        <f t="shared" si="16"/>
        <v>FAL</v>
      </c>
      <c r="I557" t="s">
        <v>835</v>
      </c>
      <c r="J557" t="s">
        <v>836</v>
      </c>
      <c r="K557" t="s">
        <v>836</v>
      </c>
      <c r="M557">
        <v>60</v>
      </c>
      <c r="N557" s="2">
        <v>1273.83</v>
      </c>
      <c r="O557" s="2">
        <v>0</v>
      </c>
      <c r="P557" s="2">
        <v>0</v>
      </c>
      <c r="Q557" s="2">
        <v>36.67</v>
      </c>
      <c r="R557" s="2">
        <v>0</v>
      </c>
      <c r="S557" s="17">
        <f t="shared" si="17"/>
        <v>1310.5</v>
      </c>
      <c r="T557" s="2">
        <v>1273.83</v>
      </c>
      <c r="U557" s="2">
        <v>1273.83</v>
      </c>
      <c r="V557" s="2">
        <v>1273.83</v>
      </c>
      <c r="W557" s="2">
        <v>63.69</v>
      </c>
      <c r="X557" s="2">
        <v>65.53</v>
      </c>
      <c r="Y557" s="2">
        <v>41.61</v>
      </c>
      <c r="Z557" s="2">
        <v>0</v>
      </c>
      <c r="AA557" s="2">
        <v>0</v>
      </c>
      <c r="AB557" s="2">
        <v>26.21</v>
      </c>
      <c r="AC557" s="2">
        <v>80.27</v>
      </c>
      <c r="AD557" s="2">
        <v>0</v>
      </c>
      <c r="AE557" s="2">
        <v>0</v>
      </c>
      <c r="AF557" s="2"/>
    </row>
    <row r="558" spans="1:32" x14ac:dyDescent="0.25">
      <c r="A558" t="s">
        <v>2916</v>
      </c>
      <c r="B558" t="s">
        <v>1878</v>
      </c>
      <c r="C558" t="s">
        <v>3894</v>
      </c>
      <c r="D558" t="s">
        <v>3895</v>
      </c>
      <c r="E558" t="s">
        <v>1716</v>
      </c>
      <c r="F558" s="4" t="s">
        <v>3896</v>
      </c>
      <c r="G558" t="s">
        <v>1404</v>
      </c>
      <c r="H558" t="str">
        <f t="shared" si="16"/>
        <v>VDD</v>
      </c>
      <c r="I558" t="s">
        <v>1716</v>
      </c>
      <c r="J558" t="s">
        <v>1404</v>
      </c>
      <c r="K558" t="s">
        <v>1404</v>
      </c>
      <c r="M558">
        <v>60</v>
      </c>
      <c r="N558" s="2">
        <v>16222</v>
      </c>
      <c r="O558" s="2">
        <v>0</v>
      </c>
      <c r="P558" s="2">
        <v>0</v>
      </c>
      <c r="Q558" s="2">
        <v>0</v>
      </c>
      <c r="R558" s="2">
        <v>0</v>
      </c>
      <c r="S558" s="17">
        <f t="shared" si="17"/>
        <v>16222</v>
      </c>
      <c r="T558" s="2">
        <v>4055.5</v>
      </c>
      <c r="U558" s="2">
        <v>16222</v>
      </c>
      <c r="V558" s="2">
        <v>16222</v>
      </c>
      <c r="W558" s="2">
        <v>811.11</v>
      </c>
      <c r="X558" s="2">
        <v>811.11</v>
      </c>
      <c r="Y558" s="2">
        <v>515.04</v>
      </c>
      <c r="Z558" s="2">
        <v>0</v>
      </c>
      <c r="AA558" s="2">
        <v>0</v>
      </c>
      <c r="AB558" s="2">
        <v>324.44</v>
      </c>
      <c r="AC558" s="2">
        <v>993.59</v>
      </c>
      <c r="AD558" s="2">
        <v>0</v>
      </c>
      <c r="AE558" s="2">
        <v>0</v>
      </c>
      <c r="AF558" s="2"/>
    </row>
    <row r="559" spans="1:32" x14ac:dyDescent="0.25">
      <c r="A559" t="s">
        <v>2023</v>
      </c>
      <c r="B559" t="s">
        <v>2380</v>
      </c>
      <c r="C559" t="s">
        <v>3897</v>
      </c>
      <c r="D559" t="s">
        <v>3898</v>
      </c>
      <c r="E559" t="s">
        <v>837</v>
      </c>
      <c r="F559" t="s">
        <v>3899</v>
      </c>
      <c r="G559" t="s">
        <v>171</v>
      </c>
      <c r="H559" t="str">
        <f t="shared" si="16"/>
        <v>VDD</v>
      </c>
      <c r="I559" t="s">
        <v>837</v>
      </c>
      <c r="J559" t="s">
        <v>171</v>
      </c>
      <c r="K559" t="s">
        <v>171</v>
      </c>
      <c r="M559">
        <v>60</v>
      </c>
      <c r="N559" s="2">
        <v>9694</v>
      </c>
      <c r="O559" s="2">
        <v>0</v>
      </c>
      <c r="P559" s="2">
        <v>161.56</v>
      </c>
      <c r="Q559" s="2">
        <v>0</v>
      </c>
      <c r="R559" s="2">
        <v>1938.8</v>
      </c>
      <c r="S559" s="17">
        <f t="shared" si="17"/>
        <v>11794.359999999999</v>
      </c>
      <c r="T559" s="2">
        <v>2423.5</v>
      </c>
      <c r="U559" s="2">
        <v>9694</v>
      </c>
      <c r="V559" s="2">
        <v>9694</v>
      </c>
      <c r="W559" s="2">
        <v>492.78</v>
      </c>
      <c r="X559" s="2">
        <v>589.71</v>
      </c>
      <c r="Y559" s="2">
        <v>374.47</v>
      </c>
      <c r="Z559" s="2">
        <v>0</v>
      </c>
      <c r="AA559" s="2">
        <v>0</v>
      </c>
      <c r="AB559" s="2">
        <v>235.87</v>
      </c>
      <c r="AC559" s="2">
        <v>722.4</v>
      </c>
      <c r="AD559" s="2">
        <v>0</v>
      </c>
      <c r="AE559" s="2">
        <v>0</v>
      </c>
      <c r="AF559" s="2"/>
    </row>
    <row r="560" spans="1:32" x14ac:dyDescent="0.25">
      <c r="A560" t="s">
        <v>2023</v>
      </c>
      <c r="B560" t="s">
        <v>3900</v>
      </c>
      <c r="C560" t="s">
        <v>3901</v>
      </c>
      <c r="D560" t="s">
        <v>3902</v>
      </c>
      <c r="E560" t="s">
        <v>838</v>
      </c>
      <c r="F560" t="s">
        <v>3903</v>
      </c>
      <c r="G560" t="s">
        <v>186</v>
      </c>
      <c r="H560" t="str">
        <f t="shared" si="16"/>
        <v>VDD</v>
      </c>
      <c r="I560" t="s">
        <v>838</v>
      </c>
      <c r="J560" t="s">
        <v>186</v>
      </c>
      <c r="K560" t="s">
        <v>186</v>
      </c>
      <c r="M560">
        <v>60</v>
      </c>
      <c r="N560" s="2">
        <v>9694</v>
      </c>
      <c r="O560" s="2">
        <v>0</v>
      </c>
      <c r="P560" s="2">
        <v>161.56</v>
      </c>
      <c r="Q560" s="2">
        <v>440</v>
      </c>
      <c r="R560" s="2">
        <v>0</v>
      </c>
      <c r="S560" s="17">
        <f t="shared" si="17"/>
        <v>10295.56</v>
      </c>
      <c r="T560" s="2">
        <v>2423.5</v>
      </c>
      <c r="U560" s="2">
        <v>9694</v>
      </c>
      <c r="V560" s="2">
        <v>9694</v>
      </c>
      <c r="W560" s="2">
        <v>492.78</v>
      </c>
      <c r="X560" s="2">
        <v>514.78</v>
      </c>
      <c r="Y560" s="2">
        <v>326.87</v>
      </c>
      <c r="Z560" s="2">
        <v>0</v>
      </c>
      <c r="AA560" s="2">
        <v>0</v>
      </c>
      <c r="AB560" s="2">
        <v>205.91</v>
      </c>
      <c r="AC560" s="2">
        <v>630.6</v>
      </c>
      <c r="AD560" s="2">
        <v>0</v>
      </c>
      <c r="AE560" s="2">
        <v>0</v>
      </c>
      <c r="AF560" s="2"/>
    </row>
    <row r="561" spans="1:32" x14ac:dyDescent="0.25">
      <c r="A561" t="s">
        <v>3904</v>
      </c>
      <c r="B561" t="s">
        <v>1937</v>
      </c>
      <c r="C561" t="s">
        <v>3905</v>
      </c>
      <c r="D561" t="s">
        <v>3906</v>
      </c>
      <c r="E561" t="s">
        <v>839</v>
      </c>
      <c r="F561" t="s">
        <v>3907</v>
      </c>
      <c r="G561" t="s">
        <v>840</v>
      </c>
      <c r="H561" t="str">
        <f t="shared" si="16"/>
        <v>VDD</v>
      </c>
      <c r="I561" t="s">
        <v>839</v>
      </c>
      <c r="J561" t="s">
        <v>840</v>
      </c>
      <c r="K561" t="s">
        <v>840</v>
      </c>
      <c r="M561">
        <v>60</v>
      </c>
      <c r="N561" s="2">
        <v>12722</v>
      </c>
      <c r="O561" s="2">
        <v>0</v>
      </c>
      <c r="P561" s="2">
        <v>212.03</v>
      </c>
      <c r="Q561" s="2">
        <v>880</v>
      </c>
      <c r="R561" s="2">
        <v>0</v>
      </c>
      <c r="S561" s="17">
        <f t="shared" si="17"/>
        <v>13814.03</v>
      </c>
      <c r="T561" s="2">
        <v>3180.5</v>
      </c>
      <c r="U561" s="2">
        <v>12722</v>
      </c>
      <c r="V561" s="2">
        <v>12722</v>
      </c>
      <c r="W561" s="2">
        <v>646.70000000000005</v>
      </c>
      <c r="X561" s="2">
        <v>690.7</v>
      </c>
      <c r="Y561" s="2">
        <v>438.59</v>
      </c>
      <c r="Z561" s="2">
        <v>0</v>
      </c>
      <c r="AA561" s="2">
        <v>0</v>
      </c>
      <c r="AB561" s="2">
        <v>276.27999999999997</v>
      </c>
      <c r="AC561" s="2">
        <v>846.1</v>
      </c>
      <c r="AD561" s="2">
        <v>0</v>
      </c>
      <c r="AE561" s="2">
        <v>0</v>
      </c>
      <c r="AF561" s="2"/>
    </row>
    <row r="562" spans="1:32" x14ac:dyDescent="0.25">
      <c r="A562" t="s">
        <v>3908</v>
      </c>
      <c r="B562" t="s">
        <v>3909</v>
      </c>
      <c r="C562" t="s">
        <v>3910</v>
      </c>
      <c r="D562" t="s">
        <v>3911</v>
      </c>
      <c r="E562" t="s">
        <v>841</v>
      </c>
      <c r="F562" t="s">
        <v>3912</v>
      </c>
      <c r="G562" t="s">
        <v>69</v>
      </c>
      <c r="H562" t="str">
        <f t="shared" si="16"/>
        <v>VDD</v>
      </c>
      <c r="I562" t="s">
        <v>841</v>
      </c>
      <c r="J562" t="s">
        <v>69</v>
      </c>
      <c r="K562" t="s">
        <v>69</v>
      </c>
      <c r="M562">
        <v>60</v>
      </c>
      <c r="N562" s="2">
        <v>15286</v>
      </c>
      <c r="O562" s="2">
        <v>0</v>
      </c>
      <c r="P562" s="2">
        <v>254.76</v>
      </c>
      <c r="Q562" s="2">
        <v>440</v>
      </c>
      <c r="R562" s="2">
        <v>3056</v>
      </c>
      <c r="S562" s="17">
        <f t="shared" si="17"/>
        <v>19036.760000000002</v>
      </c>
      <c r="T562" s="2">
        <v>3821.5</v>
      </c>
      <c r="U562" s="2">
        <v>15286</v>
      </c>
      <c r="V562" s="2">
        <v>15286</v>
      </c>
      <c r="W562" s="2">
        <v>777.04</v>
      </c>
      <c r="X562" s="2">
        <v>951.84</v>
      </c>
      <c r="Y562" s="2">
        <v>604.41</v>
      </c>
      <c r="Z562" s="2">
        <v>0</v>
      </c>
      <c r="AA562" s="2">
        <v>0</v>
      </c>
      <c r="AB562" s="2">
        <v>380.73</v>
      </c>
      <c r="AC562" s="2">
        <v>1165.99</v>
      </c>
      <c r="AD562" s="2">
        <v>0</v>
      </c>
      <c r="AE562" s="2">
        <v>0</v>
      </c>
      <c r="AF562" s="2"/>
    </row>
    <row r="563" spans="1:32" x14ac:dyDescent="0.25">
      <c r="A563" t="s">
        <v>3914</v>
      </c>
      <c r="B563" t="s">
        <v>3915</v>
      </c>
      <c r="C563" t="s">
        <v>3916</v>
      </c>
      <c r="D563" t="s">
        <v>3917</v>
      </c>
      <c r="E563" t="s">
        <v>842</v>
      </c>
      <c r="F563" t="s">
        <v>3918</v>
      </c>
      <c r="G563" t="s">
        <v>27</v>
      </c>
      <c r="H563" t="str">
        <f t="shared" si="16"/>
        <v>VDD</v>
      </c>
      <c r="I563" t="s">
        <v>842</v>
      </c>
      <c r="J563" t="s">
        <v>27</v>
      </c>
      <c r="K563" t="s">
        <v>27</v>
      </c>
      <c r="M563">
        <v>60</v>
      </c>
      <c r="N563" s="2">
        <v>12722</v>
      </c>
      <c r="O563" s="2">
        <v>0</v>
      </c>
      <c r="P563" s="2">
        <v>212.03</v>
      </c>
      <c r="Q563" s="2">
        <v>0</v>
      </c>
      <c r="R563" s="2">
        <v>0</v>
      </c>
      <c r="S563" s="17">
        <f t="shared" si="17"/>
        <v>12934.03</v>
      </c>
      <c r="T563" s="2">
        <v>3180.5</v>
      </c>
      <c r="U563" s="2">
        <v>12722</v>
      </c>
      <c r="V563" s="2">
        <v>12722</v>
      </c>
      <c r="W563" s="2">
        <v>646.70000000000005</v>
      </c>
      <c r="X563" s="2">
        <v>646.70000000000005</v>
      </c>
      <c r="Y563" s="2">
        <v>410.65</v>
      </c>
      <c r="Z563" s="2">
        <v>0</v>
      </c>
      <c r="AA563" s="2">
        <v>0</v>
      </c>
      <c r="AB563" s="2">
        <v>258.68</v>
      </c>
      <c r="AC563" s="2">
        <v>792.21</v>
      </c>
      <c r="AD563" s="2">
        <v>0</v>
      </c>
      <c r="AE563" s="2">
        <v>0</v>
      </c>
      <c r="AF563" s="2"/>
    </row>
    <row r="564" spans="1:32" x14ac:dyDescent="0.25">
      <c r="A564" t="s">
        <v>2636</v>
      </c>
      <c r="B564" t="s">
        <v>2199</v>
      </c>
      <c r="C564" t="s">
        <v>3919</v>
      </c>
      <c r="D564" t="s">
        <v>3920</v>
      </c>
      <c r="E564" t="s">
        <v>843</v>
      </c>
      <c r="F564" t="s">
        <v>3921</v>
      </c>
      <c r="G564" t="s">
        <v>844</v>
      </c>
      <c r="H564" t="str">
        <f t="shared" si="16"/>
        <v>VDD</v>
      </c>
      <c r="I564" t="s">
        <v>843</v>
      </c>
      <c r="J564" t="s">
        <v>844</v>
      </c>
      <c r="K564" t="s">
        <v>844</v>
      </c>
      <c r="M564">
        <v>60</v>
      </c>
      <c r="N564" s="2">
        <v>12722</v>
      </c>
      <c r="O564" s="2">
        <v>0</v>
      </c>
      <c r="P564" s="2">
        <v>212.03</v>
      </c>
      <c r="Q564" s="2">
        <v>0</v>
      </c>
      <c r="R564" s="2">
        <v>2544</v>
      </c>
      <c r="S564" s="17">
        <f t="shared" si="17"/>
        <v>15478.03</v>
      </c>
      <c r="T564" s="2">
        <v>3180.5</v>
      </c>
      <c r="U564" s="2">
        <v>12722</v>
      </c>
      <c r="V564" s="2">
        <v>12722</v>
      </c>
      <c r="W564" s="2">
        <v>646.70000000000005</v>
      </c>
      <c r="X564" s="2">
        <v>773.9</v>
      </c>
      <c r="Y564" s="2">
        <v>491.41</v>
      </c>
      <c r="Z564" s="2">
        <v>0</v>
      </c>
      <c r="AA564" s="2">
        <v>0</v>
      </c>
      <c r="AB564" s="2">
        <v>309.56</v>
      </c>
      <c r="AC564" s="2">
        <v>948.02</v>
      </c>
      <c r="AD564" s="2">
        <v>0</v>
      </c>
      <c r="AE564" s="2">
        <v>0</v>
      </c>
      <c r="AF564" s="2"/>
    </row>
    <row r="565" spans="1:32" x14ac:dyDescent="0.25">
      <c r="A565" t="s">
        <v>2027</v>
      </c>
      <c r="B565" t="s">
        <v>2683</v>
      </c>
      <c r="C565" t="s">
        <v>3922</v>
      </c>
      <c r="D565" t="s">
        <v>3923</v>
      </c>
      <c r="E565" t="s">
        <v>845</v>
      </c>
      <c r="F565" t="s">
        <v>3924</v>
      </c>
      <c r="G565" t="s">
        <v>236</v>
      </c>
      <c r="H565" t="str">
        <f t="shared" si="16"/>
        <v>VDD</v>
      </c>
      <c r="I565" t="s">
        <v>845</v>
      </c>
      <c r="J565" t="s">
        <v>236</v>
      </c>
      <c r="K565" t="s">
        <v>236</v>
      </c>
      <c r="M565">
        <v>60</v>
      </c>
      <c r="N565" s="2">
        <v>15286</v>
      </c>
      <c r="O565" s="2">
        <v>0</v>
      </c>
      <c r="P565" s="2">
        <v>254.76</v>
      </c>
      <c r="Q565" s="2">
        <v>0</v>
      </c>
      <c r="R565" s="2">
        <v>0</v>
      </c>
      <c r="S565" s="17">
        <f t="shared" si="17"/>
        <v>15540.76</v>
      </c>
      <c r="T565" s="2">
        <v>3821.5</v>
      </c>
      <c r="U565" s="2">
        <v>15286</v>
      </c>
      <c r="V565" s="2">
        <v>15286</v>
      </c>
      <c r="W565" s="2">
        <v>777.04</v>
      </c>
      <c r="X565" s="2">
        <v>777.04</v>
      </c>
      <c r="Y565" s="2">
        <v>493.41</v>
      </c>
      <c r="Z565" s="2">
        <v>0</v>
      </c>
      <c r="AA565" s="2">
        <v>0</v>
      </c>
      <c r="AB565" s="2">
        <v>310.81</v>
      </c>
      <c r="AC565" s="2">
        <v>951.87</v>
      </c>
      <c r="AD565" s="2">
        <v>0</v>
      </c>
      <c r="AE565" s="2">
        <v>0</v>
      </c>
      <c r="AF565" s="2"/>
    </row>
    <row r="566" spans="1:32" x14ac:dyDescent="0.25">
      <c r="A566" t="s">
        <v>3925</v>
      </c>
      <c r="B566" t="s">
        <v>1985</v>
      </c>
      <c r="C566" t="s">
        <v>3926</v>
      </c>
      <c r="D566" t="s">
        <v>3927</v>
      </c>
      <c r="E566" t="s">
        <v>846</v>
      </c>
      <c r="F566" t="s">
        <v>3928</v>
      </c>
      <c r="G566" t="s">
        <v>339</v>
      </c>
      <c r="H566" t="str">
        <f t="shared" si="16"/>
        <v>VDD</v>
      </c>
      <c r="I566" t="s">
        <v>846</v>
      </c>
      <c r="J566" t="s">
        <v>339</v>
      </c>
      <c r="K566" t="s">
        <v>339</v>
      </c>
      <c r="M566">
        <v>60</v>
      </c>
      <c r="N566" s="2">
        <v>9694</v>
      </c>
      <c r="O566" s="2">
        <v>0</v>
      </c>
      <c r="P566" s="2">
        <v>161.56</v>
      </c>
      <c r="Q566" s="2">
        <v>0</v>
      </c>
      <c r="R566" s="2">
        <v>0</v>
      </c>
      <c r="S566" s="17">
        <f t="shared" si="17"/>
        <v>9855.56</v>
      </c>
      <c r="T566" s="2">
        <v>2423.5</v>
      </c>
      <c r="U566" s="2">
        <v>9694</v>
      </c>
      <c r="V566" s="2">
        <v>9694</v>
      </c>
      <c r="W566" s="2">
        <v>492.78</v>
      </c>
      <c r="X566" s="2">
        <v>492.78</v>
      </c>
      <c r="Y566" s="2">
        <v>312.91000000000003</v>
      </c>
      <c r="Z566" s="2">
        <v>0</v>
      </c>
      <c r="AA566" s="2">
        <v>0</v>
      </c>
      <c r="AB566" s="2">
        <v>197.11</v>
      </c>
      <c r="AC566" s="2">
        <v>603.64</v>
      </c>
      <c r="AD566" s="2">
        <v>0</v>
      </c>
      <c r="AE566" s="2">
        <v>0</v>
      </c>
      <c r="AF566" s="2"/>
    </row>
    <row r="567" spans="1:32" x14ac:dyDescent="0.25">
      <c r="A567" t="s">
        <v>3929</v>
      </c>
      <c r="B567" t="s">
        <v>1832</v>
      </c>
      <c r="C567" t="s">
        <v>3930</v>
      </c>
      <c r="D567" t="s">
        <v>3931</v>
      </c>
      <c r="E567" t="s">
        <v>847</v>
      </c>
      <c r="F567" t="s">
        <v>3932</v>
      </c>
      <c r="G567" t="s">
        <v>848</v>
      </c>
      <c r="H567" t="str">
        <f t="shared" si="16"/>
        <v>VDD</v>
      </c>
      <c r="I567" t="s">
        <v>847</v>
      </c>
      <c r="J567" t="s">
        <v>848</v>
      </c>
      <c r="K567" t="s">
        <v>848</v>
      </c>
      <c r="M567">
        <v>60</v>
      </c>
      <c r="N567" s="2">
        <v>9458</v>
      </c>
      <c r="O567" s="2">
        <v>0</v>
      </c>
      <c r="P567" s="2">
        <v>157.63</v>
      </c>
      <c r="Q567" s="2">
        <v>2500</v>
      </c>
      <c r="R567" s="2">
        <v>0</v>
      </c>
      <c r="S567" s="17">
        <f t="shared" si="17"/>
        <v>12115.63</v>
      </c>
      <c r="T567" s="2">
        <v>2364.5</v>
      </c>
      <c r="U567" s="2">
        <v>9458</v>
      </c>
      <c r="V567" s="2">
        <v>9458</v>
      </c>
      <c r="W567" s="2">
        <v>480.78</v>
      </c>
      <c r="X567" s="2">
        <v>605.78</v>
      </c>
      <c r="Y567" s="2">
        <v>384.67</v>
      </c>
      <c r="Z567" s="2">
        <v>0</v>
      </c>
      <c r="AA567" s="2">
        <v>0</v>
      </c>
      <c r="AB567" s="2">
        <v>242.31</v>
      </c>
      <c r="AC567" s="2">
        <v>742.08</v>
      </c>
      <c r="AD567" s="2">
        <v>0</v>
      </c>
      <c r="AE567" s="2">
        <v>0</v>
      </c>
      <c r="AF567" s="2"/>
    </row>
    <row r="568" spans="1:32" x14ac:dyDescent="0.25">
      <c r="A568" t="s">
        <v>2027</v>
      </c>
      <c r="B568" t="s">
        <v>1937</v>
      </c>
      <c r="C568" t="s">
        <v>3933</v>
      </c>
      <c r="D568" t="s">
        <v>3934</v>
      </c>
      <c r="E568" t="s">
        <v>849</v>
      </c>
      <c r="F568" t="s">
        <v>3935</v>
      </c>
      <c r="G568" t="s">
        <v>60</v>
      </c>
      <c r="H568" t="str">
        <f t="shared" si="16"/>
        <v>VDD</v>
      </c>
      <c r="I568" t="s">
        <v>849</v>
      </c>
      <c r="J568" t="s">
        <v>60</v>
      </c>
      <c r="K568" t="s">
        <v>60</v>
      </c>
      <c r="M568">
        <v>60</v>
      </c>
      <c r="N568" s="2">
        <v>12722</v>
      </c>
      <c r="O568" s="2">
        <v>0</v>
      </c>
      <c r="P568" s="2">
        <v>212.03</v>
      </c>
      <c r="Q568" s="2">
        <v>0</v>
      </c>
      <c r="R568" s="2">
        <v>0</v>
      </c>
      <c r="S568" s="17">
        <f t="shared" si="17"/>
        <v>12934.03</v>
      </c>
      <c r="T568" s="2">
        <v>3180.5</v>
      </c>
      <c r="U568" s="2">
        <v>12722</v>
      </c>
      <c r="V568" s="2">
        <v>12722</v>
      </c>
      <c r="W568" s="2">
        <v>646.70000000000005</v>
      </c>
      <c r="X568" s="2">
        <v>646.70000000000005</v>
      </c>
      <c r="Y568" s="2">
        <v>410.65</v>
      </c>
      <c r="Z568" s="2">
        <v>0</v>
      </c>
      <c r="AA568" s="2">
        <v>0</v>
      </c>
      <c r="AB568" s="2">
        <v>258.68</v>
      </c>
      <c r="AC568" s="2">
        <v>792.21</v>
      </c>
      <c r="AD568" s="2">
        <v>0</v>
      </c>
      <c r="AE568" s="2">
        <v>0</v>
      </c>
      <c r="AF568" s="2"/>
    </row>
    <row r="569" spans="1:32" x14ac:dyDescent="0.25">
      <c r="A569" t="s">
        <v>3936</v>
      </c>
      <c r="B569" t="s">
        <v>2668</v>
      </c>
      <c r="C569" t="s">
        <v>3937</v>
      </c>
      <c r="D569" t="s">
        <v>3938</v>
      </c>
      <c r="E569" t="s">
        <v>850</v>
      </c>
      <c r="F569" t="s">
        <v>3939</v>
      </c>
      <c r="G569" t="s">
        <v>186</v>
      </c>
      <c r="H569" t="str">
        <f t="shared" si="16"/>
        <v>VDD</v>
      </c>
      <c r="I569" t="s">
        <v>850</v>
      </c>
      <c r="J569" t="s">
        <v>186</v>
      </c>
      <c r="K569" t="s">
        <v>186</v>
      </c>
      <c r="M569">
        <v>60</v>
      </c>
      <c r="N569" s="2">
        <v>9458</v>
      </c>
      <c r="O569" s="2">
        <v>0</v>
      </c>
      <c r="P569" s="2">
        <v>157.63</v>
      </c>
      <c r="Q569" s="2">
        <v>440</v>
      </c>
      <c r="R569" s="2">
        <v>0</v>
      </c>
      <c r="S569" s="17">
        <f t="shared" si="17"/>
        <v>10055.629999999999</v>
      </c>
      <c r="T569" s="2">
        <v>2364.5</v>
      </c>
      <c r="U569" s="2">
        <v>9458</v>
      </c>
      <c r="V569" s="2">
        <v>9458</v>
      </c>
      <c r="W569" s="2">
        <v>480.78</v>
      </c>
      <c r="X569" s="2">
        <v>502.78</v>
      </c>
      <c r="Y569" s="2">
        <v>319.27</v>
      </c>
      <c r="Z569" s="2">
        <v>0</v>
      </c>
      <c r="AA569" s="2">
        <v>0</v>
      </c>
      <c r="AB569" s="2">
        <v>201.11</v>
      </c>
      <c r="AC569" s="2">
        <v>615.89</v>
      </c>
      <c r="AD569" s="2">
        <v>0</v>
      </c>
      <c r="AE569" s="2">
        <v>0</v>
      </c>
      <c r="AF569" s="2"/>
    </row>
    <row r="570" spans="1:32" x14ac:dyDescent="0.25">
      <c r="A570" t="s">
        <v>3936</v>
      </c>
      <c r="B570" t="s">
        <v>3940</v>
      </c>
      <c r="C570" t="s">
        <v>3941</v>
      </c>
      <c r="D570" t="s">
        <v>3942</v>
      </c>
      <c r="E570" t="s">
        <v>1785</v>
      </c>
      <c r="F570" t="s">
        <v>3943</v>
      </c>
      <c r="G570" t="s">
        <v>1786</v>
      </c>
      <c r="H570" t="str">
        <f t="shared" si="16"/>
        <v>VDD</v>
      </c>
      <c r="I570" t="s">
        <v>1785</v>
      </c>
      <c r="J570" t="s">
        <v>1786</v>
      </c>
      <c r="K570" t="s">
        <v>1786</v>
      </c>
      <c r="M570">
        <v>60</v>
      </c>
      <c r="N570" s="2">
        <v>16222</v>
      </c>
      <c r="O570" s="2">
        <v>0</v>
      </c>
      <c r="P570" s="2">
        <v>270.36</v>
      </c>
      <c r="Q570" s="2">
        <v>0</v>
      </c>
      <c r="R570" s="2">
        <v>0</v>
      </c>
      <c r="S570" s="17">
        <f t="shared" si="17"/>
        <v>16492.36</v>
      </c>
      <c r="T570" s="2">
        <v>4055.5</v>
      </c>
      <c r="U570" s="2">
        <v>16222</v>
      </c>
      <c r="V570" s="2">
        <v>16222</v>
      </c>
      <c r="W570" s="2">
        <v>824.61</v>
      </c>
      <c r="X570" s="2">
        <v>824.61</v>
      </c>
      <c r="Y570" s="2">
        <v>523.62</v>
      </c>
      <c r="Z570" s="2">
        <v>0</v>
      </c>
      <c r="AA570" s="2">
        <v>0</v>
      </c>
      <c r="AB570" s="2">
        <v>329.84</v>
      </c>
      <c r="AC570" s="2">
        <v>1010.13</v>
      </c>
      <c r="AD570" s="2">
        <v>0</v>
      </c>
      <c r="AE570" s="2">
        <v>0</v>
      </c>
      <c r="AF570" s="2"/>
    </row>
    <row r="571" spans="1:32" x14ac:dyDescent="0.25">
      <c r="A571" t="s">
        <v>3944</v>
      </c>
      <c r="B571" t="s">
        <v>1967</v>
      </c>
      <c r="C571" t="s">
        <v>3945</v>
      </c>
      <c r="D571" t="s">
        <v>3946</v>
      </c>
      <c r="E571" t="s">
        <v>851</v>
      </c>
      <c r="F571" t="s">
        <v>3947</v>
      </c>
      <c r="G571" t="s">
        <v>852</v>
      </c>
      <c r="H571" t="str">
        <f t="shared" si="16"/>
        <v>VDD</v>
      </c>
      <c r="I571" t="s">
        <v>851</v>
      </c>
      <c r="J571" t="s">
        <v>852</v>
      </c>
      <c r="K571" t="s">
        <v>852</v>
      </c>
      <c r="M571">
        <v>60</v>
      </c>
      <c r="N571" s="2">
        <v>15286</v>
      </c>
      <c r="O571" s="2">
        <v>0</v>
      </c>
      <c r="P571" s="2">
        <v>254.76</v>
      </c>
      <c r="Q571" s="2">
        <v>440</v>
      </c>
      <c r="R571" s="2">
        <v>0</v>
      </c>
      <c r="S571" s="17">
        <f t="shared" si="17"/>
        <v>15980.76</v>
      </c>
      <c r="T571" s="2">
        <v>3821.5</v>
      </c>
      <c r="U571" s="2">
        <v>15286</v>
      </c>
      <c r="V571" s="2">
        <v>15286</v>
      </c>
      <c r="W571" s="2">
        <v>777.04</v>
      </c>
      <c r="X571" s="2">
        <v>799.04</v>
      </c>
      <c r="Y571" s="2">
        <v>507.39</v>
      </c>
      <c r="Z571" s="2">
        <v>0</v>
      </c>
      <c r="AA571" s="2">
        <v>0</v>
      </c>
      <c r="AB571" s="2">
        <v>319.61</v>
      </c>
      <c r="AC571" s="2">
        <v>978.8</v>
      </c>
      <c r="AD571" s="2">
        <v>0</v>
      </c>
      <c r="AE571" s="2">
        <v>0</v>
      </c>
      <c r="AF571" s="2"/>
    </row>
    <row r="572" spans="1:32" x14ac:dyDescent="0.25">
      <c r="A572" t="s">
        <v>2267</v>
      </c>
      <c r="B572" t="s">
        <v>3948</v>
      </c>
      <c r="C572" t="s">
        <v>3949</v>
      </c>
      <c r="D572" t="s">
        <v>3950</v>
      </c>
      <c r="E572" t="s">
        <v>853</v>
      </c>
      <c r="F572" t="s">
        <v>3951</v>
      </c>
      <c r="G572" t="s">
        <v>124</v>
      </c>
      <c r="H572" t="str">
        <f t="shared" si="16"/>
        <v>VDD</v>
      </c>
      <c r="I572" t="s">
        <v>853</v>
      </c>
      <c r="J572" t="s">
        <v>124</v>
      </c>
      <c r="K572" t="s">
        <v>124</v>
      </c>
      <c r="M572">
        <v>60</v>
      </c>
      <c r="N572" s="2">
        <v>12722</v>
      </c>
      <c r="O572" s="2">
        <v>0</v>
      </c>
      <c r="P572" s="2">
        <v>212.03</v>
      </c>
      <c r="Q572" s="2">
        <v>0</v>
      </c>
      <c r="R572" s="2">
        <v>2544</v>
      </c>
      <c r="S572" s="17">
        <f t="shared" si="17"/>
        <v>15478.03</v>
      </c>
      <c r="T572" s="2">
        <v>3180.5</v>
      </c>
      <c r="U572" s="2">
        <v>12722</v>
      </c>
      <c r="V572" s="2">
        <v>12722</v>
      </c>
      <c r="W572" s="2">
        <v>646.70000000000005</v>
      </c>
      <c r="X572" s="2">
        <v>773.9</v>
      </c>
      <c r="Y572" s="2">
        <v>491.41</v>
      </c>
      <c r="Z572" s="2">
        <v>0</v>
      </c>
      <c r="AA572" s="2">
        <v>0</v>
      </c>
      <c r="AB572" s="2">
        <v>309.56</v>
      </c>
      <c r="AC572" s="2">
        <v>948.02</v>
      </c>
      <c r="AD572" s="2">
        <v>0</v>
      </c>
      <c r="AE572" s="2">
        <v>0</v>
      </c>
      <c r="AF572" s="2"/>
    </row>
    <row r="573" spans="1:32" x14ac:dyDescent="0.25">
      <c r="A573" t="s">
        <v>2267</v>
      </c>
      <c r="B573" t="s">
        <v>3952</v>
      </c>
      <c r="C573" t="s">
        <v>3953</v>
      </c>
      <c r="D573" t="s">
        <v>3954</v>
      </c>
      <c r="E573" t="s">
        <v>854</v>
      </c>
      <c r="F573" t="s">
        <v>3955</v>
      </c>
      <c r="G573" t="s">
        <v>234</v>
      </c>
      <c r="H573" t="str">
        <f t="shared" si="16"/>
        <v>VDD</v>
      </c>
      <c r="I573" t="s">
        <v>854</v>
      </c>
      <c r="J573" t="s">
        <v>234</v>
      </c>
      <c r="K573" t="s">
        <v>234</v>
      </c>
      <c r="M573">
        <v>60</v>
      </c>
      <c r="N573" s="2">
        <v>9458</v>
      </c>
      <c r="O573" s="2">
        <v>0</v>
      </c>
      <c r="P573" s="2">
        <v>157.63</v>
      </c>
      <c r="Q573" s="2">
        <v>440</v>
      </c>
      <c r="R573" s="2">
        <v>0</v>
      </c>
      <c r="S573" s="17">
        <f t="shared" si="17"/>
        <v>10055.629999999999</v>
      </c>
      <c r="T573" s="2">
        <v>2364.5</v>
      </c>
      <c r="U573" s="2">
        <v>9458</v>
      </c>
      <c r="V573" s="2">
        <v>9458</v>
      </c>
      <c r="W573" s="2">
        <v>480.77</v>
      </c>
      <c r="X573" s="2">
        <v>502.77</v>
      </c>
      <c r="Y573" s="2">
        <v>319.26</v>
      </c>
      <c r="Z573" s="2">
        <v>0</v>
      </c>
      <c r="AA573" s="2">
        <v>0</v>
      </c>
      <c r="AB573" s="2">
        <v>201.11</v>
      </c>
      <c r="AC573" s="2">
        <v>615.89</v>
      </c>
      <c r="AD573" s="2">
        <v>0</v>
      </c>
      <c r="AE573" s="2">
        <v>0</v>
      </c>
      <c r="AF573" s="2"/>
    </row>
    <row r="574" spans="1:32" x14ac:dyDescent="0.25">
      <c r="A574" t="s">
        <v>2267</v>
      </c>
      <c r="B574" t="s">
        <v>3952</v>
      </c>
      <c r="C574" t="s">
        <v>2882</v>
      </c>
      <c r="D574" t="s">
        <v>3956</v>
      </c>
      <c r="E574" t="s">
        <v>855</v>
      </c>
      <c r="F574" t="s">
        <v>3957</v>
      </c>
      <c r="G574" t="s">
        <v>856</v>
      </c>
      <c r="H574" t="str">
        <f t="shared" si="16"/>
        <v>VDD</v>
      </c>
      <c r="I574" t="s">
        <v>855</v>
      </c>
      <c r="J574" t="s">
        <v>856</v>
      </c>
      <c r="K574" t="s">
        <v>856</v>
      </c>
      <c r="M574">
        <v>60</v>
      </c>
      <c r="N574" s="2">
        <v>11516</v>
      </c>
      <c r="O574" s="2">
        <v>0</v>
      </c>
      <c r="P574" s="2">
        <v>191.93</v>
      </c>
      <c r="Q574" s="2">
        <v>880</v>
      </c>
      <c r="R574" s="2">
        <v>0</v>
      </c>
      <c r="S574" s="17">
        <f t="shared" si="17"/>
        <v>12587.93</v>
      </c>
      <c r="T574" s="2">
        <v>2879</v>
      </c>
      <c r="U574" s="2">
        <v>11516</v>
      </c>
      <c r="V574" s="2">
        <v>11516</v>
      </c>
      <c r="W574" s="2">
        <v>585.39</v>
      </c>
      <c r="X574" s="2">
        <v>629.39</v>
      </c>
      <c r="Y574" s="2">
        <v>399.65</v>
      </c>
      <c r="Z574" s="2">
        <v>0</v>
      </c>
      <c r="AA574" s="2">
        <v>818.22</v>
      </c>
      <c r="AB574" s="2">
        <v>251.75</v>
      </c>
      <c r="AC574" s="2">
        <v>770.99</v>
      </c>
      <c r="AD574" s="2">
        <v>0</v>
      </c>
      <c r="AE574" s="2">
        <v>251.75</v>
      </c>
      <c r="AF574" s="2"/>
    </row>
    <row r="575" spans="1:32" x14ac:dyDescent="0.25">
      <c r="A575" t="s">
        <v>3958</v>
      </c>
      <c r="B575" t="s">
        <v>1836</v>
      </c>
      <c r="C575" t="s">
        <v>3959</v>
      </c>
      <c r="D575" t="s">
        <v>3960</v>
      </c>
      <c r="E575" t="s">
        <v>857</v>
      </c>
      <c r="F575" t="s">
        <v>3961</v>
      </c>
      <c r="G575" t="s">
        <v>60</v>
      </c>
      <c r="H575" t="str">
        <f t="shared" si="16"/>
        <v>VDD</v>
      </c>
      <c r="I575" t="s">
        <v>857</v>
      </c>
      <c r="J575" t="s">
        <v>60</v>
      </c>
      <c r="K575" t="s">
        <v>60</v>
      </c>
      <c r="M575">
        <v>60</v>
      </c>
      <c r="N575" s="2">
        <v>9694</v>
      </c>
      <c r="O575" s="2">
        <v>0</v>
      </c>
      <c r="P575" s="2">
        <v>161.56</v>
      </c>
      <c r="Q575" s="2">
        <v>0</v>
      </c>
      <c r="R575" s="2">
        <v>0</v>
      </c>
      <c r="S575" s="17">
        <f t="shared" si="17"/>
        <v>9855.56</v>
      </c>
      <c r="T575" s="2">
        <v>2423.5</v>
      </c>
      <c r="U575" s="2">
        <v>9694</v>
      </c>
      <c r="V575" s="2">
        <v>9694</v>
      </c>
      <c r="W575" s="2">
        <v>492.78</v>
      </c>
      <c r="X575" s="2">
        <v>492.78</v>
      </c>
      <c r="Y575" s="2">
        <v>312.91000000000003</v>
      </c>
      <c r="Z575" s="2">
        <v>0</v>
      </c>
      <c r="AA575" s="2">
        <v>0</v>
      </c>
      <c r="AB575" s="2">
        <v>197.11</v>
      </c>
      <c r="AC575" s="2">
        <v>603.64</v>
      </c>
      <c r="AD575" s="2">
        <v>0</v>
      </c>
      <c r="AE575" s="2">
        <v>0</v>
      </c>
      <c r="AF575" s="2"/>
    </row>
    <row r="576" spans="1:32" x14ac:dyDescent="0.25">
      <c r="A576" t="s">
        <v>2267</v>
      </c>
      <c r="B576" t="s">
        <v>3962</v>
      </c>
      <c r="C576" t="s">
        <v>3963</v>
      </c>
      <c r="D576" t="s">
        <v>3964</v>
      </c>
      <c r="E576" t="s">
        <v>858</v>
      </c>
      <c r="F576" t="s">
        <v>3965</v>
      </c>
      <c r="G576" t="s">
        <v>859</v>
      </c>
      <c r="H576" t="str">
        <f t="shared" si="16"/>
        <v>VDD</v>
      </c>
      <c r="I576" t="s">
        <v>858</v>
      </c>
      <c r="J576" t="s">
        <v>859</v>
      </c>
      <c r="K576" t="s">
        <v>859</v>
      </c>
      <c r="M576">
        <v>60</v>
      </c>
      <c r="N576" s="2">
        <v>15286</v>
      </c>
      <c r="O576" s="2">
        <v>0</v>
      </c>
      <c r="P576" s="2">
        <v>254.76</v>
      </c>
      <c r="Q576" s="2">
        <v>880</v>
      </c>
      <c r="R576" s="2">
        <v>0</v>
      </c>
      <c r="S576" s="17">
        <f t="shared" si="17"/>
        <v>16420.760000000002</v>
      </c>
      <c r="T576" s="2">
        <v>3821.5</v>
      </c>
      <c r="U576" s="2">
        <v>15286</v>
      </c>
      <c r="V576" s="2">
        <v>15286</v>
      </c>
      <c r="W576" s="2">
        <v>777.03</v>
      </c>
      <c r="X576" s="2">
        <v>821.03</v>
      </c>
      <c r="Y576" s="2">
        <v>521.34</v>
      </c>
      <c r="Z576" s="2">
        <v>0</v>
      </c>
      <c r="AA576" s="2">
        <v>0</v>
      </c>
      <c r="AB576" s="2">
        <v>328.41</v>
      </c>
      <c r="AC576" s="2">
        <v>1005.76</v>
      </c>
      <c r="AD576" s="2">
        <v>0</v>
      </c>
      <c r="AE576" s="2">
        <v>0</v>
      </c>
      <c r="AF576" s="2"/>
    </row>
    <row r="577" spans="1:32" x14ac:dyDescent="0.25">
      <c r="A577" t="s">
        <v>2267</v>
      </c>
      <c r="B577" t="s">
        <v>3966</v>
      </c>
      <c r="C577" t="s">
        <v>3967</v>
      </c>
      <c r="D577" t="s">
        <v>3968</v>
      </c>
      <c r="E577" t="s">
        <v>860</v>
      </c>
      <c r="F577" t="s">
        <v>3969</v>
      </c>
      <c r="G577" t="s">
        <v>248</v>
      </c>
      <c r="H577" t="str">
        <f t="shared" si="16"/>
        <v>VDD</v>
      </c>
      <c r="I577" t="s">
        <v>860</v>
      </c>
      <c r="J577" t="s">
        <v>248</v>
      </c>
      <c r="K577" t="s">
        <v>248</v>
      </c>
      <c r="M577">
        <v>60</v>
      </c>
      <c r="N577" s="2">
        <v>16222</v>
      </c>
      <c r="O577" s="2">
        <v>0</v>
      </c>
      <c r="P577" s="2">
        <v>270.36</v>
      </c>
      <c r="Q577" s="2">
        <v>880</v>
      </c>
      <c r="R577" s="2">
        <v>0</v>
      </c>
      <c r="S577" s="17">
        <f t="shared" si="17"/>
        <v>17372.36</v>
      </c>
      <c r="T577" s="2">
        <v>4055.5</v>
      </c>
      <c r="U577" s="2">
        <v>16222</v>
      </c>
      <c r="V577" s="2">
        <v>16222</v>
      </c>
      <c r="W577" s="2">
        <v>824.61</v>
      </c>
      <c r="X577" s="2">
        <v>868.61</v>
      </c>
      <c r="Y577" s="2">
        <v>551.55999999999995</v>
      </c>
      <c r="Z577" s="2">
        <v>0</v>
      </c>
      <c r="AA577" s="2">
        <v>0</v>
      </c>
      <c r="AB577" s="2">
        <v>347.44</v>
      </c>
      <c r="AC577" s="2">
        <v>1064.04</v>
      </c>
      <c r="AD577" s="2">
        <v>0</v>
      </c>
      <c r="AE577" s="2">
        <v>0</v>
      </c>
      <c r="AF577" s="2"/>
    </row>
    <row r="578" spans="1:32" x14ac:dyDescent="0.25">
      <c r="A578" t="s">
        <v>2267</v>
      </c>
      <c r="B578" t="s">
        <v>3970</v>
      </c>
      <c r="C578" t="s">
        <v>3971</v>
      </c>
      <c r="D578" t="s">
        <v>3972</v>
      </c>
      <c r="E578" t="s">
        <v>861</v>
      </c>
      <c r="F578" t="s">
        <v>3973</v>
      </c>
      <c r="G578" t="s">
        <v>862</v>
      </c>
      <c r="H578" t="str">
        <f t="shared" si="16"/>
        <v>VDD</v>
      </c>
      <c r="I578" t="s">
        <v>861</v>
      </c>
      <c r="J578" t="s">
        <v>862</v>
      </c>
      <c r="K578" t="s">
        <v>862</v>
      </c>
      <c r="M578">
        <v>60</v>
      </c>
      <c r="N578" s="2">
        <v>12722</v>
      </c>
      <c r="O578" s="2">
        <v>0</v>
      </c>
      <c r="P578" s="2">
        <v>212.03</v>
      </c>
      <c r="Q578" s="2">
        <v>0</v>
      </c>
      <c r="R578" s="2">
        <v>0</v>
      </c>
      <c r="S578" s="17">
        <f t="shared" si="17"/>
        <v>12934.03</v>
      </c>
      <c r="T578" s="2">
        <v>3180.5</v>
      </c>
      <c r="U578" s="2">
        <v>12722</v>
      </c>
      <c r="V578" s="2">
        <v>12722</v>
      </c>
      <c r="W578" s="2">
        <v>646.70000000000005</v>
      </c>
      <c r="X578" s="2">
        <v>646.70000000000005</v>
      </c>
      <c r="Y578" s="2">
        <v>410.65</v>
      </c>
      <c r="Z578" s="2">
        <v>0</v>
      </c>
      <c r="AA578" s="2">
        <v>0</v>
      </c>
      <c r="AB578" s="2">
        <v>258.68</v>
      </c>
      <c r="AC578" s="2">
        <v>792.21</v>
      </c>
      <c r="AD578" s="2">
        <v>0</v>
      </c>
      <c r="AE578" s="2">
        <v>0</v>
      </c>
      <c r="AF578" s="2"/>
    </row>
    <row r="579" spans="1:32" x14ac:dyDescent="0.25">
      <c r="A579" t="s">
        <v>2267</v>
      </c>
      <c r="B579" t="s">
        <v>3208</v>
      </c>
      <c r="C579" t="s">
        <v>3974</v>
      </c>
      <c r="D579" t="s">
        <v>3975</v>
      </c>
      <c r="E579" t="s">
        <v>864</v>
      </c>
      <c r="F579" t="s">
        <v>3976</v>
      </c>
      <c r="G579" t="s">
        <v>865</v>
      </c>
      <c r="H579" t="str">
        <f t="shared" ref="H579:H642" si="18">IF(E579=I579,"VDD","FAL")</f>
        <v>VDD</v>
      </c>
      <c r="I579" t="s">
        <v>864</v>
      </c>
      <c r="J579" t="s">
        <v>865</v>
      </c>
      <c r="K579" t="s">
        <v>865</v>
      </c>
      <c r="M579">
        <v>60</v>
      </c>
      <c r="N579" s="2">
        <v>12722</v>
      </c>
      <c r="O579" s="2">
        <v>0</v>
      </c>
      <c r="P579" s="2">
        <v>212.03</v>
      </c>
      <c r="Q579" s="2">
        <v>880</v>
      </c>
      <c r="R579" s="2">
        <v>0</v>
      </c>
      <c r="S579" s="17">
        <f t="shared" ref="S579:S642" si="19">SUM(N579:R579)</f>
        <v>13814.03</v>
      </c>
      <c r="T579" s="2">
        <v>3180.5</v>
      </c>
      <c r="U579" s="2">
        <v>12722</v>
      </c>
      <c r="V579" s="2">
        <v>12722</v>
      </c>
      <c r="W579" s="2">
        <v>646.70000000000005</v>
      </c>
      <c r="X579" s="2">
        <v>690.7</v>
      </c>
      <c r="Y579" s="2">
        <v>438.59</v>
      </c>
      <c r="Z579" s="2">
        <v>0</v>
      </c>
      <c r="AA579" s="2">
        <v>0</v>
      </c>
      <c r="AB579" s="2">
        <v>276.27999999999997</v>
      </c>
      <c r="AC579" s="2">
        <v>846.1</v>
      </c>
      <c r="AD579" s="2">
        <v>0</v>
      </c>
      <c r="AE579" s="2">
        <v>0</v>
      </c>
      <c r="AF579" s="2"/>
    </row>
    <row r="580" spans="1:32" x14ac:dyDescent="0.25">
      <c r="A580" t="s">
        <v>2267</v>
      </c>
      <c r="B580" t="s">
        <v>1844</v>
      </c>
      <c r="C580" t="s">
        <v>3977</v>
      </c>
      <c r="D580" t="s">
        <v>3978</v>
      </c>
      <c r="E580" t="s">
        <v>866</v>
      </c>
      <c r="F580" t="s">
        <v>3979</v>
      </c>
      <c r="G580" t="s">
        <v>64</v>
      </c>
      <c r="H580" t="str">
        <f t="shared" si="18"/>
        <v>VDD</v>
      </c>
      <c r="I580" t="s">
        <v>866</v>
      </c>
      <c r="J580" t="s">
        <v>64</v>
      </c>
      <c r="K580" t="s">
        <v>64</v>
      </c>
      <c r="M580">
        <v>60</v>
      </c>
      <c r="N580" s="2">
        <v>12044</v>
      </c>
      <c r="O580" s="2">
        <v>0</v>
      </c>
      <c r="P580" s="2">
        <v>200.73</v>
      </c>
      <c r="Q580" s="2">
        <v>880</v>
      </c>
      <c r="R580" s="2">
        <v>0</v>
      </c>
      <c r="S580" s="17">
        <f t="shared" si="19"/>
        <v>13124.73</v>
      </c>
      <c r="T580" s="2">
        <v>3011</v>
      </c>
      <c r="U580" s="2">
        <v>12044</v>
      </c>
      <c r="V580" s="2">
        <v>12044</v>
      </c>
      <c r="W580" s="2">
        <v>612.23</v>
      </c>
      <c r="X580" s="2">
        <v>656.23</v>
      </c>
      <c r="Y580" s="2">
        <v>416.69</v>
      </c>
      <c r="Z580" s="2">
        <v>0</v>
      </c>
      <c r="AA580" s="2">
        <v>0</v>
      </c>
      <c r="AB580" s="2">
        <v>262.49</v>
      </c>
      <c r="AC580" s="2">
        <v>803.88</v>
      </c>
      <c r="AD580" s="2">
        <v>0</v>
      </c>
      <c r="AE580" s="2">
        <v>0</v>
      </c>
      <c r="AF580" s="2"/>
    </row>
    <row r="581" spans="1:32" x14ac:dyDescent="0.25">
      <c r="A581" t="s">
        <v>2267</v>
      </c>
      <c r="B581" t="s">
        <v>2019</v>
      </c>
      <c r="C581" t="s">
        <v>3980</v>
      </c>
      <c r="D581" t="s">
        <v>3981</v>
      </c>
      <c r="E581" t="s">
        <v>867</v>
      </c>
      <c r="F581" t="s">
        <v>3982</v>
      </c>
      <c r="G581" t="s">
        <v>186</v>
      </c>
      <c r="H581" t="str">
        <f t="shared" si="18"/>
        <v>VDD</v>
      </c>
      <c r="I581" t="s">
        <v>867</v>
      </c>
      <c r="J581" t="s">
        <v>186</v>
      </c>
      <c r="K581" t="s">
        <v>186</v>
      </c>
      <c r="M581">
        <v>60</v>
      </c>
      <c r="N581" s="2">
        <v>9694</v>
      </c>
      <c r="O581" s="2">
        <v>0</v>
      </c>
      <c r="P581" s="2">
        <v>161.56</v>
      </c>
      <c r="Q581" s="2">
        <v>440</v>
      </c>
      <c r="R581" s="2">
        <v>0</v>
      </c>
      <c r="S581" s="17">
        <f t="shared" si="19"/>
        <v>10295.56</v>
      </c>
      <c r="T581" s="2">
        <v>2423.5</v>
      </c>
      <c r="U581" s="2">
        <v>9694</v>
      </c>
      <c r="V581" s="2">
        <v>9694</v>
      </c>
      <c r="W581" s="2">
        <v>492.77</v>
      </c>
      <c r="X581" s="2">
        <v>514.77</v>
      </c>
      <c r="Y581" s="2">
        <v>326.86</v>
      </c>
      <c r="Z581" s="2">
        <v>0</v>
      </c>
      <c r="AA581" s="2">
        <v>0</v>
      </c>
      <c r="AB581" s="2">
        <v>205.91</v>
      </c>
      <c r="AC581" s="2">
        <v>630.59</v>
      </c>
      <c r="AD581" s="2">
        <v>0</v>
      </c>
      <c r="AE581" s="2">
        <v>0</v>
      </c>
      <c r="AF581" s="2"/>
    </row>
    <row r="582" spans="1:32" x14ac:dyDescent="0.25">
      <c r="A582" t="s">
        <v>2267</v>
      </c>
      <c r="B582" t="s">
        <v>2267</v>
      </c>
      <c r="C582" t="s">
        <v>3983</v>
      </c>
      <c r="D582" t="s">
        <v>3984</v>
      </c>
      <c r="E582" t="s">
        <v>868</v>
      </c>
      <c r="F582" t="s">
        <v>3985</v>
      </c>
      <c r="G582" t="s">
        <v>99</v>
      </c>
      <c r="H582" t="str">
        <f t="shared" si="18"/>
        <v>VDD</v>
      </c>
      <c r="I582" t="s">
        <v>868</v>
      </c>
      <c r="J582" t="s">
        <v>99</v>
      </c>
      <c r="K582" t="s">
        <v>99</v>
      </c>
      <c r="M582">
        <v>60</v>
      </c>
      <c r="N582" s="2">
        <v>9694</v>
      </c>
      <c r="O582" s="2">
        <v>0</v>
      </c>
      <c r="P582" s="2">
        <v>161.56</v>
      </c>
      <c r="Q582" s="2">
        <v>880</v>
      </c>
      <c r="R582" s="2">
        <v>0</v>
      </c>
      <c r="S582" s="17">
        <f t="shared" si="19"/>
        <v>10735.56</v>
      </c>
      <c r="T582" s="2">
        <v>2423.5</v>
      </c>
      <c r="U582" s="2">
        <v>9694</v>
      </c>
      <c r="V582" s="2">
        <v>9694</v>
      </c>
      <c r="W582" s="2">
        <v>492.78</v>
      </c>
      <c r="X582" s="2">
        <v>536.78</v>
      </c>
      <c r="Y582" s="2">
        <v>340.85</v>
      </c>
      <c r="Z582" s="2">
        <v>0</v>
      </c>
      <c r="AA582" s="2">
        <v>0</v>
      </c>
      <c r="AB582" s="2">
        <v>214.71</v>
      </c>
      <c r="AC582" s="2">
        <v>657.53</v>
      </c>
      <c r="AD582" s="2">
        <v>0</v>
      </c>
      <c r="AE582" s="2">
        <v>0</v>
      </c>
      <c r="AF582" s="2"/>
    </row>
    <row r="583" spans="1:32" x14ac:dyDescent="0.25">
      <c r="A583" t="s">
        <v>2267</v>
      </c>
      <c r="B583" t="s">
        <v>3986</v>
      </c>
      <c r="C583" t="s">
        <v>3987</v>
      </c>
      <c r="D583" t="s">
        <v>3988</v>
      </c>
      <c r="E583" t="s">
        <v>869</v>
      </c>
      <c r="F583" t="s">
        <v>3989</v>
      </c>
      <c r="G583" t="s">
        <v>54</v>
      </c>
      <c r="H583" t="str">
        <f t="shared" si="18"/>
        <v>VDD</v>
      </c>
      <c r="I583" t="s">
        <v>869</v>
      </c>
      <c r="J583" t="s">
        <v>54</v>
      </c>
      <c r="K583" t="s">
        <v>54</v>
      </c>
      <c r="M583">
        <v>60</v>
      </c>
      <c r="N583" s="2">
        <v>9694</v>
      </c>
      <c r="O583" s="2">
        <v>0</v>
      </c>
      <c r="P583" s="2">
        <v>161.56</v>
      </c>
      <c r="Q583" s="2">
        <v>0</v>
      </c>
      <c r="R583" s="2">
        <v>0</v>
      </c>
      <c r="S583" s="17">
        <f t="shared" si="19"/>
        <v>9855.56</v>
      </c>
      <c r="T583" s="2">
        <v>2423.5</v>
      </c>
      <c r="U583" s="2">
        <v>9694</v>
      </c>
      <c r="V583" s="2">
        <v>9694</v>
      </c>
      <c r="W583" s="2">
        <v>492.78</v>
      </c>
      <c r="X583" s="2">
        <v>492.78</v>
      </c>
      <c r="Y583" s="2">
        <v>312.91000000000003</v>
      </c>
      <c r="Z583" s="2">
        <v>0</v>
      </c>
      <c r="AA583" s="2">
        <v>0</v>
      </c>
      <c r="AB583" s="2">
        <v>197.11</v>
      </c>
      <c r="AC583" s="2">
        <v>603.64</v>
      </c>
      <c r="AD583" s="2">
        <v>0</v>
      </c>
      <c r="AE583" s="2">
        <v>0</v>
      </c>
      <c r="AF583" s="2"/>
    </row>
    <row r="584" spans="1:32" x14ac:dyDescent="0.25">
      <c r="A584" t="s">
        <v>2267</v>
      </c>
      <c r="B584" t="s">
        <v>2032</v>
      </c>
      <c r="C584" t="s">
        <v>3990</v>
      </c>
      <c r="D584" t="s">
        <v>3991</v>
      </c>
      <c r="E584" t="s">
        <v>870</v>
      </c>
      <c r="F584" t="s">
        <v>3992</v>
      </c>
      <c r="G584" t="s">
        <v>519</v>
      </c>
      <c r="H584" t="str">
        <f t="shared" si="18"/>
        <v>VDD</v>
      </c>
      <c r="I584" t="s">
        <v>870</v>
      </c>
      <c r="J584" t="s">
        <v>519</v>
      </c>
      <c r="K584" t="s">
        <v>519</v>
      </c>
      <c r="M584">
        <v>60</v>
      </c>
      <c r="N584" s="2">
        <v>11516</v>
      </c>
      <c r="O584" s="2">
        <v>0</v>
      </c>
      <c r="P584" s="2">
        <v>191.93</v>
      </c>
      <c r="Q584" s="2">
        <v>440</v>
      </c>
      <c r="R584" s="2">
        <v>0</v>
      </c>
      <c r="S584" s="17">
        <f t="shared" si="19"/>
        <v>12147.93</v>
      </c>
      <c r="T584" s="2">
        <v>2879</v>
      </c>
      <c r="U584" s="2">
        <v>11516</v>
      </c>
      <c r="V584" s="2">
        <v>11516</v>
      </c>
      <c r="W584" s="2">
        <v>585.39</v>
      </c>
      <c r="X584" s="2">
        <v>607.39</v>
      </c>
      <c r="Y584" s="2">
        <v>385.69</v>
      </c>
      <c r="Z584" s="2">
        <v>0</v>
      </c>
      <c r="AA584" s="2">
        <v>0</v>
      </c>
      <c r="AB584" s="2">
        <v>242.95</v>
      </c>
      <c r="AC584" s="2">
        <v>744.06</v>
      </c>
      <c r="AD584" s="2">
        <v>0</v>
      </c>
      <c r="AE584" s="2">
        <v>0</v>
      </c>
      <c r="AF584" s="2"/>
    </row>
    <row r="585" spans="1:32" x14ac:dyDescent="0.25">
      <c r="A585" t="s">
        <v>2267</v>
      </c>
      <c r="B585" t="s">
        <v>1892</v>
      </c>
      <c r="C585" t="s">
        <v>2109</v>
      </c>
      <c r="D585" t="s">
        <v>3993</v>
      </c>
      <c r="E585" t="s">
        <v>1696</v>
      </c>
      <c r="F585" t="s">
        <v>3994</v>
      </c>
      <c r="G585" t="s">
        <v>1695</v>
      </c>
      <c r="H585" t="str">
        <f t="shared" si="18"/>
        <v>VDD</v>
      </c>
      <c r="I585" t="s">
        <v>1696</v>
      </c>
      <c r="J585" t="s">
        <v>1695</v>
      </c>
      <c r="K585" t="s">
        <v>1695</v>
      </c>
      <c r="M585">
        <v>60</v>
      </c>
      <c r="N585" s="2">
        <v>12722</v>
      </c>
      <c r="O585" s="2">
        <v>0</v>
      </c>
      <c r="P585" s="2">
        <v>212.03</v>
      </c>
      <c r="Q585" s="2">
        <v>0</v>
      </c>
      <c r="R585" s="2">
        <v>0</v>
      </c>
      <c r="S585" s="17">
        <f t="shared" si="19"/>
        <v>12934.03</v>
      </c>
      <c r="T585" s="2">
        <v>3180.5</v>
      </c>
      <c r="U585" s="2">
        <v>12722</v>
      </c>
      <c r="V585" s="2">
        <v>12722</v>
      </c>
      <c r="W585" s="2">
        <v>646.70000000000005</v>
      </c>
      <c r="X585" s="2">
        <v>646.70000000000005</v>
      </c>
      <c r="Y585" s="2">
        <v>410.65</v>
      </c>
      <c r="Z585" s="2">
        <v>0</v>
      </c>
      <c r="AA585" s="2">
        <v>0</v>
      </c>
      <c r="AB585" s="2">
        <v>258.68</v>
      </c>
      <c r="AC585" s="2">
        <v>792.21</v>
      </c>
      <c r="AD585" s="2">
        <v>0</v>
      </c>
      <c r="AE585" s="2">
        <v>0</v>
      </c>
      <c r="AF585" s="2"/>
    </row>
    <row r="586" spans="1:32" x14ac:dyDescent="0.25">
      <c r="A586" t="s">
        <v>2267</v>
      </c>
      <c r="B586" t="s">
        <v>3995</v>
      </c>
      <c r="C586" t="s">
        <v>3996</v>
      </c>
      <c r="D586" t="s">
        <v>3997</v>
      </c>
      <c r="E586" t="s">
        <v>871</v>
      </c>
      <c r="F586" t="s">
        <v>3998</v>
      </c>
      <c r="G586" t="s">
        <v>872</v>
      </c>
      <c r="H586" t="str">
        <f t="shared" si="18"/>
        <v>VDD</v>
      </c>
      <c r="I586" t="s">
        <v>871</v>
      </c>
      <c r="J586" t="s">
        <v>872</v>
      </c>
      <c r="K586" t="s">
        <v>872</v>
      </c>
      <c r="M586">
        <v>60</v>
      </c>
      <c r="N586" s="2">
        <v>9694</v>
      </c>
      <c r="O586" s="2">
        <v>0</v>
      </c>
      <c r="P586" s="2">
        <v>161.56</v>
      </c>
      <c r="Q586" s="2">
        <v>880</v>
      </c>
      <c r="R586" s="2">
        <v>0</v>
      </c>
      <c r="S586" s="17">
        <f t="shared" si="19"/>
        <v>10735.56</v>
      </c>
      <c r="T586" s="2">
        <v>2423.5</v>
      </c>
      <c r="U586" s="2">
        <v>9694</v>
      </c>
      <c r="V586" s="2">
        <v>9694</v>
      </c>
      <c r="W586" s="2">
        <v>492.78</v>
      </c>
      <c r="X586" s="2">
        <v>536.78</v>
      </c>
      <c r="Y586" s="2">
        <v>340.85</v>
      </c>
      <c r="Z586" s="2">
        <v>0</v>
      </c>
      <c r="AA586" s="2">
        <v>0</v>
      </c>
      <c r="AB586" s="2">
        <v>214.71</v>
      </c>
      <c r="AC586" s="2">
        <v>657.53</v>
      </c>
      <c r="AD586" s="2">
        <v>0</v>
      </c>
      <c r="AE586" s="2">
        <v>0</v>
      </c>
      <c r="AF586" s="2"/>
    </row>
    <row r="587" spans="1:32" x14ac:dyDescent="0.25">
      <c r="A587" t="s">
        <v>3999</v>
      </c>
      <c r="B587" t="s">
        <v>4000</v>
      </c>
      <c r="C587" t="s">
        <v>4001</v>
      </c>
      <c r="D587" t="s">
        <v>4002</v>
      </c>
      <c r="E587" t="s">
        <v>873</v>
      </c>
      <c r="F587" t="s">
        <v>4003</v>
      </c>
      <c r="G587" t="s">
        <v>874</v>
      </c>
      <c r="H587" t="str">
        <f t="shared" si="18"/>
        <v>VDD</v>
      </c>
      <c r="I587" t="s">
        <v>873</v>
      </c>
      <c r="J587" t="s">
        <v>874</v>
      </c>
      <c r="K587" t="s">
        <v>874</v>
      </c>
      <c r="M587">
        <v>60</v>
      </c>
      <c r="N587" s="2">
        <v>15286</v>
      </c>
      <c r="O587" s="2">
        <v>0</v>
      </c>
      <c r="P587" s="2">
        <v>254.76</v>
      </c>
      <c r="Q587" s="2">
        <v>1320</v>
      </c>
      <c r="R587" s="2">
        <v>0</v>
      </c>
      <c r="S587" s="17">
        <f t="shared" si="19"/>
        <v>16860.760000000002</v>
      </c>
      <c r="T587" s="2">
        <v>3821.5</v>
      </c>
      <c r="U587" s="2">
        <v>15286</v>
      </c>
      <c r="V587" s="2">
        <v>15286</v>
      </c>
      <c r="W587" s="2">
        <v>777.04</v>
      </c>
      <c r="X587" s="2">
        <v>843.04</v>
      </c>
      <c r="Y587" s="2">
        <v>535.32000000000005</v>
      </c>
      <c r="Z587" s="2">
        <v>0</v>
      </c>
      <c r="AA587" s="2">
        <v>0</v>
      </c>
      <c r="AB587" s="2">
        <v>337.21</v>
      </c>
      <c r="AC587" s="2">
        <v>1032.71</v>
      </c>
      <c r="AD587" s="2">
        <v>0</v>
      </c>
      <c r="AE587" s="2">
        <v>0</v>
      </c>
      <c r="AF587" s="2"/>
    </row>
    <row r="588" spans="1:32" x14ac:dyDescent="0.25">
      <c r="A588" t="s">
        <v>2267</v>
      </c>
      <c r="B588" t="s">
        <v>1901</v>
      </c>
      <c r="C588" t="s">
        <v>4004</v>
      </c>
      <c r="D588" t="s">
        <v>4005</v>
      </c>
      <c r="E588" t="s">
        <v>875</v>
      </c>
      <c r="F588" t="s">
        <v>4006</v>
      </c>
      <c r="G588" t="s">
        <v>876</v>
      </c>
      <c r="H588" t="str">
        <f t="shared" si="18"/>
        <v>VDD</v>
      </c>
      <c r="I588" t="s">
        <v>875</v>
      </c>
      <c r="J588" t="s">
        <v>876</v>
      </c>
      <c r="K588" t="s">
        <v>876</v>
      </c>
      <c r="M588">
        <v>60</v>
      </c>
      <c r="N588" s="2">
        <v>10480</v>
      </c>
      <c r="O588" s="2">
        <v>0</v>
      </c>
      <c r="P588" s="2">
        <v>174.66</v>
      </c>
      <c r="Q588" s="2">
        <v>1320</v>
      </c>
      <c r="R588" s="2">
        <v>0</v>
      </c>
      <c r="S588" s="17">
        <f t="shared" si="19"/>
        <v>11974.66</v>
      </c>
      <c r="T588" s="2">
        <v>2620</v>
      </c>
      <c r="U588" s="2">
        <v>10480</v>
      </c>
      <c r="V588" s="2">
        <v>10480</v>
      </c>
      <c r="W588" s="2">
        <v>532.73</v>
      </c>
      <c r="X588" s="2">
        <v>598.73</v>
      </c>
      <c r="Y588" s="2">
        <v>380.18</v>
      </c>
      <c r="Z588" s="2">
        <v>0</v>
      </c>
      <c r="AA588" s="2">
        <v>0</v>
      </c>
      <c r="AB588" s="2">
        <v>239.49</v>
      </c>
      <c r="AC588" s="2">
        <v>733.44</v>
      </c>
      <c r="AD588" s="2">
        <v>0</v>
      </c>
      <c r="AE588" s="2">
        <v>0</v>
      </c>
      <c r="AF588" s="2"/>
    </row>
    <row r="589" spans="1:32" x14ac:dyDescent="0.25">
      <c r="A589" t="s">
        <v>2267</v>
      </c>
      <c r="B589" t="s">
        <v>4007</v>
      </c>
      <c r="C589" t="s">
        <v>4008</v>
      </c>
      <c r="D589" t="s">
        <v>4009</v>
      </c>
      <c r="E589" t="s">
        <v>877</v>
      </c>
      <c r="F589" t="s">
        <v>4010</v>
      </c>
      <c r="G589" t="s">
        <v>878</v>
      </c>
      <c r="H589" t="str">
        <f t="shared" si="18"/>
        <v>VDD</v>
      </c>
      <c r="I589" t="s">
        <v>877</v>
      </c>
      <c r="J589" t="s">
        <v>878</v>
      </c>
      <c r="K589" t="s">
        <v>878</v>
      </c>
      <c r="M589">
        <v>60</v>
      </c>
      <c r="N589" s="2">
        <v>11516</v>
      </c>
      <c r="O589" s="2">
        <v>0</v>
      </c>
      <c r="P589" s="2">
        <v>191.93</v>
      </c>
      <c r="Q589" s="2">
        <v>1320</v>
      </c>
      <c r="R589" s="2">
        <v>0</v>
      </c>
      <c r="S589" s="17">
        <f t="shared" si="19"/>
        <v>13027.93</v>
      </c>
      <c r="T589" s="2">
        <v>2879</v>
      </c>
      <c r="U589" s="2">
        <v>11516</v>
      </c>
      <c r="V589" s="2">
        <v>11516</v>
      </c>
      <c r="W589" s="2">
        <v>585.39</v>
      </c>
      <c r="X589" s="2">
        <v>651.39</v>
      </c>
      <c r="Y589" s="2">
        <v>413.63</v>
      </c>
      <c r="Z589" s="2">
        <v>0</v>
      </c>
      <c r="AA589" s="2">
        <v>0</v>
      </c>
      <c r="AB589" s="2">
        <v>260.55</v>
      </c>
      <c r="AC589" s="2">
        <v>797.95</v>
      </c>
      <c r="AD589" s="2">
        <v>0</v>
      </c>
      <c r="AE589" s="2">
        <v>0</v>
      </c>
      <c r="AF589" s="2"/>
    </row>
    <row r="590" spans="1:32" x14ac:dyDescent="0.25">
      <c r="A590" t="s">
        <v>4011</v>
      </c>
      <c r="B590" t="s">
        <v>2325</v>
      </c>
      <c r="C590" t="s">
        <v>3855</v>
      </c>
      <c r="D590" t="s">
        <v>4012</v>
      </c>
      <c r="E590" t="s">
        <v>1743</v>
      </c>
      <c r="F590" t="s">
        <v>4013</v>
      </c>
      <c r="G590" t="s">
        <v>1701</v>
      </c>
      <c r="H590" t="str">
        <f t="shared" si="18"/>
        <v>VDD</v>
      </c>
      <c r="I590" t="s">
        <v>1743</v>
      </c>
      <c r="J590" t="s">
        <v>1701</v>
      </c>
      <c r="K590" t="s">
        <v>1701</v>
      </c>
      <c r="M590">
        <v>60</v>
      </c>
      <c r="N590" s="2">
        <v>12722</v>
      </c>
      <c r="O590" s="2">
        <v>0</v>
      </c>
      <c r="P590" s="2">
        <v>212.03</v>
      </c>
      <c r="Q590" s="2">
        <v>0</v>
      </c>
      <c r="R590" s="2">
        <v>2544</v>
      </c>
      <c r="S590" s="17">
        <f t="shared" si="19"/>
        <v>15478.03</v>
      </c>
      <c r="T590" s="2">
        <v>3180.5</v>
      </c>
      <c r="U590" s="2">
        <v>12722</v>
      </c>
      <c r="V590" s="2">
        <v>12722</v>
      </c>
      <c r="W590" s="2">
        <v>646.70000000000005</v>
      </c>
      <c r="X590" s="2">
        <v>773.9</v>
      </c>
      <c r="Y590" s="2">
        <v>491.41</v>
      </c>
      <c r="Z590" s="2">
        <v>0</v>
      </c>
      <c r="AA590" s="2">
        <v>0</v>
      </c>
      <c r="AB590" s="2">
        <v>309.56</v>
      </c>
      <c r="AC590" s="2">
        <v>948.02</v>
      </c>
      <c r="AD590" s="2">
        <v>0</v>
      </c>
      <c r="AE590" s="2">
        <v>0</v>
      </c>
      <c r="AF590" s="2"/>
    </row>
    <row r="591" spans="1:32" x14ac:dyDescent="0.25">
      <c r="A591" t="s">
        <v>2267</v>
      </c>
      <c r="B591" t="s">
        <v>2885</v>
      </c>
      <c r="C591" t="s">
        <v>4014</v>
      </c>
      <c r="D591" t="s">
        <v>4015</v>
      </c>
      <c r="E591" t="s">
        <v>879</v>
      </c>
      <c r="F591" t="s">
        <v>4016</v>
      </c>
      <c r="G591" t="s">
        <v>551</v>
      </c>
      <c r="H591" t="str">
        <f t="shared" si="18"/>
        <v>VDD</v>
      </c>
      <c r="I591" t="s">
        <v>879</v>
      </c>
      <c r="J591" t="s">
        <v>551</v>
      </c>
      <c r="K591" t="s">
        <v>551</v>
      </c>
      <c r="M591">
        <v>60</v>
      </c>
      <c r="N591" s="2">
        <v>9458</v>
      </c>
      <c r="O591" s="2">
        <v>0</v>
      </c>
      <c r="P591" s="2">
        <v>157.63</v>
      </c>
      <c r="Q591" s="2">
        <v>1760</v>
      </c>
      <c r="R591" s="2">
        <v>0</v>
      </c>
      <c r="S591" s="17">
        <f t="shared" si="19"/>
        <v>11375.63</v>
      </c>
      <c r="T591" s="2">
        <v>2364.5</v>
      </c>
      <c r="U591" s="2">
        <v>9458</v>
      </c>
      <c r="V591" s="2">
        <v>9458</v>
      </c>
      <c r="W591" s="2">
        <v>480.77</v>
      </c>
      <c r="X591" s="2">
        <v>568.77</v>
      </c>
      <c r="Y591" s="2">
        <v>361.16</v>
      </c>
      <c r="Z591" s="2">
        <v>0</v>
      </c>
      <c r="AA591" s="2">
        <v>0</v>
      </c>
      <c r="AB591" s="2">
        <v>227.51</v>
      </c>
      <c r="AC591" s="2">
        <v>696.75</v>
      </c>
      <c r="AD591" s="2">
        <v>0</v>
      </c>
      <c r="AE591" s="2">
        <v>0</v>
      </c>
      <c r="AF591" s="2"/>
    </row>
    <row r="592" spans="1:32" x14ac:dyDescent="0.25">
      <c r="A592" t="s">
        <v>2267</v>
      </c>
      <c r="B592" t="s">
        <v>4017</v>
      </c>
      <c r="C592" t="s">
        <v>2031</v>
      </c>
      <c r="D592" t="s">
        <v>4018</v>
      </c>
      <c r="E592" t="s">
        <v>880</v>
      </c>
      <c r="F592" t="s">
        <v>4019</v>
      </c>
      <c r="G592" t="s">
        <v>881</v>
      </c>
      <c r="H592" t="str">
        <f t="shared" si="18"/>
        <v>VDD</v>
      </c>
      <c r="I592" t="s">
        <v>880</v>
      </c>
      <c r="J592" t="s">
        <v>881</v>
      </c>
      <c r="K592" t="s">
        <v>881</v>
      </c>
      <c r="M592">
        <v>60</v>
      </c>
      <c r="N592" s="2">
        <v>15286</v>
      </c>
      <c r="O592" s="2">
        <v>0</v>
      </c>
      <c r="P592" s="2">
        <v>254.76</v>
      </c>
      <c r="Q592" s="2">
        <v>1320</v>
      </c>
      <c r="R592" s="2">
        <v>0</v>
      </c>
      <c r="S592" s="17">
        <f t="shared" si="19"/>
        <v>16860.760000000002</v>
      </c>
      <c r="T592" s="2">
        <v>3821.5</v>
      </c>
      <c r="U592" s="2">
        <v>15286</v>
      </c>
      <c r="V592" s="2">
        <v>15286</v>
      </c>
      <c r="W592" s="2">
        <v>777.04</v>
      </c>
      <c r="X592" s="2">
        <v>843.04</v>
      </c>
      <c r="Y592" s="2">
        <v>535.32000000000005</v>
      </c>
      <c r="Z592" s="2">
        <v>0</v>
      </c>
      <c r="AA592" s="2">
        <v>0</v>
      </c>
      <c r="AB592" s="2">
        <v>337.21</v>
      </c>
      <c r="AC592" s="2">
        <v>1032.71</v>
      </c>
      <c r="AD592" s="2">
        <v>0</v>
      </c>
      <c r="AE592" s="2">
        <v>0</v>
      </c>
      <c r="AF592" s="2"/>
    </row>
    <row r="593" spans="1:32" x14ac:dyDescent="0.25">
      <c r="A593" t="s">
        <v>2267</v>
      </c>
      <c r="B593" t="s">
        <v>3235</v>
      </c>
      <c r="C593" t="s">
        <v>3149</v>
      </c>
      <c r="D593" t="s">
        <v>4020</v>
      </c>
      <c r="E593" t="s">
        <v>882</v>
      </c>
      <c r="F593" t="s">
        <v>4021</v>
      </c>
      <c r="G593" t="s">
        <v>883</v>
      </c>
      <c r="H593" t="str">
        <f t="shared" si="18"/>
        <v>VDD</v>
      </c>
      <c r="I593" t="s">
        <v>882</v>
      </c>
      <c r="J593" t="s">
        <v>883</v>
      </c>
      <c r="K593" t="s">
        <v>883</v>
      </c>
      <c r="M593">
        <v>60</v>
      </c>
      <c r="N593" s="2">
        <v>9694</v>
      </c>
      <c r="O593" s="2">
        <v>0</v>
      </c>
      <c r="P593" s="2">
        <v>161.56</v>
      </c>
      <c r="Q593" s="2">
        <v>0</v>
      </c>
      <c r="R593" s="2">
        <v>1938.8</v>
      </c>
      <c r="S593" s="17">
        <f t="shared" si="19"/>
        <v>11794.359999999999</v>
      </c>
      <c r="T593" s="2">
        <v>2423.5</v>
      </c>
      <c r="U593" s="2">
        <v>9694</v>
      </c>
      <c r="V593" s="2">
        <v>9694</v>
      </c>
      <c r="W593" s="2">
        <v>492.78</v>
      </c>
      <c r="X593" s="2">
        <v>589.71</v>
      </c>
      <c r="Y593" s="2">
        <v>374.47</v>
      </c>
      <c r="Z593" s="2">
        <v>0</v>
      </c>
      <c r="AA593" s="2">
        <v>0</v>
      </c>
      <c r="AB593" s="2">
        <v>235.87</v>
      </c>
      <c r="AC593" s="2">
        <v>722.4</v>
      </c>
      <c r="AD593" s="2">
        <v>0</v>
      </c>
      <c r="AE593" s="2">
        <v>0</v>
      </c>
      <c r="AF593" s="2"/>
    </row>
    <row r="594" spans="1:32" x14ac:dyDescent="0.25">
      <c r="A594" t="s">
        <v>2267</v>
      </c>
      <c r="B594" t="s">
        <v>3765</v>
      </c>
      <c r="C594" t="s">
        <v>4022</v>
      </c>
      <c r="D594" t="s">
        <v>4023</v>
      </c>
      <c r="E594" t="s">
        <v>884</v>
      </c>
      <c r="F594" t="s">
        <v>4024</v>
      </c>
      <c r="G594" t="s">
        <v>885</v>
      </c>
      <c r="H594" t="str">
        <f t="shared" si="18"/>
        <v>VDD</v>
      </c>
      <c r="I594" t="s">
        <v>884</v>
      </c>
      <c r="J594" t="s">
        <v>885</v>
      </c>
      <c r="K594" t="s">
        <v>885</v>
      </c>
      <c r="M594">
        <v>60</v>
      </c>
      <c r="N594" s="2">
        <v>11096</v>
      </c>
      <c r="O594" s="2">
        <v>0</v>
      </c>
      <c r="P594" s="2">
        <v>184.93</v>
      </c>
      <c r="Q594" s="2">
        <v>1760</v>
      </c>
      <c r="R594" s="2">
        <v>0</v>
      </c>
      <c r="S594" s="17">
        <f t="shared" si="19"/>
        <v>13040.93</v>
      </c>
      <c r="T594" s="2">
        <v>2774</v>
      </c>
      <c r="U594" s="2">
        <v>11096</v>
      </c>
      <c r="V594" s="2">
        <v>11096</v>
      </c>
      <c r="W594" s="2">
        <v>564.04</v>
      </c>
      <c r="X594" s="2">
        <v>652.04</v>
      </c>
      <c r="Y594" s="2">
        <v>414.03</v>
      </c>
      <c r="Z594" s="2">
        <v>0</v>
      </c>
      <c r="AA594" s="2">
        <v>0</v>
      </c>
      <c r="AB594" s="2">
        <v>260.81</v>
      </c>
      <c r="AC594" s="2">
        <v>798.75</v>
      </c>
      <c r="AD594" s="2">
        <v>0</v>
      </c>
      <c r="AE594" s="2">
        <v>0</v>
      </c>
      <c r="AF594" s="2"/>
    </row>
    <row r="595" spans="1:32" x14ac:dyDescent="0.25">
      <c r="A595" t="s">
        <v>2965</v>
      </c>
      <c r="B595" t="s">
        <v>1937</v>
      </c>
      <c r="C595" t="s">
        <v>4025</v>
      </c>
      <c r="D595" t="s">
        <v>4026</v>
      </c>
      <c r="E595" t="s">
        <v>886</v>
      </c>
      <c r="F595" t="s">
        <v>4027</v>
      </c>
      <c r="G595" t="s">
        <v>627</v>
      </c>
      <c r="H595" t="str">
        <f t="shared" si="18"/>
        <v>VDD</v>
      </c>
      <c r="I595" t="s">
        <v>886</v>
      </c>
      <c r="J595" t="s">
        <v>627</v>
      </c>
      <c r="K595" t="s">
        <v>627</v>
      </c>
      <c r="M595">
        <v>60</v>
      </c>
      <c r="N595" s="2">
        <v>15286</v>
      </c>
      <c r="O595" s="2">
        <v>0</v>
      </c>
      <c r="P595" s="2">
        <v>254.76</v>
      </c>
      <c r="Q595" s="2">
        <v>440</v>
      </c>
      <c r="R595" s="2">
        <v>0</v>
      </c>
      <c r="S595" s="17">
        <f t="shared" si="19"/>
        <v>15980.76</v>
      </c>
      <c r="T595" s="2">
        <v>3821.5</v>
      </c>
      <c r="U595" s="2">
        <v>15286</v>
      </c>
      <c r="V595" s="2">
        <v>15286</v>
      </c>
      <c r="W595" s="2">
        <v>777.03</v>
      </c>
      <c r="X595" s="2">
        <v>799.03</v>
      </c>
      <c r="Y595" s="2">
        <v>507.38</v>
      </c>
      <c r="Z595" s="2">
        <v>0</v>
      </c>
      <c r="AA595" s="2">
        <v>0</v>
      </c>
      <c r="AB595" s="2">
        <v>319.61</v>
      </c>
      <c r="AC595" s="2">
        <v>978.8</v>
      </c>
      <c r="AD595" s="2">
        <v>0</v>
      </c>
      <c r="AE595" s="2">
        <v>0</v>
      </c>
      <c r="AF595" s="2"/>
    </row>
    <row r="596" spans="1:32" x14ac:dyDescent="0.25">
      <c r="A596" t="s">
        <v>2632</v>
      </c>
      <c r="B596" t="s">
        <v>1901</v>
      </c>
      <c r="C596" t="s">
        <v>4028</v>
      </c>
      <c r="D596" t="s">
        <v>4029</v>
      </c>
      <c r="E596" t="s">
        <v>887</v>
      </c>
      <c r="F596" t="s">
        <v>4030</v>
      </c>
      <c r="G596" t="s">
        <v>297</v>
      </c>
      <c r="H596" t="str">
        <f t="shared" si="18"/>
        <v>VDD</v>
      </c>
      <c r="I596" t="s">
        <v>887</v>
      </c>
      <c r="J596" t="s">
        <v>297</v>
      </c>
      <c r="K596" t="s">
        <v>297</v>
      </c>
      <c r="M596">
        <v>60</v>
      </c>
      <c r="N596" s="2">
        <v>9694</v>
      </c>
      <c r="O596" s="2">
        <v>0</v>
      </c>
      <c r="P596" s="2">
        <v>161.56</v>
      </c>
      <c r="Q596" s="2">
        <v>1320</v>
      </c>
      <c r="R596" s="2">
        <v>0</v>
      </c>
      <c r="S596" s="17">
        <f t="shared" si="19"/>
        <v>11175.56</v>
      </c>
      <c r="T596" s="2">
        <v>2423.5</v>
      </c>
      <c r="U596" s="2">
        <v>9694</v>
      </c>
      <c r="V596" s="2">
        <v>9694</v>
      </c>
      <c r="W596" s="2">
        <v>492.78</v>
      </c>
      <c r="X596" s="2">
        <v>558.78</v>
      </c>
      <c r="Y596" s="2">
        <v>354.81</v>
      </c>
      <c r="Z596" s="2">
        <v>0</v>
      </c>
      <c r="AA596" s="2">
        <v>0</v>
      </c>
      <c r="AB596" s="2">
        <v>223.51</v>
      </c>
      <c r="AC596" s="2">
        <v>684.49</v>
      </c>
      <c r="AD596" s="2">
        <v>0</v>
      </c>
      <c r="AE596" s="2">
        <v>0</v>
      </c>
      <c r="AF596" s="2"/>
    </row>
    <row r="597" spans="1:32" x14ac:dyDescent="0.25">
      <c r="A597" t="s">
        <v>2267</v>
      </c>
      <c r="B597" t="s">
        <v>2840</v>
      </c>
      <c r="C597" t="s">
        <v>2140</v>
      </c>
      <c r="D597" t="s">
        <v>4031</v>
      </c>
      <c r="E597" t="s">
        <v>863</v>
      </c>
      <c r="F597" t="s">
        <v>4032</v>
      </c>
      <c r="G597" t="s">
        <v>820</v>
      </c>
      <c r="H597" t="str">
        <f t="shared" si="18"/>
        <v>VDD</v>
      </c>
      <c r="I597" t="s">
        <v>863</v>
      </c>
      <c r="J597" t="s">
        <v>820</v>
      </c>
      <c r="K597" t="s">
        <v>820</v>
      </c>
      <c r="M597">
        <v>60</v>
      </c>
      <c r="N597" s="2">
        <v>11516</v>
      </c>
      <c r="O597" s="2">
        <v>0</v>
      </c>
      <c r="P597" s="2">
        <v>191.93</v>
      </c>
      <c r="Q597" s="2">
        <v>1100</v>
      </c>
      <c r="R597" s="2">
        <v>0</v>
      </c>
      <c r="S597" s="17">
        <f t="shared" si="19"/>
        <v>12807.93</v>
      </c>
      <c r="T597" s="2">
        <v>2879</v>
      </c>
      <c r="U597" s="2">
        <v>11516</v>
      </c>
      <c r="V597" s="2">
        <v>11516</v>
      </c>
      <c r="W597" s="2">
        <v>585.39</v>
      </c>
      <c r="X597" s="2">
        <v>640.39</v>
      </c>
      <c r="Y597" s="2">
        <v>406.64</v>
      </c>
      <c r="Z597" s="2">
        <v>0</v>
      </c>
      <c r="AA597" s="2">
        <v>832.51</v>
      </c>
      <c r="AB597" s="2">
        <v>256.14999999999998</v>
      </c>
      <c r="AC597" s="2">
        <v>784.47</v>
      </c>
      <c r="AD597" s="2">
        <v>0</v>
      </c>
      <c r="AE597" s="2">
        <v>256.14999999999998</v>
      </c>
      <c r="AF597" s="2"/>
    </row>
    <row r="598" spans="1:32" x14ac:dyDescent="0.25">
      <c r="A598" t="s">
        <v>4033</v>
      </c>
      <c r="B598" t="s">
        <v>2087</v>
      </c>
      <c r="C598" t="s">
        <v>2192</v>
      </c>
      <c r="D598" t="s">
        <v>4034</v>
      </c>
      <c r="E598" t="s">
        <v>888</v>
      </c>
      <c r="F598" t="s">
        <v>4035</v>
      </c>
      <c r="G598" t="s">
        <v>889</v>
      </c>
      <c r="H598" t="str">
        <f t="shared" si="18"/>
        <v>VDD</v>
      </c>
      <c r="I598" t="s">
        <v>888</v>
      </c>
      <c r="J598" t="s">
        <v>889</v>
      </c>
      <c r="K598" t="s">
        <v>889</v>
      </c>
      <c r="M598">
        <v>60</v>
      </c>
      <c r="N598" s="2">
        <v>9694</v>
      </c>
      <c r="O598" s="2">
        <v>0</v>
      </c>
      <c r="P598" s="2">
        <v>161.56</v>
      </c>
      <c r="Q598" s="2">
        <v>440</v>
      </c>
      <c r="R598" s="2">
        <v>0</v>
      </c>
      <c r="S598" s="17">
        <f t="shared" si="19"/>
        <v>10295.56</v>
      </c>
      <c r="T598" s="2">
        <v>2423.5</v>
      </c>
      <c r="U598" s="2">
        <v>9694</v>
      </c>
      <c r="V598" s="2">
        <v>9694</v>
      </c>
      <c r="W598" s="2">
        <v>492.78</v>
      </c>
      <c r="X598" s="2">
        <v>514.78</v>
      </c>
      <c r="Y598" s="2">
        <v>326.87</v>
      </c>
      <c r="Z598" s="2">
        <v>0</v>
      </c>
      <c r="AA598" s="2">
        <v>0</v>
      </c>
      <c r="AB598" s="2">
        <v>205.91</v>
      </c>
      <c r="AC598" s="2">
        <v>630.6</v>
      </c>
      <c r="AD598" s="2">
        <v>0</v>
      </c>
      <c r="AE598" s="2">
        <v>0</v>
      </c>
      <c r="AF598" s="2"/>
    </row>
    <row r="599" spans="1:32" x14ac:dyDescent="0.25">
      <c r="A599" t="s">
        <v>4036</v>
      </c>
      <c r="B599" t="s">
        <v>2125</v>
      </c>
      <c r="C599" t="s">
        <v>4037</v>
      </c>
      <c r="D599" t="s">
        <v>4038</v>
      </c>
      <c r="E599" t="s">
        <v>1700</v>
      </c>
      <c r="F599" t="s">
        <v>4039</v>
      </c>
      <c r="G599" t="s">
        <v>1701</v>
      </c>
      <c r="H599" t="str">
        <f t="shared" si="18"/>
        <v>VDD</v>
      </c>
      <c r="I599" t="s">
        <v>1700</v>
      </c>
      <c r="J599" t="s">
        <v>1701</v>
      </c>
      <c r="K599" t="s">
        <v>1701</v>
      </c>
      <c r="M599">
        <v>60</v>
      </c>
      <c r="N599" s="2">
        <v>12722</v>
      </c>
      <c r="O599" s="2">
        <v>0</v>
      </c>
      <c r="P599" s="2">
        <v>212.03</v>
      </c>
      <c r="Q599" s="2">
        <v>0</v>
      </c>
      <c r="R599" s="2">
        <v>0</v>
      </c>
      <c r="S599" s="17">
        <f t="shared" si="19"/>
        <v>12934.03</v>
      </c>
      <c r="T599" s="2">
        <v>3180.5</v>
      </c>
      <c r="U599" s="2">
        <v>12722</v>
      </c>
      <c r="V599" s="2">
        <v>12722</v>
      </c>
      <c r="W599" s="2">
        <v>646.70000000000005</v>
      </c>
      <c r="X599" s="2">
        <v>646.70000000000005</v>
      </c>
      <c r="Y599" s="2">
        <v>410.65</v>
      </c>
      <c r="Z599" s="2">
        <v>0</v>
      </c>
      <c r="AA599" s="2">
        <v>0</v>
      </c>
      <c r="AB599" s="2">
        <v>258.68</v>
      </c>
      <c r="AC599" s="2">
        <v>792.21</v>
      </c>
      <c r="AD599" s="2">
        <v>0</v>
      </c>
      <c r="AE599" s="2">
        <v>0</v>
      </c>
      <c r="AF599" s="2"/>
    </row>
    <row r="600" spans="1:32" x14ac:dyDescent="0.25">
      <c r="A600" t="s">
        <v>2182</v>
      </c>
      <c r="B600" t="s">
        <v>2195</v>
      </c>
      <c r="C600" t="s">
        <v>4040</v>
      </c>
      <c r="D600" t="s">
        <v>4041</v>
      </c>
      <c r="E600" t="s">
        <v>1726</v>
      </c>
      <c r="F600" t="s">
        <v>4042</v>
      </c>
      <c r="G600" t="s">
        <v>1703</v>
      </c>
      <c r="H600" t="str">
        <f t="shared" si="18"/>
        <v>VDD</v>
      </c>
      <c r="I600" t="s">
        <v>1726</v>
      </c>
      <c r="J600" t="s">
        <v>1703</v>
      </c>
      <c r="K600" t="s">
        <v>1703</v>
      </c>
      <c r="M600">
        <v>60</v>
      </c>
      <c r="N600" s="2">
        <v>12722</v>
      </c>
      <c r="O600" s="2">
        <v>0</v>
      </c>
      <c r="P600" s="2">
        <v>212.03</v>
      </c>
      <c r="Q600" s="2">
        <v>0</v>
      </c>
      <c r="R600" s="2">
        <v>0</v>
      </c>
      <c r="S600" s="17">
        <f t="shared" si="19"/>
        <v>12934.03</v>
      </c>
      <c r="T600" s="2">
        <v>3180.5</v>
      </c>
      <c r="U600" s="2">
        <v>12722</v>
      </c>
      <c r="V600" s="2">
        <v>12722</v>
      </c>
      <c r="W600" s="2">
        <v>646.70000000000005</v>
      </c>
      <c r="X600" s="2">
        <v>646.70000000000005</v>
      </c>
      <c r="Y600" s="2">
        <v>410.65</v>
      </c>
      <c r="Z600" s="2">
        <v>0</v>
      </c>
      <c r="AA600" s="2">
        <v>0</v>
      </c>
      <c r="AB600" s="2">
        <v>258.68</v>
      </c>
      <c r="AC600" s="2">
        <v>792.21</v>
      </c>
      <c r="AD600" s="2">
        <v>0</v>
      </c>
      <c r="AE600" s="2">
        <v>0</v>
      </c>
      <c r="AF600" s="2"/>
    </row>
    <row r="601" spans="1:32" x14ac:dyDescent="0.25">
      <c r="A601" t="s">
        <v>4043</v>
      </c>
      <c r="B601" t="s">
        <v>2185</v>
      </c>
      <c r="C601" t="s">
        <v>4044</v>
      </c>
      <c r="D601" t="s">
        <v>4045</v>
      </c>
      <c r="E601" t="s">
        <v>890</v>
      </c>
      <c r="F601" t="s">
        <v>4046</v>
      </c>
      <c r="G601" t="s">
        <v>891</v>
      </c>
      <c r="H601" t="str">
        <f t="shared" si="18"/>
        <v>VDD</v>
      </c>
      <c r="I601" t="s">
        <v>890</v>
      </c>
      <c r="J601" t="s">
        <v>891</v>
      </c>
      <c r="K601" t="s">
        <v>892</v>
      </c>
      <c r="M601">
        <v>60</v>
      </c>
      <c r="N601" s="2">
        <v>16222</v>
      </c>
      <c r="O601" s="2">
        <v>0</v>
      </c>
      <c r="P601" s="2">
        <v>270.36</v>
      </c>
      <c r="Q601" s="2">
        <v>1760</v>
      </c>
      <c r="R601" s="2">
        <v>0</v>
      </c>
      <c r="S601" s="17">
        <f t="shared" si="19"/>
        <v>18252.36</v>
      </c>
      <c r="T601" s="2">
        <v>4055.5</v>
      </c>
      <c r="U601" s="2">
        <v>16222</v>
      </c>
      <c r="V601" s="2">
        <v>16222</v>
      </c>
      <c r="W601" s="2">
        <v>824.61</v>
      </c>
      <c r="X601" s="2">
        <v>912.61</v>
      </c>
      <c r="Y601" s="2">
        <v>579.5</v>
      </c>
      <c r="Z601" s="2">
        <v>0</v>
      </c>
      <c r="AA601" s="2">
        <v>1186.3900000000001</v>
      </c>
      <c r="AB601" s="2">
        <v>365.04</v>
      </c>
      <c r="AC601" s="2">
        <v>1117.93</v>
      </c>
      <c r="AD601" s="2">
        <v>0</v>
      </c>
      <c r="AE601" s="2">
        <v>365.04</v>
      </c>
      <c r="AF601" s="2"/>
    </row>
    <row r="602" spans="1:32" x14ac:dyDescent="0.25">
      <c r="A602" t="s">
        <v>4033</v>
      </c>
      <c r="B602" t="s">
        <v>1882</v>
      </c>
      <c r="C602" t="s">
        <v>4047</v>
      </c>
      <c r="D602" t="s">
        <v>4048</v>
      </c>
      <c r="E602" t="s">
        <v>893</v>
      </c>
      <c r="F602" t="s">
        <v>4049</v>
      </c>
      <c r="G602" t="s">
        <v>269</v>
      </c>
      <c r="H602" t="str">
        <f t="shared" si="18"/>
        <v>VDD</v>
      </c>
      <c r="I602" t="s">
        <v>893</v>
      </c>
      <c r="J602" t="s">
        <v>269</v>
      </c>
      <c r="K602" t="s">
        <v>269</v>
      </c>
      <c r="M602">
        <v>60</v>
      </c>
      <c r="N602" s="2">
        <v>9694</v>
      </c>
      <c r="O602" s="2">
        <v>0</v>
      </c>
      <c r="P602" s="2">
        <v>161.56</v>
      </c>
      <c r="Q602" s="2">
        <v>0</v>
      </c>
      <c r="R602" s="2">
        <v>0</v>
      </c>
      <c r="S602" s="17">
        <f t="shared" si="19"/>
        <v>9855.56</v>
      </c>
      <c r="T602" s="2">
        <v>2423.5</v>
      </c>
      <c r="U602" s="2">
        <v>9694</v>
      </c>
      <c r="V602" s="2">
        <v>9694</v>
      </c>
      <c r="W602" s="2">
        <v>492.78</v>
      </c>
      <c r="X602" s="2">
        <v>492.78</v>
      </c>
      <c r="Y602" s="2">
        <v>312.91000000000003</v>
      </c>
      <c r="Z602" s="2">
        <v>0</v>
      </c>
      <c r="AA602" s="2">
        <v>0</v>
      </c>
      <c r="AB602" s="2">
        <v>197.11</v>
      </c>
      <c r="AC602" s="2">
        <v>603.64</v>
      </c>
      <c r="AD602" s="2">
        <v>0</v>
      </c>
      <c r="AE602" s="2">
        <v>0</v>
      </c>
      <c r="AF602" s="2"/>
    </row>
    <row r="603" spans="1:32" x14ac:dyDescent="0.25">
      <c r="A603" t="s">
        <v>4036</v>
      </c>
      <c r="B603" t="s">
        <v>4050</v>
      </c>
      <c r="C603" t="s">
        <v>4051</v>
      </c>
      <c r="D603" t="s">
        <v>4052</v>
      </c>
      <c r="E603" t="s">
        <v>894</v>
      </c>
      <c r="F603" t="s">
        <v>4053</v>
      </c>
      <c r="G603" t="s">
        <v>895</v>
      </c>
      <c r="H603" t="str">
        <f t="shared" si="18"/>
        <v>VDD</v>
      </c>
      <c r="I603" t="s">
        <v>894</v>
      </c>
      <c r="J603" t="s">
        <v>895</v>
      </c>
      <c r="K603" t="s">
        <v>895</v>
      </c>
      <c r="M603">
        <v>60</v>
      </c>
      <c r="N603" s="2">
        <v>9458</v>
      </c>
      <c r="O603" s="2">
        <v>0</v>
      </c>
      <c r="P603" s="2">
        <v>157.63</v>
      </c>
      <c r="Q603" s="2">
        <v>2500</v>
      </c>
      <c r="R603" s="2">
        <v>0</v>
      </c>
      <c r="S603" s="17">
        <f t="shared" si="19"/>
        <v>12115.63</v>
      </c>
      <c r="T603" s="2">
        <v>2364.5</v>
      </c>
      <c r="U603" s="2">
        <v>9458</v>
      </c>
      <c r="V603" s="2">
        <v>9458</v>
      </c>
      <c r="W603" s="2">
        <v>480.77</v>
      </c>
      <c r="X603" s="2">
        <v>605.77</v>
      </c>
      <c r="Y603" s="2">
        <v>384.66</v>
      </c>
      <c r="Z603" s="2">
        <v>0</v>
      </c>
      <c r="AA603" s="2">
        <v>0</v>
      </c>
      <c r="AB603" s="2">
        <v>242.31</v>
      </c>
      <c r="AC603" s="2">
        <v>742.07</v>
      </c>
      <c r="AD603" s="2">
        <v>0</v>
      </c>
      <c r="AE603" s="2">
        <v>0</v>
      </c>
      <c r="AF603" s="2"/>
    </row>
    <row r="604" spans="1:32" x14ac:dyDescent="0.25">
      <c r="A604" t="s">
        <v>1870</v>
      </c>
      <c r="B604" t="s">
        <v>3794</v>
      </c>
      <c r="C604" t="s">
        <v>4054</v>
      </c>
      <c r="D604" t="s">
        <v>4055</v>
      </c>
      <c r="E604" t="s">
        <v>896</v>
      </c>
      <c r="F604" t="s">
        <v>4056</v>
      </c>
      <c r="G604" t="s">
        <v>897</v>
      </c>
      <c r="H604" t="str">
        <f t="shared" si="18"/>
        <v>VDD</v>
      </c>
      <c r="I604" t="s">
        <v>896</v>
      </c>
      <c r="J604" t="s">
        <v>897</v>
      </c>
      <c r="K604" t="s">
        <v>897</v>
      </c>
      <c r="M604">
        <v>60</v>
      </c>
      <c r="N604" s="2">
        <v>15286</v>
      </c>
      <c r="O604" s="2">
        <v>0</v>
      </c>
      <c r="P604" s="2">
        <v>254.76</v>
      </c>
      <c r="Q604" s="2">
        <v>0</v>
      </c>
      <c r="R604" s="2">
        <v>0</v>
      </c>
      <c r="S604" s="17">
        <f t="shared" si="19"/>
        <v>15540.76</v>
      </c>
      <c r="T604" s="2">
        <v>3821.5</v>
      </c>
      <c r="U604" s="2">
        <v>15286</v>
      </c>
      <c r="V604" s="2">
        <v>15286</v>
      </c>
      <c r="W604" s="2">
        <v>777.04</v>
      </c>
      <c r="X604" s="2">
        <v>777.04</v>
      </c>
      <c r="Y604" s="2">
        <v>493.41</v>
      </c>
      <c r="Z604" s="2">
        <v>0</v>
      </c>
      <c r="AA604" s="2">
        <v>0</v>
      </c>
      <c r="AB604" s="2">
        <v>310.81</v>
      </c>
      <c r="AC604" s="2">
        <v>951.87</v>
      </c>
      <c r="AD604" s="2">
        <v>0</v>
      </c>
      <c r="AE604" s="2">
        <v>0</v>
      </c>
      <c r="AF604" s="2"/>
    </row>
    <row r="605" spans="1:32" x14ac:dyDescent="0.25">
      <c r="A605" t="s">
        <v>3590</v>
      </c>
      <c r="B605" t="s">
        <v>2542</v>
      </c>
      <c r="C605" t="s">
        <v>4057</v>
      </c>
      <c r="D605" t="s">
        <v>4058</v>
      </c>
      <c r="E605" t="s">
        <v>898</v>
      </c>
      <c r="F605" t="s">
        <v>4059</v>
      </c>
      <c r="G605" t="s">
        <v>69</v>
      </c>
      <c r="H605" t="str">
        <f t="shared" si="18"/>
        <v>VDD</v>
      </c>
      <c r="I605" t="s">
        <v>898</v>
      </c>
      <c r="J605" t="s">
        <v>69</v>
      </c>
      <c r="K605" t="s">
        <v>69</v>
      </c>
      <c r="M605">
        <v>60</v>
      </c>
      <c r="N605" s="2">
        <v>12722</v>
      </c>
      <c r="O605" s="2">
        <v>0</v>
      </c>
      <c r="P605" s="2">
        <v>212.03</v>
      </c>
      <c r="Q605" s="2">
        <v>440</v>
      </c>
      <c r="R605" s="2">
        <v>2544</v>
      </c>
      <c r="S605" s="17">
        <f t="shared" si="19"/>
        <v>15918.03</v>
      </c>
      <c r="T605" s="2">
        <v>3180.5</v>
      </c>
      <c r="U605" s="2">
        <v>12722</v>
      </c>
      <c r="V605" s="2">
        <v>12722</v>
      </c>
      <c r="W605" s="2">
        <v>646.70000000000005</v>
      </c>
      <c r="X605" s="2">
        <v>795.9</v>
      </c>
      <c r="Y605" s="2">
        <v>505.39</v>
      </c>
      <c r="Z605" s="2">
        <v>0</v>
      </c>
      <c r="AA605" s="2">
        <v>0</v>
      </c>
      <c r="AB605" s="2">
        <v>318.36</v>
      </c>
      <c r="AC605" s="2">
        <v>974.97</v>
      </c>
      <c r="AD605" s="2">
        <v>0</v>
      </c>
      <c r="AE605" s="2">
        <v>0</v>
      </c>
      <c r="AF605" s="2"/>
    </row>
    <row r="606" spans="1:32" x14ac:dyDescent="0.25">
      <c r="A606" t="s">
        <v>4036</v>
      </c>
      <c r="B606" t="s">
        <v>2635</v>
      </c>
      <c r="C606" t="s">
        <v>4060</v>
      </c>
      <c r="D606" t="s">
        <v>4061</v>
      </c>
      <c r="E606" t="s">
        <v>899</v>
      </c>
      <c r="F606" t="s">
        <v>4062</v>
      </c>
      <c r="G606" t="s">
        <v>354</v>
      </c>
      <c r="H606" t="str">
        <f t="shared" si="18"/>
        <v>VDD</v>
      </c>
      <c r="I606" t="s">
        <v>899</v>
      </c>
      <c r="J606" t="s">
        <v>354</v>
      </c>
      <c r="K606" t="s">
        <v>354</v>
      </c>
      <c r="M606">
        <v>60</v>
      </c>
      <c r="N606" s="2">
        <v>15286</v>
      </c>
      <c r="O606" s="2">
        <v>0</v>
      </c>
      <c r="P606" s="2">
        <v>254.76</v>
      </c>
      <c r="Q606" s="2">
        <v>880</v>
      </c>
      <c r="R606" s="2">
        <v>0</v>
      </c>
      <c r="S606" s="17">
        <f t="shared" si="19"/>
        <v>16420.760000000002</v>
      </c>
      <c r="T606" s="2">
        <v>3821.5</v>
      </c>
      <c r="U606" s="2">
        <v>15286</v>
      </c>
      <c r="V606" s="2">
        <v>15286</v>
      </c>
      <c r="W606" s="2">
        <v>777.03</v>
      </c>
      <c r="X606" s="2">
        <v>821.03</v>
      </c>
      <c r="Y606" s="2">
        <v>521.34</v>
      </c>
      <c r="Z606" s="2">
        <v>0</v>
      </c>
      <c r="AA606" s="2">
        <v>0</v>
      </c>
      <c r="AB606" s="2">
        <v>328.41</v>
      </c>
      <c r="AC606" s="2">
        <v>1005.76</v>
      </c>
      <c r="AD606" s="2">
        <v>0</v>
      </c>
      <c r="AE606" s="2">
        <v>0</v>
      </c>
      <c r="AF606" s="2"/>
    </row>
    <row r="607" spans="1:32" x14ac:dyDescent="0.25">
      <c r="A607" t="s">
        <v>2032</v>
      </c>
      <c r="B607" t="s">
        <v>2951</v>
      </c>
      <c r="C607" t="s">
        <v>4063</v>
      </c>
      <c r="D607" t="s">
        <v>4064</v>
      </c>
      <c r="E607" t="s">
        <v>900</v>
      </c>
      <c r="F607" t="s">
        <v>4065</v>
      </c>
      <c r="G607" t="s">
        <v>901</v>
      </c>
      <c r="H607" t="str">
        <f t="shared" si="18"/>
        <v>VDD</v>
      </c>
      <c r="I607" t="s">
        <v>900</v>
      </c>
      <c r="J607" t="s">
        <v>901</v>
      </c>
      <c r="K607" t="s">
        <v>901</v>
      </c>
      <c r="M607">
        <v>60</v>
      </c>
      <c r="N607" s="2">
        <v>9458</v>
      </c>
      <c r="O607" s="2">
        <v>0</v>
      </c>
      <c r="P607" s="2">
        <v>157.63</v>
      </c>
      <c r="Q607" s="2">
        <v>1320</v>
      </c>
      <c r="R607" s="2">
        <v>0</v>
      </c>
      <c r="S607" s="17">
        <f t="shared" si="19"/>
        <v>10935.63</v>
      </c>
      <c r="T607" s="2">
        <v>2364.5</v>
      </c>
      <c r="U607" s="2">
        <v>9458</v>
      </c>
      <c r="V607" s="2">
        <v>9458</v>
      </c>
      <c r="W607" s="2">
        <v>480.78</v>
      </c>
      <c r="X607" s="2">
        <v>546.78</v>
      </c>
      <c r="Y607" s="2">
        <v>347.2</v>
      </c>
      <c r="Z607" s="2">
        <v>0</v>
      </c>
      <c r="AA607" s="2">
        <v>0</v>
      </c>
      <c r="AB607" s="2">
        <v>218.71</v>
      </c>
      <c r="AC607" s="2">
        <v>669.8</v>
      </c>
      <c r="AD607" s="2">
        <v>0</v>
      </c>
      <c r="AE607" s="2">
        <v>0</v>
      </c>
      <c r="AF607" s="2"/>
    </row>
    <row r="608" spans="1:32" x14ac:dyDescent="0.25">
      <c r="A608" t="s">
        <v>2277</v>
      </c>
      <c r="B608" t="s">
        <v>3018</v>
      </c>
      <c r="C608" t="s">
        <v>3727</v>
      </c>
      <c r="D608" t="s">
        <v>4066</v>
      </c>
      <c r="E608" t="s">
        <v>902</v>
      </c>
      <c r="F608" t="s">
        <v>4067</v>
      </c>
      <c r="G608" t="s">
        <v>903</v>
      </c>
      <c r="H608" t="str">
        <f t="shared" si="18"/>
        <v>VDD</v>
      </c>
      <c r="I608" t="s">
        <v>902</v>
      </c>
      <c r="J608" t="s">
        <v>903</v>
      </c>
      <c r="K608" t="s">
        <v>903</v>
      </c>
      <c r="M608">
        <v>60</v>
      </c>
      <c r="N608" s="2">
        <v>15286</v>
      </c>
      <c r="O608" s="2">
        <v>0</v>
      </c>
      <c r="P608" s="2">
        <v>254.76</v>
      </c>
      <c r="Q608" s="2">
        <v>0</v>
      </c>
      <c r="R608" s="2">
        <v>3056</v>
      </c>
      <c r="S608" s="17">
        <f t="shared" si="19"/>
        <v>18596.760000000002</v>
      </c>
      <c r="T608" s="2">
        <v>3821.5</v>
      </c>
      <c r="U608" s="2">
        <v>15286</v>
      </c>
      <c r="V608" s="2">
        <v>15286</v>
      </c>
      <c r="W608" s="2">
        <v>777.04</v>
      </c>
      <c r="X608" s="2">
        <v>929.84</v>
      </c>
      <c r="Y608" s="2">
        <v>590.42999999999995</v>
      </c>
      <c r="Z608" s="2">
        <v>0</v>
      </c>
      <c r="AA608" s="2">
        <v>0</v>
      </c>
      <c r="AB608" s="2">
        <v>371.93</v>
      </c>
      <c r="AC608" s="2">
        <v>1139.04</v>
      </c>
      <c r="AD608" s="2">
        <v>0</v>
      </c>
      <c r="AE608" s="2">
        <v>0</v>
      </c>
      <c r="AF608" s="2"/>
    </row>
    <row r="609" spans="1:32" x14ac:dyDescent="0.25">
      <c r="A609" t="s">
        <v>3603</v>
      </c>
      <c r="B609" t="s">
        <v>4068</v>
      </c>
      <c r="C609" t="s">
        <v>4069</v>
      </c>
      <c r="D609" t="s">
        <v>4070</v>
      </c>
      <c r="E609" t="s">
        <v>904</v>
      </c>
      <c r="F609" t="s">
        <v>4071</v>
      </c>
      <c r="G609" t="s">
        <v>69</v>
      </c>
      <c r="H609" t="str">
        <f t="shared" si="18"/>
        <v>VDD</v>
      </c>
      <c r="I609" t="s">
        <v>904</v>
      </c>
      <c r="J609" t="s">
        <v>69</v>
      </c>
      <c r="K609" t="s">
        <v>69</v>
      </c>
      <c r="M609">
        <v>60</v>
      </c>
      <c r="N609" s="2">
        <v>12722</v>
      </c>
      <c r="O609" s="2">
        <v>0</v>
      </c>
      <c r="P609" s="2">
        <v>212.03</v>
      </c>
      <c r="Q609" s="2">
        <v>440</v>
      </c>
      <c r="R609" s="2">
        <v>2544</v>
      </c>
      <c r="S609" s="17">
        <f t="shared" si="19"/>
        <v>15918.03</v>
      </c>
      <c r="T609" s="2">
        <v>3180.5</v>
      </c>
      <c r="U609" s="2">
        <v>12722</v>
      </c>
      <c r="V609" s="2">
        <v>12722</v>
      </c>
      <c r="W609" s="2">
        <v>646.69000000000005</v>
      </c>
      <c r="X609" s="2">
        <v>795.89</v>
      </c>
      <c r="Y609" s="2">
        <v>505.38</v>
      </c>
      <c r="Z609" s="2">
        <v>0</v>
      </c>
      <c r="AA609" s="2">
        <v>0</v>
      </c>
      <c r="AB609" s="2">
        <v>318.36</v>
      </c>
      <c r="AC609" s="2">
        <v>974.96</v>
      </c>
      <c r="AD609" s="2">
        <v>0</v>
      </c>
      <c r="AE609" s="2">
        <v>0</v>
      </c>
      <c r="AF609" s="2"/>
    </row>
    <row r="610" spans="1:32" x14ac:dyDescent="0.25">
      <c r="A610" t="s">
        <v>4072</v>
      </c>
      <c r="B610" t="s">
        <v>2224</v>
      </c>
      <c r="C610" t="s">
        <v>4073</v>
      </c>
      <c r="D610" t="s">
        <v>4074</v>
      </c>
      <c r="E610" t="s">
        <v>905</v>
      </c>
      <c r="F610" t="s">
        <v>4075</v>
      </c>
      <c r="G610" t="s">
        <v>906</v>
      </c>
      <c r="H610" t="str">
        <f t="shared" si="18"/>
        <v>VDD</v>
      </c>
      <c r="I610" t="s">
        <v>905</v>
      </c>
      <c r="J610" t="s">
        <v>906</v>
      </c>
      <c r="K610" t="s">
        <v>906</v>
      </c>
      <c r="M610">
        <v>60</v>
      </c>
      <c r="N610" s="2">
        <v>10480</v>
      </c>
      <c r="O610" s="2">
        <v>0</v>
      </c>
      <c r="P610" s="2">
        <v>174.66</v>
      </c>
      <c r="Q610" s="2">
        <v>2500</v>
      </c>
      <c r="R610" s="2">
        <v>0</v>
      </c>
      <c r="S610" s="17">
        <f t="shared" si="19"/>
        <v>13154.66</v>
      </c>
      <c r="T610" s="2">
        <v>2620</v>
      </c>
      <c r="U610" s="2">
        <v>10480</v>
      </c>
      <c r="V610" s="2">
        <v>10480</v>
      </c>
      <c r="W610" s="2">
        <v>532.73</v>
      </c>
      <c r="X610" s="2">
        <v>657.73</v>
      </c>
      <c r="Y610" s="2">
        <v>417.65</v>
      </c>
      <c r="Z610" s="2">
        <v>0</v>
      </c>
      <c r="AA610" s="2">
        <v>855.05</v>
      </c>
      <c r="AB610" s="2">
        <v>263.08999999999997</v>
      </c>
      <c r="AC610" s="2">
        <v>805.72</v>
      </c>
      <c r="AD610" s="2">
        <v>0</v>
      </c>
      <c r="AE610" s="2">
        <v>263.08999999999997</v>
      </c>
      <c r="AF610" s="2"/>
    </row>
    <row r="611" spans="1:32" x14ac:dyDescent="0.25">
      <c r="A611" t="s">
        <v>2032</v>
      </c>
      <c r="B611" t="s">
        <v>2814</v>
      </c>
      <c r="C611" t="s">
        <v>4076</v>
      </c>
      <c r="D611" t="s">
        <v>4077</v>
      </c>
      <c r="E611" t="s">
        <v>907</v>
      </c>
      <c r="F611" t="s">
        <v>4078</v>
      </c>
      <c r="G611" t="s">
        <v>642</v>
      </c>
      <c r="H611" t="str">
        <f t="shared" si="18"/>
        <v>VDD</v>
      </c>
      <c r="I611" t="s">
        <v>907</v>
      </c>
      <c r="J611" t="s">
        <v>642</v>
      </c>
      <c r="K611" t="s">
        <v>642</v>
      </c>
      <c r="M611">
        <v>60</v>
      </c>
      <c r="N611" s="2">
        <v>10480</v>
      </c>
      <c r="O611" s="2">
        <v>0</v>
      </c>
      <c r="P611" s="2">
        <v>174.66</v>
      </c>
      <c r="Q611" s="2">
        <v>1760</v>
      </c>
      <c r="R611" s="2">
        <v>0</v>
      </c>
      <c r="S611" s="17">
        <f t="shared" si="19"/>
        <v>12414.66</v>
      </c>
      <c r="T611" s="2">
        <v>2620</v>
      </c>
      <c r="U611" s="2">
        <v>10480</v>
      </c>
      <c r="V611" s="2">
        <v>10480</v>
      </c>
      <c r="W611" s="2">
        <v>532.73</v>
      </c>
      <c r="X611" s="2">
        <v>620.73</v>
      </c>
      <c r="Y611" s="2">
        <v>394.16</v>
      </c>
      <c r="Z611" s="2">
        <v>0</v>
      </c>
      <c r="AA611" s="2">
        <v>0</v>
      </c>
      <c r="AB611" s="2">
        <v>248.29</v>
      </c>
      <c r="AC611" s="2">
        <v>760.39</v>
      </c>
      <c r="AD611" s="2">
        <v>0</v>
      </c>
      <c r="AE611" s="2">
        <v>0</v>
      </c>
      <c r="AF611" s="2"/>
    </row>
    <row r="612" spans="1:32" x14ac:dyDescent="0.25">
      <c r="A612" t="s">
        <v>4079</v>
      </c>
      <c r="B612" t="s">
        <v>1825</v>
      </c>
      <c r="C612" t="s">
        <v>4080</v>
      </c>
      <c r="D612" t="s">
        <v>4081</v>
      </c>
      <c r="E612" t="s">
        <v>908</v>
      </c>
      <c r="F612" t="s">
        <v>4082</v>
      </c>
      <c r="G612" t="s">
        <v>909</v>
      </c>
      <c r="H612" t="str">
        <f t="shared" si="18"/>
        <v>VDD</v>
      </c>
      <c r="I612" t="s">
        <v>908</v>
      </c>
      <c r="J612" t="s">
        <v>909</v>
      </c>
      <c r="K612" t="s">
        <v>909</v>
      </c>
      <c r="M612">
        <v>60</v>
      </c>
      <c r="N612" s="2">
        <v>10480</v>
      </c>
      <c r="O612" s="2">
        <v>0</v>
      </c>
      <c r="P612" s="2">
        <v>174.66</v>
      </c>
      <c r="Q612" s="2">
        <v>2500</v>
      </c>
      <c r="R612" s="2">
        <v>0</v>
      </c>
      <c r="S612" s="17">
        <f t="shared" si="19"/>
        <v>13154.66</v>
      </c>
      <c r="T612" s="2">
        <v>2620</v>
      </c>
      <c r="U612" s="2">
        <v>10480</v>
      </c>
      <c r="V612" s="2">
        <v>10480</v>
      </c>
      <c r="W612" s="2">
        <v>532.73</v>
      </c>
      <c r="X612" s="2">
        <v>657.73</v>
      </c>
      <c r="Y612" s="2">
        <v>417.65</v>
      </c>
      <c r="Z612" s="2">
        <v>0</v>
      </c>
      <c r="AA612" s="2">
        <v>0</v>
      </c>
      <c r="AB612" s="2">
        <v>263.08999999999997</v>
      </c>
      <c r="AC612" s="2">
        <v>805.72</v>
      </c>
      <c r="AD612" s="2">
        <v>0</v>
      </c>
      <c r="AE612" s="2">
        <v>0</v>
      </c>
      <c r="AF612" s="2"/>
    </row>
    <row r="613" spans="1:32" x14ac:dyDescent="0.25">
      <c r="A613" t="s">
        <v>2277</v>
      </c>
      <c r="B613" t="s">
        <v>2238</v>
      </c>
      <c r="C613" t="s">
        <v>4083</v>
      </c>
      <c r="D613" t="s">
        <v>4084</v>
      </c>
      <c r="E613" t="s">
        <v>910</v>
      </c>
      <c r="F613" t="s">
        <v>4085</v>
      </c>
      <c r="G613" t="s">
        <v>99</v>
      </c>
      <c r="H613" t="str">
        <f t="shared" si="18"/>
        <v>VDD</v>
      </c>
      <c r="I613" t="s">
        <v>910</v>
      </c>
      <c r="J613" t="s">
        <v>99</v>
      </c>
      <c r="K613" t="s">
        <v>99</v>
      </c>
      <c r="M613">
        <v>60</v>
      </c>
      <c r="N613" s="2">
        <v>9694</v>
      </c>
      <c r="O613" s="2">
        <v>0</v>
      </c>
      <c r="P613" s="2">
        <v>161.56</v>
      </c>
      <c r="Q613" s="2">
        <v>880</v>
      </c>
      <c r="R613" s="2">
        <v>0</v>
      </c>
      <c r="S613" s="17">
        <f t="shared" si="19"/>
        <v>10735.56</v>
      </c>
      <c r="T613" s="2">
        <v>2423.5</v>
      </c>
      <c r="U613" s="2">
        <v>9694</v>
      </c>
      <c r="V613" s="2">
        <v>9694</v>
      </c>
      <c r="W613" s="2">
        <v>492.78</v>
      </c>
      <c r="X613" s="2">
        <v>536.78</v>
      </c>
      <c r="Y613" s="2">
        <v>340.85</v>
      </c>
      <c r="Z613" s="2">
        <v>0</v>
      </c>
      <c r="AA613" s="2">
        <v>0</v>
      </c>
      <c r="AB613" s="2">
        <v>214.71</v>
      </c>
      <c r="AC613" s="2">
        <v>657.53</v>
      </c>
      <c r="AD613" s="2">
        <v>0</v>
      </c>
      <c r="AE613" s="2">
        <v>0</v>
      </c>
      <c r="AF613" s="2"/>
    </row>
    <row r="614" spans="1:32" x14ac:dyDescent="0.25">
      <c r="A614" t="s">
        <v>2277</v>
      </c>
      <c r="B614" t="s">
        <v>3032</v>
      </c>
      <c r="C614" t="s">
        <v>4086</v>
      </c>
      <c r="D614" t="s">
        <v>4087</v>
      </c>
      <c r="E614" t="s">
        <v>911</v>
      </c>
      <c r="F614" t="s">
        <v>4088</v>
      </c>
      <c r="G614" t="s">
        <v>37</v>
      </c>
      <c r="H614" t="str">
        <f t="shared" si="18"/>
        <v>VDD</v>
      </c>
      <c r="I614" t="s">
        <v>911</v>
      </c>
      <c r="J614" t="s">
        <v>37</v>
      </c>
      <c r="K614" t="s">
        <v>37</v>
      </c>
      <c r="M614">
        <v>60</v>
      </c>
      <c r="N614" s="2">
        <v>15286</v>
      </c>
      <c r="O614" s="2">
        <v>0</v>
      </c>
      <c r="P614" s="2">
        <v>254.76</v>
      </c>
      <c r="Q614" s="2">
        <v>440</v>
      </c>
      <c r="R614" s="2">
        <v>0</v>
      </c>
      <c r="S614" s="17">
        <f t="shared" si="19"/>
        <v>15980.76</v>
      </c>
      <c r="T614" s="2">
        <v>3821.5</v>
      </c>
      <c r="U614" s="2">
        <v>15286</v>
      </c>
      <c r="V614" s="2">
        <v>15286</v>
      </c>
      <c r="W614" s="2">
        <v>777.04</v>
      </c>
      <c r="X614" s="2">
        <v>799.04</v>
      </c>
      <c r="Y614" s="2">
        <v>507.39</v>
      </c>
      <c r="Z614" s="2">
        <v>0</v>
      </c>
      <c r="AA614" s="2">
        <v>0</v>
      </c>
      <c r="AB614" s="2">
        <v>319.61</v>
      </c>
      <c r="AC614" s="2">
        <v>978.8</v>
      </c>
      <c r="AD614" s="2">
        <v>0</v>
      </c>
      <c r="AE614" s="2">
        <v>0</v>
      </c>
      <c r="AF614" s="2"/>
    </row>
    <row r="615" spans="1:32" x14ac:dyDescent="0.25">
      <c r="A615" t="s">
        <v>4036</v>
      </c>
      <c r="B615" t="s">
        <v>4089</v>
      </c>
      <c r="C615" t="s">
        <v>2054</v>
      </c>
      <c r="D615" t="s">
        <v>4090</v>
      </c>
      <c r="E615" t="s">
        <v>912</v>
      </c>
      <c r="F615" t="s">
        <v>4091</v>
      </c>
      <c r="G615" t="s">
        <v>490</v>
      </c>
      <c r="H615" t="str">
        <f t="shared" si="18"/>
        <v>VDD</v>
      </c>
      <c r="I615" t="s">
        <v>912</v>
      </c>
      <c r="J615" t="s">
        <v>490</v>
      </c>
      <c r="K615" t="s">
        <v>490</v>
      </c>
      <c r="M615">
        <v>60</v>
      </c>
      <c r="N615" s="2">
        <v>9694</v>
      </c>
      <c r="O615" s="2">
        <v>0</v>
      </c>
      <c r="P615" s="2">
        <v>161.56</v>
      </c>
      <c r="Q615" s="2">
        <v>1320</v>
      </c>
      <c r="R615" s="2">
        <v>0</v>
      </c>
      <c r="S615" s="17">
        <f t="shared" si="19"/>
        <v>11175.56</v>
      </c>
      <c r="T615" s="2">
        <v>2423.5</v>
      </c>
      <c r="U615" s="2">
        <v>9694</v>
      </c>
      <c r="V615" s="2">
        <v>9694</v>
      </c>
      <c r="W615" s="2">
        <v>492.78</v>
      </c>
      <c r="X615" s="2">
        <v>558.78</v>
      </c>
      <c r="Y615" s="2">
        <v>354.81</v>
      </c>
      <c r="Z615" s="2">
        <v>0</v>
      </c>
      <c r="AA615" s="2">
        <v>0</v>
      </c>
      <c r="AB615" s="2">
        <v>223.51</v>
      </c>
      <c r="AC615" s="2">
        <v>684.49</v>
      </c>
      <c r="AD615" s="2">
        <v>0</v>
      </c>
      <c r="AE615" s="2">
        <v>0</v>
      </c>
      <c r="AF615" s="2"/>
    </row>
    <row r="616" spans="1:32" x14ac:dyDescent="0.25">
      <c r="A616" t="s">
        <v>3590</v>
      </c>
      <c r="B616" t="s">
        <v>2542</v>
      </c>
      <c r="C616" t="s">
        <v>3215</v>
      </c>
      <c r="D616" t="s">
        <v>4092</v>
      </c>
      <c r="E616" t="s">
        <v>913</v>
      </c>
      <c r="F616" t="s">
        <v>4093</v>
      </c>
      <c r="G616" t="s">
        <v>149</v>
      </c>
      <c r="H616" t="str">
        <f t="shared" si="18"/>
        <v>VDD</v>
      </c>
      <c r="I616" t="s">
        <v>913</v>
      </c>
      <c r="J616" t="s">
        <v>149</v>
      </c>
      <c r="K616" t="s">
        <v>149</v>
      </c>
      <c r="M616">
        <v>60</v>
      </c>
      <c r="N616" s="2">
        <v>12722</v>
      </c>
      <c r="O616" s="2">
        <v>0</v>
      </c>
      <c r="P616" s="2">
        <v>212.03</v>
      </c>
      <c r="Q616" s="2">
        <v>440</v>
      </c>
      <c r="R616" s="2">
        <v>2544</v>
      </c>
      <c r="S616" s="17">
        <f t="shared" si="19"/>
        <v>15918.03</v>
      </c>
      <c r="T616" s="2">
        <v>3180.5</v>
      </c>
      <c r="U616" s="2">
        <v>12722</v>
      </c>
      <c r="V616" s="2">
        <v>12722</v>
      </c>
      <c r="W616" s="2">
        <v>646.70000000000005</v>
      </c>
      <c r="X616" s="2">
        <v>795.9</v>
      </c>
      <c r="Y616" s="2">
        <v>505.39</v>
      </c>
      <c r="Z616" s="2">
        <v>0</v>
      </c>
      <c r="AA616" s="2">
        <v>0</v>
      </c>
      <c r="AB616" s="2">
        <v>318.36</v>
      </c>
      <c r="AC616" s="2">
        <v>974.97</v>
      </c>
      <c r="AD616" s="2">
        <v>0</v>
      </c>
      <c r="AE616" s="2">
        <v>0</v>
      </c>
      <c r="AF616" s="2"/>
    </row>
    <row r="617" spans="1:32" x14ac:dyDescent="0.25">
      <c r="A617" t="s">
        <v>2277</v>
      </c>
      <c r="B617" t="s">
        <v>2470</v>
      </c>
      <c r="C617" t="s">
        <v>4094</v>
      </c>
      <c r="D617" t="s">
        <v>4095</v>
      </c>
      <c r="E617" t="s">
        <v>914</v>
      </c>
      <c r="F617" t="s">
        <v>4096</v>
      </c>
      <c r="G617" t="s">
        <v>915</v>
      </c>
      <c r="H617" t="str">
        <f t="shared" si="18"/>
        <v>VDD</v>
      </c>
      <c r="I617" t="s">
        <v>914</v>
      </c>
      <c r="J617" t="s">
        <v>915</v>
      </c>
      <c r="K617" t="s">
        <v>915</v>
      </c>
      <c r="M617">
        <v>60</v>
      </c>
      <c r="N617" s="2">
        <v>9694</v>
      </c>
      <c r="O617" s="2">
        <v>0</v>
      </c>
      <c r="P617" s="2">
        <v>161.56</v>
      </c>
      <c r="Q617" s="2">
        <v>440</v>
      </c>
      <c r="R617" s="2">
        <v>0</v>
      </c>
      <c r="S617" s="17">
        <f t="shared" si="19"/>
        <v>10295.56</v>
      </c>
      <c r="T617" s="2">
        <v>2423.5</v>
      </c>
      <c r="U617" s="2">
        <v>9694</v>
      </c>
      <c r="V617" s="2">
        <v>9694</v>
      </c>
      <c r="W617" s="2">
        <v>492.78</v>
      </c>
      <c r="X617" s="2">
        <v>514.78</v>
      </c>
      <c r="Y617" s="2">
        <v>326.87</v>
      </c>
      <c r="Z617" s="2">
        <v>0</v>
      </c>
      <c r="AA617" s="2">
        <v>0</v>
      </c>
      <c r="AB617" s="2">
        <v>205.91</v>
      </c>
      <c r="AC617" s="2">
        <v>630.6</v>
      </c>
      <c r="AD617" s="2">
        <v>0</v>
      </c>
      <c r="AE617" s="2">
        <v>0</v>
      </c>
      <c r="AF617" s="2"/>
    </row>
    <row r="618" spans="1:32" x14ac:dyDescent="0.25">
      <c r="A618" t="s">
        <v>2277</v>
      </c>
      <c r="B618" t="s">
        <v>1981</v>
      </c>
      <c r="C618" t="s">
        <v>4097</v>
      </c>
      <c r="D618" t="s">
        <v>4098</v>
      </c>
      <c r="E618" t="s">
        <v>916</v>
      </c>
      <c r="F618" t="s">
        <v>4099</v>
      </c>
      <c r="G618" t="s">
        <v>64</v>
      </c>
      <c r="H618" t="str">
        <f t="shared" si="18"/>
        <v>VDD</v>
      </c>
      <c r="I618" t="s">
        <v>916</v>
      </c>
      <c r="J618" t="s">
        <v>64</v>
      </c>
      <c r="K618" t="s">
        <v>64</v>
      </c>
      <c r="M618">
        <v>60</v>
      </c>
      <c r="N618" s="2">
        <v>12722</v>
      </c>
      <c r="O618" s="2">
        <v>0</v>
      </c>
      <c r="P618" s="2">
        <v>212.03</v>
      </c>
      <c r="Q618" s="2">
        <v>880</v>
      </c>
      <c r="R618" s="2">
        <v>0</v>
      </c>
      <c r="S618" s="17">
        <f t="shared" si="19"/>
        <v>13814.03</v>
      </c>
      <c r="T618" s="2">
        <v>3180.5</v>
      </c>
      <c r="U618" s="2">
        <v>12722</v>
      </c>
      <c r="V618" s="2">
        <v>12722</v>
      </c>
      <c r="W618" s="2">
        <v>646.70000000000005</v>
      </c>
      <c r="X618" s="2">
        <v>690.7</v>
      </c>
      <c r="Y618" s="2">
        <v>438.59</v>
      </c>
      <c r="Z618" s="2">
        <v>0</v>
      </c>
      <c r="AA618" s="2">
        <v>0</v>
      </c>
      <c r="AB618" s="2">
        <v>276.27999999999997</v>
      </c>
      <c r="AC618" s="2">
        <v>846.1</v>
      </c>
      <c r="AD618" s="2">
        <v>0</v>
      </c>
      <c r="AE618" s="2">
        <v>0</v>
      </c>
      <c r="AF618" s="2"/>
    </row>
    <row r="619" spans="1:32" x14ac:dyDescent="0.25">
      <c r="A619" t="s">
        <v>2032</v>
      </c>
      <c r="B619" t="s">
        <v>3144</v>
      </c>
      <c r="C619" t="s">
        <v>4100</v>
      </c>
      <c r="D619" t="s">
        <v>4101</v>
      </c>
      <c r="E619" t="s">
        <v>917</v>
      </c>
      <c r="F619" t="s">
        <v>4102</v>
      </c>
      <c r="G619" t="s">
        <v>136</v>
      </c>
      <c r="H619" t="str">
        <f t="shared" si="18"/>
        <v>VDD</v>
      </c>
      <c r="I619" t="s">
        <v>917</v>
      </c>
      <c r="J619" t="s">
        <v>136</v>
      </c>
      <c r="K619" t="s">
        <v>136</v>
      </c>
      <c r="M619">
        <v>60</v>
      </c>
      <c r="N619" s="2">
        <v>12722</v>
      </c>
      <c r="O619" s="2">
        <v>0</v>
      </c>
      <c r="P619" s="2">
        <v>212.03</v>
      </c>
      <c r="Q619" s="2">
        <v>0</v>
      </c>
      <c r="R619" s="2">
        <v>2544</v>
      </c>
      <c r="S619" s="17">
        <f t="shared" si="19"/>
        <v>15478.03</v>
      </c>
      <c r="T619" s="2">
        <v>3180.5</v>
      </c>
      <c r="U619" s="2">
        <v>12722</v>
      </c>
      <c r="V619" s="2">
        <v>12722</v>
      </c>
      <c r="W619" s="2">
        <v>646.70000000000005</v>
      </c>
      <c r="X619" s="2">
        <v>773.9</v>
      </c>
      <c r="Y619" s="2">
        <v>491.41</v>
      </c>
      <c r="Z619" s="2">
        <v>0</v>
      </c>
      <c r="AA619" s="2">
        <v>0</v>
      </c>
      <c r="AB619" s="2">
        <v>309.56</v>
      </c>
      <c r="AC619" s="2">
        <v>948.02</v>
      </c>
      <c r="AD619" s="2">
        <v>0</v>
      </c>
      <c r="AE619" s="2">
        <v>0</v>
      </c>
      <c r="AF619" s="2"/>
    </row>
    <row r="620" spans="1:32" x14ac:dyDescent="0.25">
      <c r="A620" t="s">
        <v>4103</v>
      </c>
      <c r="B620" t="s">
        <v>3266</v>
      </c>
      <c r="C620" t="s">
        <v>4104</v>
      </c>
      <c r="D620" t="s">
        <v>4105</v>
      </c>
      <c r="E620" t="s">
        <v>918</v>
      </c>
      <c r="F620" t="s">
        <v>4106</v>
      </c>
      <c r="G620" t="s">
        <v>60</v>
      </c>
      <c r="H620" t="str">
        <f t="shared" si="18"/>
        <v>VDD</v>
      </c>
      <c r="I620" t="s">
        <v>918</v>
      </c>
      <c r="J620" t="s">
        <v>60</v>
      </c>
      <c r="K620" t="s">
        <v>60</v>
      </c>
      <c r="M620">
        <v>60</v>
      </c>
      <c r="N620" s="2">
        <v>15286</v>
      </c>
      <c r="O620" s="2">
        <v>0</v>
      </c>
      <c r="P620" s="2">
        <v>254.76</v>
      </c>
      <c r="Q620" s="2">
        <v>0</v>
      </c>
      <c r="R620" s="2">
        <v>0</v>
      </c>
      <c r="S620" s="17">
        <f t="shared" si="19"/>
        <v>15540.76</v>
      </c>
      <c r="T620" s="2">
        <v>3821.5</v>
      </c>
      <c r="U620" s="2">
        <v>15286</v>
      </c>
      <c r="V620" s="2">
        <v>15286</v>
      </c>
      <c r="W620" s="2">
        <v>777.04</v>
      </c>
      <c r="X620" s="2">
        <v>777.04</v>
      </c>
      <c r="Y620" s="2">
        <v>493.41</v>
      </c>
      <c r="Z620" s="2">
        <v>0</v>
      </c>
      <c r="AA620" s="2">
        <v>0</v>
      </c>
      <c r="AB620" s="2">
        <v>310.81</v>
      </c>
      <c r="AC620" s="2">
        <v>951.87</v>
      </c>
      <c r="AD620" s="2">
        <v>0</v>
      </c>
      <c r="AE620" s="2">
        <v>0</v>
      </c>
      <c r="AF620" s="2"/>
    </row>
    <row r="621" spans="1:32" x14ac:dyDescent="0.25">
      <c r="A621" t="s">
        <v>2032</v>
      </c>
      <c r="B621" t="s">
        <v>1832</v>
      </c>
      <c r="C621" t="s">
        <v>4107</v>
      </c>
      <c r="D621" t="s">
        <v>4108</v>
      </c>
      <c r="E621" t="s">
        <v>1764</v>
      </c>
      <c r="F621" t="s">
        <v>4109</v>
      </c>
      <c r="G621" t="s">
        <v>1690</v>
      </c>
      <c r="H621" t="str">
        <f t="shared" si="18"/>
        <v>VDD</v>
      </c>
      <c r="I621" t="s">
        <v>1764</v>
      </c>
      <c r="J621" t="s">
        <v>1690</v>
      </c>
      <c r="K621" t="s">
        <v>1690</v>
      </c>
      <c r="M621">
        <v>60</v>
      </c>
      <c r="N621" s="2">
        <v>12722</v>
      </c>
      <c r="O621" s="2">
        <v>0</v>
      </c>
      <c r="P621" s="2">
        <v>212.03</v>
      </c>
      <c r="Q621" s="2">
        <v>0</v>
      </c>
      <c r="R621" s="2">
        <v>0</v>
      </c>
      <c r="S621" s="17">
        <f t="shared" si="19"/>
        <v>12934.03</v>
      </c>
      <c r="T621" s="2">
        <v>3180.5</v>
      </c>
      <c r="U621" s="2">
        <v>12722</v>
      </c>
      <c r="V621" s="2">
        <v>12722</v>
      </c>
      <c r="W621" s="2">
        <v>646.69000000000005</v>
      </c>
      <c r="X621" s="2">
        <v>646.69000000000005</v>
      </c>
      <c r="Y621" s="2">
        <v>410.65</v>
      </c>
      <c r="Z621" s="2">
        <v>0</v>
      </c>
      <c r="AA621" s="2">
        <v>0</v>
      </c>
      <c r="AB621" s="2">
        <v>258.68</v>
      </c>
      <c r="AC621" s="2">
        <v>792.2</v>
      </c>
      <c r="AD621" s="2">
        <v>0</v>
      </c>
      <c r="AE621" s="2">
        <v>0</v>
      </c>
      <c r="AF621" s="2"/>
    </row>
    <row r="622" spans="1:32" x14ac:dyDescent="0.25">
      <c r="A622" t="s">
        <v>4110</v>
      </c>
      <c r="B622" t="s">
        <v>1832</v>
      </c>
      <c r="C622" t="s">
        <v>4111</v>
      </c>
      <c r="D622" t="s">
        <v>4112</v>
      </c>
      <c r="E622" t="s">
        <v>919</v>
      </c>
      <c r="F622" t="s">
        <v>4113</v>
      </c>
      <c r="G622" t="s">
        <v>99</v>
      </c>
      <c r="H622" t="str">
        <f t="shared" si="18"/>
        <v>VDD</v>
      </c>
      <c r="I622" t="s">
        <v>919</v>
      </c>
      <c r="J622" t="s">
        <v>99</v>
      </c>
      <c r="K622" t="s">
        <v>99</v>
      </c>
      <c r="M622">
        <v>60</v>
      </c>
      <c r="N622" s="2">
        <v>9694</v>
      </c>
      <c r="O622" s="2">
        <v>0</v>
      </c>
      <c r="P622" s="2">
        <v>161.56</v>
      </c>
      <c r="Q622" s="2">
        <v>880</v>
      </c>
      <c r="R622" s="2">
        <v>0</v>
      </c>
      <c r="S622" s="17">
        <f t="shared" si="19"/>
        <v>10735.56</v>
      </c>
      <c r="T622" s="2">
        <v>2423.5</v>
      </c>
      <c r="U622" s="2">
        <v>9694</v>
      </c>
      <c r="V622" s="2">
        <v>9694</v>
      </c>
      <c r="W622" s="2">
        <v>492.78</v>
      </c>
      <c r="X622" s="2">
        <v>536.78</v>
      </c>
      <c r="Y622" s="2">
        <v>340.85</v>
      </c>
      <c r="Z622" s="2">
        <v>0</v>
      </c>
      <c r="AA622" s="2">
        <v>0</v>
      </c>
      <c r="AB622" s="2">
        <v>214.71</v>
      </c>
      <c r="AC622" s="2">
        <v>657.53</v>
      </c>
      <c r="AD622" s="2">
        <v>0</v>
      </c>
      <c r="AE622" s="2">
        <v>0</v>
      </c>
      <c r="AF622" s="2"/>
    </row>
    <row r="623" spans="1:32" x14ac:dyDescent="0.25">
      <c r="A623" t="s">
        <v>3603</v>
      </c>
      <c r="B623" t="s">
        <v>3136</v>
      </c>
      <c r="C623" t="s">
        <v>4114</v>
      </c>
      <c r="D623" t="s">
        <v>4115</v>
      </c>
      <c r="E623" t="s">
        <v>920</v>
      </c>
      <c r="F623" t="s">
        <v>4116</v>
      </c>
      <c r="G623" t="s">
        <v>921</v>
      </c>
      <c r="H623" t="str">
        <f t="shared" si="18"/>
        <v>VDD</v>
      </c>
      <c r="I623" t="s">
        <v>920</v>
      </c>
      <c r="J623" t="s">
        <v>921</v>
      </c>
      <c r="K623" t="s">
        <v>921</v>
      </c>
      <c r="M623">
        <v>60</v>
      </c>
      <c r="N623" s="2">
        <v>11516</v>
      </c>
      <c r="O623" s="2">
        <v>0</v>
      </c>
      <c r="P623" s="2">
        <v>191.93</v>
      </c>
      <c r="Q623" s="2">
        <v>1320</v>
      </c>
      <c r="R623" s="2">
        <v>0</v>
      </c>
      <c r="S623" s="17">
        <f t="shared" si="19"/>
        <v>13027.93</v>
      </c>
      <c r="T623" s="2">
        <v>2879</v>
      </c>
      <c r="U623" s="2">
        <v>11516</v>
      </c>
      <c r="V623" s="2">
        <v>11516</v>
      </c>
      <c r="W623" s="2">
        <v>585.39</v>
      </c>
      <c r="X623" s="2">
        <v>651.39</v>
      </c>
      <c r="Y623" s="2">
        <v>413.63</v>
      </c>
      <c r="Z623" s="2">
        <v>0</v>
      </c>
      <c r="AA623" s="2">
        <v>0</v>
      </c>
      <c r="AB623" s="2">
        <v>260.55</v>
      </c>
      <c r="AC623" s="2">
        <v>797.95</v>
      </c>
      <c r="AD623" s="2">
        <v>0</v>
      </c>
      <c r="AE623" s="2">
        <v>0</v>
      </c>
      <c r="AF623" s="2"/>
    </row>
    <row r="624" spans="1:32" x14ac:dyDescent="0.25">
      <c r="A624" t="s">
        <v>4072</v>
      </c>
      <c r="B624" t="s">
        <v>1832</v>
      </c>
      <c r="C624" t="s">
        <v>4117</v>
      </c>
      <c r="D624" t="s">
        <v>4118</v>
      </c>
      <c r="E624" t="s">
        <v>1751</v>
      </c>
      <c r="F624" t="s">
        <v>4119</v>
      </c>
      <c r="G624" t="s">
        <v>1688</v>
      </c>
      <c r="H624" t="str">
        <f t="shared" si="18"/>
        <v>VDD</v>
      </c>
      <c r="I624" t="s">
        <v>1751</v>
      </c>
      <c r="J624" t="s">
        <v>1688</v>
      </c>
      <c r="K624" t="s">
        <v>1688</v>
      </c>
      <c r="M624">
        <v>60</v>
      </c>
      <c r="N624" s="2">
        <v>15286</v>
      </c>
      <c r="O624" s="2">
        <v>0</v>
      </c>
      <c r="P624" s="2">
        <v>254.76</v>
      </c>
      <c r="Q624" s="2">
        <v>0</v>
      </c>
      <c r="R624" s="2">
        <v>0</v>
      </c>
      <c r="S624" s="17">
        <f t="shared" si="19"/>
        <v>15540.76</v>
      </c>
      <c r="T624" s="2">
        <v>3821.5</v>
      </c>
      <c r="U624" s="2">
        <v>15286</v>
      </c>
      <c r="V624" s="2">
        <v>15286</v>
      </c>
      <c r="W624" s="2">
        <v>777.04</v>
      </c>
      <c r="X624" s="2">
        <v>777.04</v>
      </c>
      <c r="Y624" s="2">
        <v>493.41</v>
      </c>
      <c r="Z624" s="2">
        <v>0</v>
      </c>
      <c r="AA624" s="2">
        <v>1010.14</v>
      </c>
      <c r="AB624" s="2">
        <v>310.81</v>
      </c>
      <c r="AC624" s="2">
        <v>951.87</v>
      </c>
      <c r="AD624" s="2">
        <v>0</v>
      </c>
      <c r="AE624" s="2">
        <v>310.81</v>
      </c>
      <c r="AF624" s="2"/>
    </row>
    <row r="625" spans="1:32" x14ac:dyDescent="0.25">
      <c r="A625" t="s">
        <v>2032</v>
      </c>
      <c r="B625" t="s">
        <v>3208</v>
      </c>
      <c r="C625" t="s">
        <v>2589</v>
      </c>
      <c r="D625" t="s">
        <v>4120</v>
      </c>
      <c r="E625" t="s">
        <v>922</v>
      </c>
      <c r="F625" t="s">
        <v>4121</v>
      </c>
      <c r="G625" t="s">
        <v>923</v>
      </c>
      <c r="H625" t="str">
        <f t="shared" si="18"/>
        <v>VDD</v>
      </c>
      <c r="I625" t="s">
        <v>922</v>
      </c>
      <c r="J625" t="s">
        <v>923</v>
      </c>
      <c r="K625" t="s">
        <v>923</v>
      </c>
      <c r="M625">
        <v>60</v>
      </c>
      <c r="N625" s="2">
        <v>12722</v>
      </c>
      <c r="O625" s="2">
        <v>0</v>
      </c>
      <c r="P625" s="2">
        <v>212.03</v>
      </c>
      <c r="Q625" s="2">
        <v>440</v>
      </c>
      <c r="R625" s="2">
        <v>2544</v>
      </c>
      <c r="S625" s="17">
        <f t="shared" si="19"/>
        <v>15918.03</v>
      </c>
      <c r="T625" s="2">
        <v>3180.5</v>
      </c>
      <c r="U625" s="2">
        <v>12722</v>
      </c>
      <c r="V625" s="2">
        <v>12722</v>
      </c>
      <c r="W625" s="2">
        <v>646.70000000000005</v>
      </c>
      <c r="X625" s="2">
        <v>795.9</v>
      </c>
      <c r="Y625" s="2">
        <v>505.39</v>
      </c>
      <c r="Z625" s="2">
        <v>0</v>
      </c>
      <c r="AA625" s="2">
        <v>0</v>
      </c>
      <c r="AB625" s="2">
        <v>318.36</v>
      </c>
      <c r="AC625" s="2">
        <v>974.97</v>
      </c>
      <c r="AD625" s="2">
        <v>0</v>
      </c>
      <c r="AE625" s="2">
        <v>0</v>
      </c>
      <c r="AF625" s="2"/>
    </row>
    <row r="626" spans="1:32" x14ac:dyDescent="0.25">
      <c r="A626" t="s">
        <v>4122</v>
      </c>
      <c r="B626" t="s">
        <v>2000</v>
      </c>
      <c r="C626" t="s">
        <v>4123</v>
      </c>
      <c r="D626" t="s">
        <v>4124</v>
      </c>
      <c r="E626" t="s">
        <v>924</v>
      </c>
      <c r="F626" t="s">
        <v>4125</v>
      </c>
      <c r="G626" t="s">
        <v>925</v>
      </c>
      <c r="H626" t="str">
        <f t="shared" si="18"/>
        <v>VDD</v>
      </c>
      <c r="I626" t="s">
        <v>924</v>
      </c>
      <c r="J626" t="s">
        <v>925</v>
      </c>
      <c r="K626" t="s">
        <v>925</v>
      </c>
      <c r="M626">
        <v>60</v>
      </c>
      <c r="N626" s="2">
        <v>11516</v>
      </c>
      <c r="O626" s="2">
        <v>0</v>
      </c>
      <c r="P626" s="2">
        <v>191.93</v>
      </c>
      <c r="Q626" s="2">
        <v>880</v>
      </c>
      <c r="R626" s="2">
        <v>0</v>
      </c>
      <c r="S626" s="17">
        <f t="shared" si="19"/>
        <v>12587.93</v>
      </c>
      <c r="T626" s="2">
        <v>2879</v>
      </c>
      <c r="U626" s="2">
        <v>11516</v>
      </c>
      <c r="V626" s="2">
        <v>11516</v>
      </c>
      <c r="W626" s="2">
        <v>585.39</v>
      </c>
      <c r="X626" s="2">
        <v>629.39</v>
      </c>
      <c r="Y626" s="2">
        <v>399.65</v>
      </c>
      <c r="Z626" s="2">
        <v>0</v>
      </c>
      <c r="AA626" s="2">
        <v>0</v>
      </c>
      <c r="AB626" s="2">
        <v>251.75</v>
      </c>
      <c r="AC626" s="2">
        <v>770.99</v>
      </c>
      <c r="AD626" s="2">
        <v>0</v>
      </c>
      <c r="AE626" s="2">
        <v>0</v>
      </c>
      <c r="AF626" s="2"/>
    </row>
    <row r="627" spans="1:32" x14ac:dyDescent="0.25">
      <c r="A627" t="s">
        <v>4126</v>
      </c>
      <c r="B627" t="s">
        <v>4127</v>
      </c>
      <c r="C627" t="s">
        <v>1840</v>
      </c>
      <c r="D627" t="s">
        <v>4128</v>
      </c>
      <c r="E627" t="s">
        <v>926</v>
      </c>
      <c r="F627" t="s">
        <v>4129</v>
      </c>
      <c r="G627" t="s">
        <v>927</v>
      </c>
      <c r="H627" t="str">
        <f t="shared" si="18"/>
        <v>VDD</v>
      </c>
      <c r="I627" t="s">
        <v>926</v>
      </c>
      <c r="J627" t="s">
        <v>927</v>
      </c>
      <c r="K627" t="s">
        <v>927</v>
      </c>
      <c r="M627">
        <v>60</v>
      </c>
      <c r="N627" s="2">
        <v>9694</v>
      </c>
      <c r="O627" s="2">
        <v>0</v>
      </c>
      <c r="P627" s="2">
        <v>161.56</v>
      </c>
      <c r="Q627" s="2">
        <v>1760</v>
      </c>
      <c r="R627" s="2">
        <v>0</v>
      </c>
      <c r="S627" s="17">
        <f t="shared" si="19"/>
        <v>11615.56</v>
      </c>
      <c r="T627" s="2">
        <v>2423.5</v>
      </c>
      <c r="U627" s="2">
        <v>9694</v>
      </c>
      <c r="V627" s="2">
        <v>9694</v>
      </c>
      <c r="W627" s="2">
        <v>492.79</v>
      </c>
      <c r="X627" s="2">
        <v>580.79</v>
      </c>
      <c r="Y627" s="2">
        <v>368.8</v>
      </c>
      <c r="Z627" s="2">
        <v>0</v>
      </c>
      <c r="AA627" s="2">
        <v>0</v>
      </c>
      <c r="AB627" s="2">
        <v>232.31</v>
      </c>
      <c r="AC627" s="2">
        <v>711.45</v>
      </c>
      <c r="AD627" s="2">
        <v>0</v>
      </c>
      <c r="AE627" s="2">
        <v>0</v>
      </c>
      <c r="AF627" s="2"/>
    </row>
    <row r="628" spans="1:32" x14ac:dyDescent="0.25">
      <c r="A628" t="s">
        <v>4110</v>
      </c>
      <c r="B628" t="s">
        <v>3510</v>
      </c>
      <c r="C628" t="s">
        <v>4130</v>
      </c>
      <c r="D628" t="s">
        <v>4131</v>
      </c>
      <c r="E628" t="s">
        <v>928</v>
      </c>
      <c r="F628" t="s">
        <v>4132</v>
      </c>
      <c r="G628" t="s">
        <v>64</v>
      </c>
      <c r="H628" t="str">
        <f t="shared" si="18"/>
        <v>VDD</v>
      </c>
      <c r="I628" t="s">
        <v>928</v>
      </c>
      <c r="J628" t="s">
        <v>64</v>
      </c>
      <c r="K628" t="s">
        <v>64</v>
      </c>
      <c r="M628">
        <v>60</v>
      </c>
      <c r="N628" s="2">
        <v>15286</v>
      </c>
      <c r="O628" s="2">
        <v>0</v>
      </c>
      <c r="P628" s="2">
        <v>254.76</v>
      </c>
      <c r="Q628" s="2">
        <v>880</v>
      </c>
      <c r="R628" s="2">
        <v>0</v>
      </c>
      <c r="S628" s="17">
        <f t="shared" si="19"/>
        <v>16420.760000000002</v>
      </c>
      <c r="T628" s="2">
        <v>3821.5</v>
      </c>
      <c r="U628" s="2">
        <v>15286</v>
      </c>
      <c r="V628" s="2">
        <v>15286</v>
      </c>
      <c r="W628" s="2">
        <v>777.04</v>
      </c>
      <c r="X628" s="2">
        <v>821.04</v>
      </c>
      <c r="Y628" s="2">
        <v>521.35</v>
      </c>
      <c r="Z628" s="2">
        <v>0</v>
      </c>
      <c r="AA628" s="2">
        <v>0</v>
      </c>
      <c r="AB628" s="2">
        <v>328.41</v>
      </c>
      <c r="AC628" s="2">
        <v>1005.76</v>
      </c>
      <c r="AD628" s="2">
        <v>0</v>
      </c>
      <c r="AE628" s="2">
        <v>0</v>
      </c>
      <c r="AF628" s="2"/>
    </row>
    <row r="629" spans="1:32" x14ac:dyDescent="0.25">
      <c r="A629" t="s">
        <v>4072</v>
      </c>
      <c r="B629" t="s">
        <v>1844</v>
      </c>
      <c r="C629" t="s">
        <v>4133</v>
      </c>
      <c r="D629" t="s">
        <v>4134</v>
      </c>
      <c r="E629" t="s">
        <v>929</v>
      </c>
      <c r="F629" t="s">
        <v>4135</v>
      </c>
      <c r="G629" t="s">
        <v>149</v>
      </c>
      <c r="H629" t="str">
        <f t="shared" si="18"/>
        <v>VDD</v>
      </c>
      <c r="I629" t="s">
        <v>929</v>
      </c>
      <c r="J629" t="s">
        <v>149</v>
      </c>
      <c r="K629" t="s">
        <v>149</v>
      </c>
      <c r="M629">
        <v>60</v>
      </c>
      <c r="N629" s="2">
        <v>12722</v>
      </c>
      <c r="O629" s="2">
        <v>0</v>
      </c>
      <c r="P629" s="2">
        <v>212.03</v>
      </c>
      <c r="Q629" s="2">
        <v>440</v>
      </c>
      <c r="R629" s="2">
        <v>2544</v>
      </c>
      <c r="S629" s="17">
        <f t="shared" si="19"/>
        <v>15918.03</v>
      </c>
      <c r="T629" s="2">
        <v>3180.5</v>
      </c>
      <c r="U629" s="2">
        <v>12722</v>
      </c>
      <c r="V629" s="2">
        <v>12722</v>
      </c>
      <c r="W629" s="2">
        <v>646.70000000000005</v>
      </c>
      <c r="X629" s="2">
        <v>795.9</v>
      </c>
      <c r="Y629" s="2">
        <v>505.39</v>
      </c>
      <c r="Z629" s="2">
        <v>0</v>
      </c>
      <c r="AA629" s="2">
        <v>0</v>
      </c>
      <c r="AB629" s="2">
        <v>318.36</v>
      </c>
      <c r="AC629" s="2">
        <v>974.97</v>
      </c>
      <c r="AD629" s="2">
        <v>0</v>
      </c>
      <c r="AE629" s="2">
        <v>0</v>
      </c>
      <c r="AF629" s="2"/>
    </row>
    <row r="630" spans="1:32" x14ac:dyDescent="0.25">
      <c r="A630" t="s">
        <v>2032</v>
      </c>
      <c r="B630" t="s">
        <v>2079</v>
      </c>
      <c r="C630" t="s">
        <v>1968</v>
      </c>
      <c r="D630" t="s">
        <v>4136</v>
      </c>
      <c r="E630" t="s">
        <v>930</v>
      </c>
      <c r="F630" t="s">
        <v>4137</v>
      </c>
      <c r="G630" t="s">
        <v>931</v>
      </c>
      <c r="H630" t="str">
        <f t="shared" si="18"/>
        <v>VDD</v>
      </c>
      <c r="I630" t="s">
        <v>930</v>
      </c>
      <c r="J630" t="s">
        <v>931</v>
      </c>
      <c r="K630" t="s">
        <v>931</v>
      </c>
      <c r="M630">
        <v>60</v>
      </c>
      <c r="N630" s="2">
        <v>11878</v>
      </c>
      <c r="O630" s="2">
        <v>0</v>
      </c>
      <c r="P630" s="2">
        <v>197.96</v>
      </c>
      <c r="Q630" s="2">
        <v>440</v>
      </c>
      <c r="R630" s="2">
        <v>2376</v>
      </c>
      <c r="S630" s="17">
        <f t="shared" si="19"/>
        <v>14891.96</v>
      </c>
      <c r="T630" s="2">
        <v>2969.5</v>
      </c>
      <c r="U630" s="2">
        <v>11878</v>
      </c>
      <c r="V630" s="2">
        <v>11878</v>
      </c>
      <c r="W630" s="2">
        <v>603.79999999999995</v>
      </c>
      <c r="X630" s="2">
        <v>744.6</v>
      </c>
      <c r="Y630" s="2">
        <v>472.8</v>
      </c>
      <c r="Z630" s="2">
        <v>0</v>
      </c>
      <c r="AA630" s="2">
        <v>0</v>
      </c>
      <c r="AB630" s="2">
        <v>297.83</v>
      </c>
      <c r="AC630" s="2">
        <v>912.12</v>
      </c>
      <c r="AD630" s="2">
        <v>0</v>
      </c>
      <c r="AE630" s="2">
        <v>0</v>
      </c>
      <c r="AF630" s="2"/>
    </row>
    <row r="631" spans="1:32" x14ac:dyDescent="0.25">
      <c r="A631" t="s">
        <v>2032</v>
      </c>
      <c r="B631" t="s">
        <v>2011</v>
      </c>
      <c r="C631" t="s">
        <v>2580</v>
      </c>
      <c r="D631" t="s">
        <v>4138</v>
      </c>
      <c r="E631" t="s">
        <v>932</v>
      </c>
      <c r="F631" t="s">
        <v>4139</v>
      </c>
      <c r="G631" t="s">
        <v>138</v>
      </c>
      <c r="H631" t="str">
        <f t="shared" si="18"/>
        <v>VDD</v>
      </c>
      <c r="I631" t="s">
        <v>932</v>
      </c>
      <c r="J631" t="s">
        <v>138</v>
      </c>
      <c r="K631" t="s">
        <v>138</v>
      </c>
      <c r="M631">
        <v>60</v>
      </c>
      <c r="N631" s="2">
        <v>9694</v>
      </c>
      <c r="O631" s="2">
        <v>0</v>
      </c>
      <c r="P631" s="2">
        <v>161.56</v>
      </c>
      <c r="Q631" s="2">
        <v>440</v>
      </c>
      <c r="R631" s="2">
        <v>0</v>
      </c>
      <c r="S631" s="17">
        <f t="shared" si="19"/>
        <v>10295.56</v>
      </c>
      <c r="T631" s="2">
        <v>2423.5</v>
      </c>
      <c r="U631" s="2">
        <v>9694</v>
      </c>
      <c r="V631" s="2">
        <v>9694</v>
      </c>
      <c r="W631" s="2">
        <v>492.78</v>
      </c>
      <c r="X631" s="2">
        <v>514.78</v>
      </c>
      <c r="Y631" s="2">
        <v>326.87</v>
      </c>
      <c r="Z631" s="2">
        <v>0</v>
      </c>
      <c r="AA631" s="2">
        <v>0</v>
      </c>
      <c r="AB631" s="2">
        <v>205.91</v>
      </c>
      <c r="AC631" s="2">
        <v>630.6</v>
      </c>
      <c r="AD631" s="2">
        <v>0</v>
      </c>
      <c r="AE631" s="2">
        <v>0</v>
      </c>
      <c r="AF631" s="2"/>
    </row>
    <row r="632" spans="1:32" x14ac:dyDescent="0.25">
      <c r="A632" t="s">
        <v>4140</v>
      </c>
      <c r="B632" t="s">
        <v>3670</v>
      </c>
      <c r="C632" t="s">
        <v>4141</v>
      </c>
      <c r="D632" t="s">
        <v>4142</v>
      </c>
      <c r="E632" t="s">
        <v>933</v>
      </c>
      <c r="F632" t="s">
        <v>4143</v>
      </c>
      <c r="G632" t="s">
        <v>354</v>
      </c>
      <c r="H632" t="str">
        <f t="shared" si="18"/>
        <v>VDD</v>
      </c>
      <c r="I632" t="s">
        <v>933</v>
      </c>
      <c r="J632" t="s">
        <v>354</v>
      </c>
      <c r="K632" t="s">
        <v>354</v>
      </c>
      <c r="M632">
        <v>60</v>
      </c>
      <c r="N632" s="2">
        <v>15286</v>
      </c>
      <c r="O632" s="2">
        <v>0</v>
      </c>
      <c r="P632" s="2">
        <v>254.76</v>
      </c>
      <c r="Q632" s="2">
        <v>880</v>
      </c>
      <c r="R632" s="2">
        <v>0</v>
      </c>
      <c r="S632" s="17">
        <f t="shared" si="19"/>
        <v>16420.760000000002</v>
      </c>
      <c r="T632" s="2">
        <v>3821.5</v>
      </c>
      <c r="U632" s="2">
        <v>15286</v>
      </c>
      <c r="V632" s="2">
        <v>15286</v>
      </c>
      <c r="W632" s="2">
        <v>777.03</v>
      </c>
      <c r="X632" s="2">
        <v>821.03</v>
      </c>
      <c r="Y632" s="2">
        <v>521.34</v>
      </c>
      <c r="Z632" s="2">
        <v>0</v>
      </c>
      <c r="AA632" s="2">
        <v>0</v>
      </c>
      <c r="AB632" s="2">
        <v>328.41</v>
      </c>
      <c r="AC632" s="2">
        <v>1005.76</v>
      </c>
      <c r="AD632" s="2">
        <v>0</v>
      </c>
      <c r="AE632" s="2">
        <v>0</v>
      </c>
      <c r="AF632" s="2"/>
    </row>
    <row r="633" spans="1:32" x14ac:dyDescent="0.25">
      <c r="A633" t="s">
        <v>3586</v>
      </c>
      <c r="B633" t="s">
        <v>2019</v>
      </c>
      <c r="C633" t="s">
        <v>4144</v>
      </c>
      <c r="D633" t="s">
        <v>4145</v>
      </c>
      <c r="E633" t="s">
        <v>934</v>
      </c>
      <c r="F633" t="s">
        <v>4146</v>
      </c>
      <c r="G633" t="s">
        <v>935</v>
      </c>
      <c r="H633" t="str">
        <f t="shared" si="18"/>
        <v>VDD</v>
      </c>
      <c r="I633" t="s">
        <v>934</v>
      </c>
      <c r="J633" t="s">
        <v>935</v>
      </c>
      <c r="K633" t="s">
        <v>935</v>
      </c>
      <c r="M633">
        <v>60</v>
      </c>
      <c r="N633" s="2">
        <v>15286</v>
      </c>
      <c r="O633" s="2">
        <v>0</v>
      </c>
      <c r="P633" s="2">
        <v>254.76</v>
      </c>
      <c r="Q633" s="2">
        <v>880</v>
      </c>
      <c r="R633" s="2">
        <v>0</v>
      </c>
      <c r="S633" s="17">
        <f t="shared" si="19"/>
        <v>16420.760000000002</v>
      </c>
      <c r="T633" s="2">
        <v>3821.5</v>
      </c>
      <c r="U633" s="2">
        <v>15286</v>
      </c>
      <c r="V633" s="2">
        <v>15286</v>
      </c>
      <c r="W633" s="2">
        <v>777.04</v>
      </c>
      <c r="X633" s="2">
        <v>821.04</v>
      </c>
      <c r="Y633" s="2">
        <v>521.35</v>
      </c>
      <c r="Z633" s="2">
        <v>0</v>
      </c>
      <c r="AA633" s="2">
        <v>0</v>
      </c>
      <c r="AB633" s="2">
        <v>328.41</v>
      </c>
      <c r="AC633" s="2">
        <v>1005.76</v>
      </c>
      <c r="AD633" s="2">
        <v>0</v>
      </c>
      <c r="AE633" s="2">
        <v>0</v>
      </c>
      <c r="AF633" s="2"/>
    </row>
    <row r="634" spans="1:32" x14ac:dyDescent="0.25">
      <c r="A634" t="s">
        <v>4147</v>
      </c>
      <c r="B634" t="s">
        <v>2916</v>
      </c>
      <c r="C634" t="s">
        <v>4148</v>
      </c>
      <c r="D634" t="s">
        <v>4149</v>
      </c>
      <c r="E634" t="s">
        <v>1767</v>
      </c>
      <c r="F634" t="s">
        <v>4150</v>
      </c>
      <c r="G634" t="s">
        <v>1768</v>
      </c>
      <c r="H634" t="str">
        <f t="shared" si="18"/>
        <v>VDD</v>
      </c>
      <c r="I634" t="s">
        <v>1767</v>
      </c>
      <c r="J634" t="s">
        <v>1768</v>
      </c>
      <c r="K634" t="s">
        <v>1768</v>
      </c>
      <c r="M634">
        <v>60</v>
      </c>
      <c r="N634" s="2">
        <v>12722</v>
      </c>
      <c r="O634" s="2">
        <v>0</v>
      </c>
      <c r="P634" s="2">
        <v>212.03</v>
      </c>
      <c r="Q634" s="2">
        <v>0</v>
      </c>
      <c r="R634" s="2">
        <v>2544</v>
      </c>
      <c r="S634" s="17">
        <f t="shared" si="19"/>
        <v>15478.03</v>
      </c>
      <c r="T634" s="2">
        <v>3180.5</v>
      </c>
      <c r="U634" s="2">
        <v>12722</v>
      </c>
      <c r="V634" s="2">
        <v>12722</v>
      </c>
      <c r="W634" s="2">
        <v>646.70000000000005</v>
      </c>
      <c r="X634" s="2">
        <v>773.9</v>
      </c>
      <c r="Y634" s="2">
        <v>491.41</v>
      </c>
      <c r="Z634" s="2">
        <v>0</v>
      </c>
      <c r="AA634" s="2">
        <v>0</v>
      </c>
      <c r="AB634" s="2">
        <v>309.56</v>
      </c>
      <c r="AC634" s="2">
        <v>948.02</v>
      </c>
      <c r="AD634" s="2">
        <v>0</v>
      </c>
      <c r="AE634" s="2">
        <v>0</v>
      </c>
      <c r="AF634" s="2"/>
    </row>
    <row r="635" spans="1:32" x14ac:dyDescent="0.25">
      <c r="A635" t="s">
        <v>4151</v>
      </c>
      <c r="B635" t="s">
        <v>2267</v>
      </c>
      <c r="C635" t="s">
        <v>4152</v>
      </c>
      <c r="D635" t="s">
        <v>4153</v>
      </c>
      <c r="E635" t="s">
        <v>936</v>
      </c>
      <c r="F635" t="s">
        <v>4154</v>
      </c>
      <c r="G635" t="s">
        <v>138</v>
      </c>
      <c r="H635" t="str">
        <f t="shared" si="18"/>
        <v>VDD</v>
      </c>
      <c r="I635" t="s">
        <v>936</v>
      </c>
      <c r="J635" t="s">
        <v>138</v>
      </c>
      <c r="K635" t="s">
        <v>138</v>
      </c>
      <c r="M635">
        <v>60</v>
      </c>
      <c r="N635" s="2">
        <v>12854.5</v>
      </c>
      <c r="O635" s="2">
        <v>0</v>
      </c>
      <c r="P635" s="2">
        <v>200.73</v>
      </c>
      <c r="Q635" s="2">
        <v>440</v>
      </c>
      <c r="R635" s="2">
        <v>0</v>
      </c>
      <c r="S635" s="17">
        <f t="shared" si="19"/>
        <v>13495.23</v>
      </c>
      <c r="T635" s="2">
        <v>3011</v>
      </c>
      <c r="U635" s="2">
        <v>12854.5</v>
      </c>
      <c r="V635" s="2">
        <v>12854.5</v>
      </c>
      <c r="W635" s="2">
        <v>652.76</v>
      </c>
      <c r="X635" s="2">
        <v>674.76</v>
      </c>
      <c r="Y635" s="2">
        <v>428.47</v>
      </c>
      <c r="Z635" s="2">
        <v>0</v>
      </c>
      <c r="AA635" s="2">
        <v>0</v>
      </c>
      <c r="AB635" s="2">
        <v>269.89999999999998</v>
      </c>
      <c r="AC635" s="2">
        <v>826.57</v>
      </c>
      <c r="AD635" s="2">
        <v>0</v>
      </c>
      <c r="AE635" s="2">
        <v>0</v>
      </c>
      <c r="AF635" s="2"/>
    </row>
    <row r="636" spans="1:32" x14ac:dyDescent="0.25">
      <c r="A636" t="s">
        <v>4079</v>
      </c>
      <c r="B636" t="s">
        <v>2267</v>
      </c>
      <c r="C636" t="s">
        <v>4155</v>
      </c>
      <c r="D636" t="s">
        <v>4156</v>
      </c>
      <c r="E636" t="s">
        <v>937</v>
      </c>
      <c r="F636" t="s">
        <v>4157</v>
      </c>
      <c r="G636" t="s">
        <v>938</v>
      </c>
      <c r="H636" t="str">
        <f t="shared" si="18"/>
        <v>VDD</v>
      </c>
      <c r="I636" t="s">
        <v>937</v>
      </c>
      <c r="J636" t="s">
        <v>938</v>
      </c>
      <c r="K636" t="s">
        <v>938</v>
      </c>
      <c r="M636">
        <v>60</v>
      </c>
      <c r="N636" s="2">
        <v>16222</v>
      </c>
      <c r="O636" s="2">
        <v>0</v>
      </c>
      <c r="P636" s="2">
        <v>270.36</v>
      </c>
      <c r="Q636" s="2">
        <v>1320</v>
      </c>
      <c r="R636" s="2">
        <v>0</v>
      </c>
      <c r="S636" s="17">
        <f t="shared" si="19"/>
        <v>17812.36</v>
      </c>
      <c r="T636" s="2">
        <v>4055.5</v>
      </c>
      <c r="U636" s="2">
        <v>16222</v>
      </c>
      <c r="V636" s="2">
        <v>16222</v>
      </c>
      <c r="W636" s="2">
        <v>824.61</v>
      </c>
      <c r="X636" s="2">
        <v>890.61</v>
      </c>
      <c r="Y636" s="2">
        <v>565.52</v>
      </c>
      <c r="Z636" s="2">
        <v>0</v>
      </c>
      <c r="AA636" s="2">
        <v>0</v>
      </c>
      <c r="AB636" s="2">
        <v>356.24</v>
      </c>
      <c r="AC636" s="2">
        <v>1091</v>
      </c>
      <c r="AD636" s="2">
        <v>0</v>
      </c>
      <c r="AE636" s="2">
        <v>0</v>
      </c>
      <c r="AF636" s="2"/>
    </row>
    <row r="637" spans="1:32" x14ac:dyDescent="0.25">
      <c r="A637" t="s">
        <v>2277</v>
      </c>
      <c r="B637" t="s">
        <v>1952</v>
      </c>
      <c r="C637" t="s">
        <v>4158</v>
      </c>
      <c r="D637" t="s">
        <v>4159</v>
      </c>
      <c r="E637" t="s">
        <v>939</v>
      </c>
      <c r="F637" t="s">
        <v>4160</v>
      </c>
      <c r="G637" t="s">
        <v>940</v>
      </c>
      <c r="H637" t="str">
        <f t="shared" si="18"/>
        <v>VDD</v>
      </c>
      <c r="I637" t="s">
        <v>939</v>
      </c>
      <c r="J637" t="s">
        <v>940</v>
      </c>
      <c r="K637" t="s">
        <v>940</v>
      </c>
      <c r="M637">
        <v>60</v>
      </c>
      <c r="N637" s="2">
        <v>9458</v>
      </c>
      <c r="O637" s="2">
        <v>0</v>
      </c>
      <c r="P637" s="2">
        <v>157.63</v>
      </c>
      <c r="Q637" s="2">
        <v>880</v>
      </c>
      <c r="R637" s="2">
        <v>0</v>
      </c>
      <c r="S637" s="17">
        <f t="shared" si="19"/>
        <v>10495.63</v>
      </c>
      <c r="T637" s="2">
        <v>2364.5</v>
      </c>
      <c r="U637" s="2">
        <v>9458</v>
      </c>
      <c r="V637" s="2">
        <v>9458</v>
      </c>
      <c r="W637" s="2">
        <v>480.78</v>
      </c>
      <c r="X637" s="2">
        <v>524.78</v>
      </c>
      <c r="Y637" s="2">
        <v>333.23</v>
      </c>
      <c r="Z637" s="2">
        <v>0</v>
      </c>
      <c r="AA637" s="2">
        <v>0</v>
      </c>
      <c r="AB637" s="2">
        <v>209.91</v>
      </c>
      <c r="AC637" s="2">
        <v>642.85</v>
      </c>
      <c r="AD637" s="2">
        <v>0</v>
      </c>
      <c r="AE637" s="2">
        <v>0</v>
      </c>
      <c r="AF637" s="2"/>
    </row>
    <row r="638" spans="1:32" x14ac:dyDescent="0.25">
      <c r="A638" t="s">
        <v>4072</v>
      </c>
      <c r="B638" t="s">
        <v>4161</v>
      </c>
      <c r="C638" t="s">
        <v>4162</v>
      </c>
      <c r="D638" t="s">
        <v>4163</v>
      </c>
      <c r="E638" t="s">
        <v>941</v>
      </c>
      <c r="F638" t="s">
        <v>4164</v>
      </c>
      <c r="G638" t="s">
        <v>149</v>
      </c>
      <c r="H638" t="str">
        <f t="shared" si="18"/>
        <v>VDD</v>
      </c>
      <c r="I638" t="s">
        <v>941</v>
      </c>
      <c r="J638" t="s">
        <v>149</v>
      </c>
      <c r="K638" t="s">
        <v>149</v>
      </c>
      <c r="M638">
        <v>60</v>
      </c>
      <c r="N638" s="2">
        <v>15286</v>
      </c>
      <c r="O638" s="2">
        <v>0</v>
      </c>
      <c r="P638" s="2">
        <v>254.76</v>
      </c>
      <c r="Q638" s="2">
        <v>440</v>
      </c>
      <c r="R638" s="2">
        <v>3056</v>
      </c>
      <c r="S638" s="17">
        <f t="shared" si="19"/>
        <v>19036.760000000002</v>
      </c>
      <c r="T638" s="2">
        <v>3821.5</v>
      </c>
      <c r="U638" s="2">
        <v>15286</v>
      </c>
      <c r="V638" s="2">
        <v>15286</v>
      </c>
      <c r="W638" s="2">
        <v>777.04</v>
      </c>
      <c r="X638" s="2">
        <v>951.84</v>
      </c>
      <c r="Y638" s="2">
        <v>604.41</v>
      </c>
      <c r="Z638" s="2">
        <v>0</v>
      </c>
      <c r="AA638" s="2">
        <v>0</v>
      </c>
      <c r="AB638" s="2">
        <v>380.73</v>
      </c>
      <c r="AC638" s="2">
        <v>1165.99</v>
      </c>
      <c r="AD638" s="2">
        <v>0</v>
      </c>
      <c r="AE638" s="2">
        <v>0</v>
      </c>
      <c r="AF638" s="2"/>
    </row>
    <row r="639" spans="1:32" x14ac:dyDescent="0.25">
      <c r="A639" t="s">
        <v>4165</v>
      </c>
      <c r="B639" t="s">
        <v>2668</v>
      </c>
      <c r="C639" t="s">
        <v>4166</v>
      </c>
      <c r="D639" t="s">
        <v>4167</v>
      </c>
      <c r="E639" t="s">
        <v>942</v>
      </c>
      <c r="F639" t="s">
        <v>4168</v>
      </c>
      <c r="G639" t="s">
        <v>943</v>
      </c>
      <c r="H639" t="str">
        <f t="shared" si="18"/>
        <v>VDD</v>
      </c>
      <c r="I639" t="s">
        <v>942</v>
      </c>
      <c r="J639" t="s">
        <v>943</v>
      </c>
      <c r="K639" t="s">
        <v>943</v>
      </c>
      <c r="M639">
        <v>60</v>
      </c>
      <c r="N639" s="2">
        <v>9694</v>
      </c>
      <c r="O639" s="2">
        <v>0</v>
      </c>
      <c r="P639" s="2">
        <v>161.56</v>
      </c>
      <c r="Q639" s="2">
        <v>0</v>
      </c>
      <c r="R639" s="2">
        <v>0</v>
      </c>
      <c r="S639" s="17">
        <f t="shared" si="19"/>
        <v>9855.56</v>
      </c>
      <c r="T639" s="2">
        <v>2423.5</v>
      </c>
      <c r="U639" s="2">
        <v>9694</v>
      </c>
      <c r="V639" s="2">
        <v>9694</v>
      </c>
      <c r="W639" s="2">
        <v>492.78</v>
      </c>
      <c r="X639" s="2">
        <v>492.78</v>
      </c>
      <c r="Y639" s="2">
        <v>312.91000000000003</v>
      </c>
      <c r="Z639" s="2">
        <v>0</v>
      </c>
      <c r="AA639" s="2">
        <v>0</v>
      </c>
      <c r="AB639" s="2">
        <v>197.11</v>
      </c>
      <c r="AC639" s="2">
        <v>603.64</v>
      </c>
      <c r="AD639" s="2">
        <v>0</v>
      </c>
      <c r="AE639" s="2">
        <v>0</v>
      </c>
      <c r="AF639" s="2"/>
    </row>
    <row r="640" spans="1:32" x14ac:dyDescent="0.25">
      <c r="A640" t="s">
        <v>4072</v>
      </c>
      <c r="B640" t="s">
        <v>3586</v>
      </c>
      <c r="C640" t="s">
        <v>4169</v>
      </c>
      <c r="D640" t="s">
        <v>4170</v>
      </c>
      <c r="E640" t="s">
        <v>944</v>
      </c>
      <c r="F640" t="s">
        <v>4171</v>
      </c>
      <c r="G640" t="s">
        <v>186</v>
      </c>
      <c r="H640" t="str">
        <f t="shared" si="18"/>
        <v>VDD</v>
      </c>
      <c r="I640" t="s">
        <v>944</v>
      </c>
      <c r="J640" t="s">
        <v>186</v>
      </c>
      <c r="K640" t="s">
        <v>186</v>
      </c>
      <c r="M640">
        <v>60</v>
      </c>
      <c r="N640" s="2">
        <v>9694</v>
      </c>
      <c r="O640" s="2">
        <v>0</v>
      </c>
      <c r="P640" s="2">
        <v>161.56</v>
      </c>
      <c r="Q640" s="2">
        <v>440</v>
      </c>
      <c r="R640" s="2">
        <v>0</v>
      </c>
      <c r="S640" s="17">
        <f t="shared" si="19"/>
        <v>10295.56</v>
      </c>
      <c r="T640" s="2">
        <v>2423.5</v>
      </c>
      <c r="U640" s="2">
        <v>9694</v>
      </c>
      <c r="V640" s="2">
        <v>9694</v>
      </c>
      <c r="W640" s="2">
        <v>492.78</v>
      </c>
      <c r="X640" s="2">
        <v>514.78</v>
      </c>
      <c r="Y640" s="2">
        <v>326.87</v>
      </c>
      <c r="Z640" s="2">
        <v>0</v>
      </c>
      <c r="AA640" s="2">
        <v>0</v>
      </c>
      <c r="AB640" s="2">
        <v>205.91</v>
      </c>
      <c r="AC640" s="2">
        <v>630.6</v>
      </c>
      <c r="AD640" s="2">
        <v>0</v>
      </c>
      <c r="AE640" s="2">
        <v>0</v>
      </c>
      <c r="AF640" s="2"/>
    </row>
    <row r="641" spans="1:32" x14ac:dyDescent="0.25">
      <c r="A641" t="s">
        <v>2032</v>
      </c>
      <c r="B641" t="s">
        <v>1874</v>
      </c>
      <c r="C641" t="s">
        <v>4172</v>
      </c>
      <c r="D641" t="s">
        <v>4173</v>
      </c>
      <c r="E641" t="s">
        <v>945</v>
      </c>
      <c r="F641" t="s">
        <v>4174</v>
      </c>
      <c r="G641" t="s">
        <v>535</v>
      </c>
      <c r="H641" t="str">
        <f t="shared" si="18"/>
        <v>VDD</v>
      </c>
      <c r="I641" t="s">
        <v>945</v>
      </c>
      <c r="J641" t="s">
        <v>535</v>
      </c>
      <c r="K641" t="s">
        <v>535</v>
      </c>
      <c r="M641">
        <v>60</v>
      </c>
      <c r="N641" s="2">
        <v>16222</v>
      </c>
      <c r="O641" s="2">
        <v>0</v>
      </c>
      <c r="P641" s="2">
        <v>270.36</v>
      </c>
      <c r="Q641" s="2">
        <v>1320</v>
      </c>
      <c r="R641" s="2">
        <v>0</v>
      </c>
      <c r="S641" s="17">
        <f t="shared" si="19"/>
        <v>17812.36</v>
      </c>
      <c r="T641" s="2">
        <v>4055.5</v>
      </c>
      <c r="U641" s="2">
        <v>16222</v>
      </c>
      <c r="V641" s="2">
        <v>16222</v>
      </c>
      <c r="W641" s="2">
        <v>824.62</v>
      </c>
      <c r="X641" s="2">
        <v>890.62</v>
      </c>
      <c r="Y641" s="2">
        <v>565.53</v>
      </c>
      <c r="Z641" s="2">
        <v>0</v>
      </c>
      <c r="AA641" s="2">
        <v>0</v>
      </c>
      <c r="AB641" s="2">
        <v>356.24</v>
      </c>
      <c r="AC641" s="2">
        <v>1091</v>
      </c>
      <c r="AD641" s="2">
        <v>0</v>
      </c>
      <c r="AE641" s="2">
        <v>0</v>
      </c>
      <c r="AF641" s="2"/>
    </row>
    <row r="642" spans="1:32" x14ac:dyDescent="0.25">
      <c r="A642" t="s">
        <v>1870</v>
      </c>
      <c r="B642" t="s">
        <v>2032</v>
      </c>
      <c r="C642" t="s">
        <v>4175</v>
      </c>
      <c r="D642" t="s">
        <v>4176</v>
      </c>
      <c r="E642" t="s">
        <v>946</v>
      </c>
      <c r="F642" t="s">
        <v>4177</v>
      </c>
      <c r="G642" t="s">
        <v>138</v>
      </c>
      <c r="H642" t="str">
        <f t="shared" si="18"/>
        <v>VDD</v>
      </c>
      <c r="I642" t="s">
        <v>946</v>
      </c>
      <c r="J642" t="s">
        <v>138</v>
      </c>
      <c r="K642" t="s">
        <v>138</v>
      </c>
      <c r="M642">
        <v>60</v>
      </c>
      <c r="N642" s="2">
        <v>15286</v>
      </c>
      <c r="O642" s="2">
        <v>0</v>
      </c>
      <c r="P642" s="2">
        <v>254.76</v>
      </c>
      <c r="Q642" s="2">
        <v>440</v>
      </c>
      <c r="R642" s="2">
        <v>0</v>
      </c>
      <c r="S642" s="17">
        <f t="shared" si="19"/>
        <v>15980.76</v>
      </c>
      <c r="T642" s="2">
        <v>3821.5</v>
      </c>
      <c r="U642" s="2">
        <v>15286</v>
      </c>
      <c r="V642" s="2">
        <v>15286</v>
      </c>
      <c r="W642" s="2">
        <v>777.04</v>
      </c>
      <c r="X642" s="2">
        <v>799.04</v>
      </c>
      <c r="Y642" s="2">
        <v>507.39</v>
      </c>
      <c r="Z642" s="2">
        <v>0</v>
      </c>
      <c r="AA642" s="2">
        <v>0</v>
      </c>
      <c r="AB642" s="2">
        <v>319.61</v>
      </c>
      <c r="AC642" s="2">
        <v>978.8</v>
      </c>
      <c r="AD642" s="2">
        <v>0</v>
      </c>
      <c r="AE642" s="2">
        <v>0</v>
      </c>
      <c r="AF642" s="2"/>
    </row>
    <row r="643" spans="1:32" x14ac:dyDescent="0.25">
      <c r="A643" t="s">
        <v>2277</v>
      </c>
      <c r="B643" t="s">
        <v>2032</v>
      </c>
      <c r="C643" t="s">
        <v>4178</v>
      </c>
      <c r="D643" t="s">
        <v>4179</v>
      </c>
      <c r="E643" t="s">
        <v>947</v>
      </c>
      <c r="F643" t="s">
        <v>4180</v>
      </c>
      <c r="G643" t="s">
        <v>785</v>
      </c>
      <c r="H643" t="str">
        <f t="shared" ref="H643:H706" si="20">IF(E643=I643,"VDD","FAL")</f>
        <v>VDD</v>
      </c>
      <c r="I643" t="s">
        <v>947</v>
      </c>
      <c r="J643" t="s">
        <v>785</v>
      </c>
      <c r="K643" t="s">
        <v>785</v>
      </c>
      <c r="M643">
        <v>60</v>
      </c>
      <c r="N643" s="2">
        <v>10480</v>
      </c>
      <c r="O643" s="2">
        <v>0</v>
      </c>
      <c r="P643" s="2">
        <v>174.66</v>
      </c>
      <c r="Q643" s="2">
        <v>1760</v>
      </c>
      <c r="R643" s="2">
        <v>0</v>
      </c>
      <c r="S643" s="17">
        <f t="shared" ref="S643:S706" si="21">SUM(N643:R643)</f>
        <v>12414.66</v>
      </c>
      <c r="T643" s="2">
        <v>2620</v>
      </c>
      <c r="U643" s="2">
        <v>10480</v>
      </c>
      <c r="V643" s="2">
        <v>10480</v>
      </c>
      <c r="W643" s="2">
        <v>532.73</v>
      </c>
      <c r="X643" s="2">
        <v>620.73</v>
      </c>
      <c r="Y643" s="2">
        <v>394.16</v>
      </c>
      <c r="Z643" s="2">
        <v>0</v>
      </c>
      <c r="AA643" s="2">
        <v>806.95</v>
      </c>
      <c r="AB643" s="2">
        <v>248.29</v>
      </c>
      <c r="AC643" s="2">
        <v>760.39</v>
      </c>
      <c r="AD643" s="2">
        <v>0</v>
      </c>
      <c r="AE643" s="2">
        <v>248.29</v>
      </c>
      <c r="AF643" s="2"/>
    </row>
    <row r="644" spans="1:32" x14ac:dyDescent="0.25">
      <c r="A644" t="s">
        <v>2032</v>
      </c>
      <c r="B644" t="s">
        <v>1952</v>
      </c>
      <c r="C644" t="s">
        <v>4181</v>
      </c>
      <c r="D644" t="s">
        <v>4182</v>
      </c>
      <c r="E644" t="s">
        <v>948</v>
      </c>
      <c r="F644" t="s">
        <v>4183</v>
      </c>
      <c r="G644" t="s">
        <v>949</v>
      </c>
      <c r="H644" t="str">
        <f t="shared" si="20"/>
        <v>VDD</v>
      </c>
      <c r="I644" t="s">
        <v>948</v>
      </c>
      <c r="J644" t="s">
        <v>949</v>
      </c>
      <c r="K644" t="s">
        <v>949</v>
      </c>
      <c r="M644">
        <v>60</v>
      </c>
      <c r="N644" s="2">
        <v>10480</v>
      </c>
      <c r="O644" s="2">
        <v>0</v>
      </c>
      <c r="P644" s="2">
        <v>174.66</v>
      </c>
      <c r="Q644" s="2">
        <v>1760</v>
      </c>
      <c r="R644" s="2">
        <v>0</v>
      </c>
      <c r="S644" s="17">
        <f t="shared" si="21"/>
        <v>12414.66</v>
      </c>
      <c r="T644" s="2">
        <v>2620</v>
      </c>
      <c r="U644" s="2">
        <v>10480</v>
      </c>
      <c r="V644" s="2">
        <v>10480</v>
      </c>
      <c r="W644" s="2">
        <v>532.73</v>
      </c>
      <c r="X644" s="2">
        <v>620.73</v>
      </c>
      <c r="Y644" s="2">
        <v>394.17</v>
      </c>
      <c r="Z644" s="2">
        <v>0</v>
      </c>
      <c r="AA644" s="2">
        <v>0</v>
      </c>
      <c r="AB644" s="2">
        <v>248.29</v>
      </c>
      <c r="AC644" s="2">
        <v>760.4</v>
      </c>
      <c r="AD644" s="2">
        <v>0</v>
      </c>
      <c r="AE644" s="2">
        <v>0</v>
      </c>
      <c r="AF644" s="2"/>
    </row>
    <row r="645" spans="1:32" x14ac:dyDescent="0.25">
      <c r="A645" t="s">
        <v>2277</v>
      </c>
      <c r="B645" t="s">
        <v>2705</v>
      </c>
      <c r="C645" t="s">
        <v>4184</v>
      </c>
      <c r="D645" t="s">
        <v>4185</v>
      </c>
      <c r="E645" t="s">
        <v>951</v>
      </c>
      <c r="F645" t="s">
        <v>4186</v>
      </c>
      <c r="G645" t="s">
        <v>149</v>
      </c>
      <c r="H645" t="str">
        <f t="shared" si="20"/>
        <v>VDD</v>
      </c>
      <c r="I645" t="s">
        <v>951</v>
      </c>
      <c r="J645" t="s">
        <v>149</v>
      </c>
      <c r="K645" t="s">
        <v>149</v>
      </c>
      <c r="M645">
        <v>60</v>
      </c>
      <c r="N645" s="2">
        <v>12722</v>
      </c>
      <c r="O645" s="2">
        <v>0</v>
      </c>
      <c r="P645" s="2">
        <v>212.03</v>
      </c>
      <c r="Q645" s="2">
        <v>440</v>
      </c>
      <c r="R645" s="2">
        <v>2544</v>
      </c>
      <c r="S645" s="17">
        <f t="shared" si="21"/>
        <v>15918.03</v>
      </c>
      <c r="T645" s="2">
        <v>3180.5</v>
      </c>
      <c r="U645" s="2">
        <v>12722</v>
      </c>
      <c r="V645" s="2">
        <v>12722</v>
      </c>
      <c r="W645" s="2">
        <v>646.69000000000005</v>
      </c>
      <c r="X645" s="2">
        <v>795.89</v>
      </c>
      <c r="Y645" s="2">
        <v>505.38</v>
      </c>
      <c r="Z645" s="2">
        <v>0</v>
      </c>
      <c r="AA645" s="2">
        <v>0</v>
      </c>
      <c r="AB645" s="2">
        <v>318.36</v>
      </c>
      <c r="AC645" s="2">
        <v>974.96</v>
      </c>
      <c r="AD645" s="2">
        <v>0</v>
      </c>
      <c r="AE645" s="2">
        <v>0</v>
      </c>
      <c r="AF645" s="2"/>
    </row>
    <row r="646" spans="1:32" x14ac:dyDescent="0.25">
      <c r="A646" t="s">
        <v>2277</v>
      </c>
      <c r="B646" t="s">
        <v>1892</v>
      </c>
      <c r="C646" t="s">
        <v>4187</v>
      </c>
      <c r="D646" t="s">
        <v>4188</v>
      </c>
      <c r="E646" t="s">
        <v>952</v>
      </c>
      <c r="F646" t="s">
        <v>4189</v>
      </c>
      <c r="G646" t="s">
        <v>158</v>
      </c>
      <c r="H646" t="str">
        <f t="shared" si="20"/>
        <v>VDD</v>
      </c>
      <c r="I646" t="s">
        <v>952</v>
      </c>
      <c r="J646" t="s">
        <v>158</v>
      </c>
      <c r="K646" t="s">
        <v>158</v>
      </c>
      <c r="M646">
        <v>60</v>
      </c>
      <c r="N646" s="2">
        <v>12722</v>
      </c>
      <c r="O646" s="2">
        <v>0</v>
      </c>
      <c r="P646" s="2">
        <v>212.03</v>
      </c>
      <c r="Q646" s="2">
        <v>440</v>
      </c>
      <c r="R646" s="2">
        <v>2544</v>
      </c>
      <c r="S646" s="17">
        <f t="shared" si="21"/>
        <v>15918.03</v>
      </c>
      <c r="T646" s="2">
        <v>3180.5</v>
      </c>
      <c r="U646" s="2">
        <v>12722</v>
      </c>
      <c r="V646" s="2">
        <v>12722</v>
      </c>
      <c r="W646" s="2">
        <v>646.69000000000005</v>
      </c>
      <c r="X646" s="2">
        <v>795.89</v>
      </c>
      <c r="Y646" s="2">
        <v>505.38</v>
      </c>
      <c r="Z646" s="2">
        <v>0</v>
      </c>
      <c r="AA646" s="2">
        <v>0</v>
      </c>
      <c r="AB646" s="2">
        <v>318.36</v>
      </c>
      <c r="AC646" s="2">
        <v>974.96</v>
      </c>
      <c r="AD646" s="2">
        <v>0</v>
      </c>
      <c r="AE646" s="2">
        <v>0</v>
      </c>
      <c r="AF646" s="2"/>
    </row>
    <row r="647" spans="1:32" x14ac:dyDescent="0.25">
      <c r="A647" t="s">
        <v>2277</v>
      </c>
      <c r="B647" t="s">
        <v>4190</v>
      </c>
      <c r="C647" t="s">
        <v>4191</v>
      </c>
      <c r="D647" t="s">
        <v>4192</v>
      </c>
      <c r="E647" t="s">
        <v>953</v>
      </c>
      <c r="F647" t="s">
        <v>4193</v>
      </c>
      <c r="G647" t="s">
        <v>138</v>
      </c>
      <c r="H647" t="str">
        <f t="shared" si="20"/>
        <v>VDD</v>
      </c>
      <c r="I647" t="s">
        <v>953</v>
      </c>
      <c r="J647" t="s">
        <v>138</v>
      </c>
      <c r="K647" t="s">
        <v>138</v>
      </c>
      <c r="M647">
        <v>60</v>
      </c>
      <c r="N647" s="2">
        <v>12722</v>
      </c>
      <c r="O647" s="2">
        <v>0</v>
      </c>
      <c r="P647" s="2">
        <v>212.03</v>
      </c>
      <c r="Q647" s="2">
        <v>440</v>
      </c>
      <c r="R647" s="2">
        <v>0</v>
      </c>
      <c r="S647" s="17">
        <f t="shared" si="21"/>
        <v>13374.03</v>
      </c>
      <c r="T647" s="2">
        <v>3180.5</v>
      </c>
      <c r="U647" s="2">
        <v>12722</v>
      </c>
      <c r="V647" s="2">
        <v>12722</v>
      </c>
      <c r="W647" s="2">
        <v>646.70000000000005</v>
      </c>
      <c r="X647" s="2">
        <v>668.7</v>
      </c>
      <c r="Y647" s="2">
        <v>424.61</v>
      </c>
      <c r="Z647" s="2">
        <v>0</v>
      </c>
      <c r="AA647" s="2">
        <v>0</v>
      </c>
      <c r="AB647" s="2">
        <v>267.48</v>
      </c>
      <c r="AC647" s="2">
        <v>819.14</v>
      </c>
      <c r="AD647" s="2">
        <v>0</v>
      </c>
      <c r="AE647" s="2">
        <v>0</v>
      </c>
      <c r="AF647" s="2"/>
    </row>
    <row r="648" spans="1:32" x14ac:dyDescent="0.25">
      <c r="A648" t="s">
        <v>2163</v>
      </c>
      <c r="B648" t="s">
        <v>1892</v>
      </c>
      <c r="C648" t="s">
        <v>4194</v>
      </c>
      <c r="D648" t="s">
        <v>4195</v>
      </c>
      <c r="E648" t="s">
        <v>954</v>
      </c>
      <c r="F648" t="s">
        <v>4196</v>
      </c>
      <c r="G648" t="s">
        <v>955</v>
      </c>
      <c r="H648" t="str">
        <f t="shared" si="20"/>
        <v>VDD</v>
      </c>
      <c r="I648" t="s">
        <v>954</v>
      </c>
      <c r="J648" t="s">
        <v>955</v>
      </c>
      <c r="K648" t="s">
        <v>955</v>
      </c>
      <c r="M648">
        <v>60</v>
      </c>
      <c r="N648" s="2">
        <v>16222</v>
      </c>
      <c r="O648" s="2">
        <v>0</v>
      </c>
      <c r="P648" s="2">
        <v>270.36</v>
      </c>
      <c r="Q648" s="2">
        <v>1760</v>
      </c>
      <c r="R648" s="2">
        <v>0</v>
      </c>
      <c r="S648" s="17">
        <f t="shared" si="21"/>
        <v>18252.36</v>
      </c>
      <c r="T648" s="2">
        <v>4055.5</v>
      </c>
      <c r="U648" s="2">
        <v>16222</v>
      </c>
      <c r="V648" s="2">
        <v>16222</v>
      </c>
      <c r="W648" s="2">
        <v>824.61</v>
      </c>
      <c r="X648" s="2">
        <v>912.61</v>
      </c>
      <c r="Y648" s="2">
        <v>579.5</v>
      </c>
      <c r="Z648" s="2">
        <v>0</v>
      </c>
      <c r="AA648" s="2">
        <v>0</v>
      </c>
      <c r="AB648" s="2">
        <v>365.04</v>
      </c>
      <c r="AC648" s="2">
        <v>1117.93</v>
      </c>
      <c r="AD648" s="2">
        <v>0</v>
      </c>
      <c r="AE648" s="2">
        <v>0</v>
      </c>
      <c r="AF648" s="2"/>
    </row>
    <row r="649" spans="1:32" x14ac:dyDescent="0.25">
      <c r="A649" t="s">
        <v>3603</v>
      </c>
      <c r="B649" t="s">
        <v>4197</v>
      </c>
      <c r="C649" t="s">
        <v>4198</v>
      </c>
      <c r="D649" t="s">
        <v>4199</v>
      </c>
      <c r="E649" t="s">
        <v>956</v>
      </c>
      <c r="F649" t="s">
        <v>4200</v>
      </c>
      <c r="G649" t="s">
        <v>286</v>
      </c>
      <c r="H649" t="str">
        <f t="shared" si="20"/>
        <v>VDD</v>
      </c>
      <c r="I649" t="s">
        <v>956</v>
      </c>
      <c r="J649" t="s">
        <v>286</v>
      </c>
      <c r="K649" t="s">
        <v>286</v>
      </c>
      <c r="M649">
        <v>60</v>
      </c>
      <c r="N649" s="2">
        <v>10480</v>
      </c>
      <c r="O649" s="2">
        <v>0</v>
      </c>
      <c r="P649" s="2">
        <v>174.66</v>
      </c>
      <c r="Q649" s="2">
        <v>1760</v>
      </c>
      <c r="R649" s="2">
        <v>0</v>
      </c>
      <c r="S649" s="17">
        <f t="shared" si="21"/>
        <v>12414.66</v>
      </c>
      <c r="T649" s="2">
        <v>2620</v>
      </c>
      <c r="U649" s="2">
        <v>10480</v>
      </c>
      <c r="V649" s="2">
        <v>10480</v>
      </c>
      <c r="W649" s="2">
        <v>532.73</v>
      </c>
      <c r="X649" s="2">
        <v>620.73</v>
      </c>
      <c r="Y649" s="2">
        <v>394.17</v>
      </c>
      <c r="Z649" s="2">
        <v>0</v>
      </c>
      <c r="AA649" s="2">
        <v>0</v>
      </c>
      <c r="AB649" s="2">
        <v>248.29</v>
      </c>
      <c r="AC649" s="2">
        <v>760.4</v>
      </c>
      <c r="AD649" s="2">
        <v>0</v>
      </c>
      <c r="AE649" s="2">
        <v>0</v>
      </c>
      <c r="AF649" s="2"/>
    </row>
    <row r="650" spans="1:32" x14ac:dyDescent="0.25">
      <c r="A650" t="s">
        <v>3603</v>
      </c>
      <c r="B650" t="s">
        <v>4197</v>
      </c>
      <c r="C650" t="s">
        <v>3861</v>
      </c>
      <c r="D650" t="s">
        <v>4201</v>
      </c>
      <c r="E650" t="s">
        <v>957</v>
      </c>
      <c r="F650" t="s">
        <v>4202</v>
      </c>
      <c r="G650" t="s">
        <v>958</v>
      </c>
      <c r="H650" t="str">
        <f t="shared" si="20"/>
        <v>VDD</v>
      </c>
      <c r="I650" t="s">
        <v>957</v>
      </c>
      <c r="J650" t="s">
        <v>958</v>
      </c>
      <c r="K650" t="s">
        <v>958</v>
      </c>
      <c r="M650">
        <v>60</v>
      </c>
      <c r="N650" s="2">
        <v>10480</v>
      </c>
      <c r="O650" s="2">
        <v>0</v>
      </c>
      <c r="P650" s="2">
        <v>174.66</v>
      </c>
      <c r="Q650" s="2">
        <v>1760</v>
      </c>
      <c r="R650" s="2">
        <v>0</v>
      </c>
      <c r="S650" s="17">
        <f t="shared" si="21"/>
        <v>12414.66</v>
      </c>
      <c r="T650" s="2">
        <v>2620</v>
      </c>
      <c r="U650" s="2">
        <v>10480</v>
      </c>
      <c r="V650" s="2">
        <v>10480</v>
      </c>
      <c r="W650" s="2">
        <v>532.73</v>
      </c>
      <c r="X650" s="2">
        <v>620.73</v>
      </c>
      <c r="Y650" s="2">
        <v>394.17</v>
      </c>
      <c r="Z650" s="2">
        <v>0</v>
      </c>
      <c r="AA650" s="2">
        <v>0</v>
      </c>
      <c r="AB650" s="2">
        <v>248.29</v>
      </c>
      <c r="AC650" s="2">
        <v>760.4</v>
      </c>
      <c r="AD650" s="2">
        <v>0</v>
      </c>
      <c r="AE650" s="2">
        <v>0</v>
      </c>
      <c r="AF650" s="2"/>
    </row>
    <row r="651" spans="1:32" x14ac:dyDescent="0.25">
      <c r="A651" t="s">
        <v>3586</v>
      </c>
      <c r="B651" t="s">
        <v>4203</v>
      </c>
      <c r="C651" t="s">
        <v>4204</v>
      </c>
      <c r="D651" t="s">
        <v>4205</v>
      </c>
      <c r="E651" t="s">
        <v>959</v>
      </c>
      <c r="F651" t="s">
        <v>4206</v>
      </c>
      <c r="G651" t="s">
        <v>215</v>
      </c>
      <c r="H651" t="str">
        <f t="shared" si="20"/>
        <v>VDD</v>
      </c>
      <c r="I651" t="s">
        <v>959</v>
      </c>
      <c r="J651" t="s">
        <v>215</v>
      </c>
      <c r="K651" t="s">
        <v>215</v>
      </c>
      <c r="M651">
        <v>60</v>
      </c>
      <c r="N651" s="2">
        <v>12722</v>
      </c>
      <c r="O651" s="2">
        <v>0</v>
      </c>
      <c r="P651" s="2">
        <v>212.03</v>
      </c>
      <c r="Q651" s="2">
        <v>0</v>
      </c>
      <c r="R651" s="2">
        <v>0</v>
      </c>
      <c r="S651" s="17">
        <f t="shared" si="21"/>
        <v>12934.03</v>
      </c>
      <c r="T651" s="2">
        <v>3180.5</v>
      </c>
      <c r="U651" s="2">
        <v>12722</v>
      </c>
      <c r="V651" s="2">
        <v>12722</v>
      </c>
      <c r="W651" s="2">
        <v>646.70000000000005</v>
      </c>
      <c r="X651" s="2">
        <v>646.70000000000005</v>
      </c>
      <c r="Y651" s="2">
        <v>410.65</v>
      </c>
      <c r="Z651" s="2">
        <v>0</v>
      </c>
      <c r="AA651" s="2">
        <v>0</v>
      </c>
      <c r="AB651" s="2">
        <v>258.68</v>
      </c>
      <c r="AC651" s="2">
        <v>792.21</v>
      </c>
      <c r="AD651" s="2">
        <v>0</v>
      </c>
      <c r="AE651" s="2">
        <v>0</v>
      </c>
      <c r="AF651" s="2"/>
    </row>
    <row r="652" spans="1:32" x14ac:dyDescent="0.25">
      <c r="A652" t="s">
        <v>4072</v>
      </c>
      <c r="B652" t="s">
        <v>3408</v>
      </c>
      <c r="C652" t="s">
        <v>4207</v>
      </c>
      <c r="D652" t="s">
        <v>4208</v>
      </c>
      <c r="E652" t="s">
        <v>960</v>
      </c>
      <c r="F652" t="s">
        <v>4209</v>
      </c>
      <c r="G652" t="s">
        <v>961</v>
      </c>
      <c r="H652" t="str">
        <f t="shared" si="20"/>
        <v>VDD</v>
      </c>
      <c r="I652" t="s">
        <v>960</v>
      </c>
      <c r="J652" t="s">
        <v>961</v>
      </c>
      <c r="K652" t="s">
        <v>961</v>
      </c>
      <c r="M652">
        <v>60</v>
      </c>
      <c r="N652" s="2">
        <v>16330</v>
      </c>
      <c r="O652" s="2">
        <v>0</v>
      </c>
      <c r="P652" s="2">
        <v>272.16000000000003</v>
      </c>
      <c r="Q652" s="2">
        <v>0</v>
      </c>
      <c r="R652" s="2">
        <v>0</v>
      </c>
      <c r="S652" s="17">
        <f t="shared" si="21"/>
        <v>16602.16</v>
      </c>
      <c r="T652" s="2">
        <v>4082.5</v>
      </c>
      <c r="U652" s="2">
        <v>16330</v>
      </c>
      <c r="V652" s="2">
        <v>16330</v>
      </c>
      <c r="W652" s="2">
        <v>830.1</v>
      </c>
      <c r="X652" s="2">
        <v>830.1</v>
      </c>
      <c r="Y652" s="2">
        <v>527.1</v>
      </c>
      <c r="Z652" s="2">
        <v>0</v>
      </c>
      <c r="AA652" s="2">
        <v>0</v>
      </c>
      <c r="AB652" s="2">
        <v>332.04</v>
      </c>
      <c r="AC652" s="2">
        <v>1016.87</v>
      </c>
      <c r="AD652" s="2">
        <v>0</v>
      </c>
      <c r="AE652" s="2">
        <v>0</v>
      </c>
      <c r="AF652" s="2"/>
    </row>
    <row r="653" spans="1:32" x14ac:dyDescent="0.25">
      <c r="A653" t="s">
        <v>3586</v>
      </c>
      <c r="B653" t="s">
        <v>1967</v>
      </c>
      <c r="C653" t="s">
        <v>4210</v>
      </c>
      <c r="D653" t="s">
        <v>4211</v>
      </c>
      <c r="E653" t="s">
        <v>962</v>
      </c>
      <c r="F653" t="s">
        <v>4212</v>
      </c>
      <c r="G653" t="s">
        <v>136</v>
      </c>
      <c r="H653" t="str">
        <f t="shared" si="20"/>
        <v>VDD</v>
      </c>
      <c r="I653" t="s">
        <v>962</v>
      </c>
      <c r="J653" t="s">
        <v>136</v>
      </c>
      <c r="K653" t="s">
        <v>136</v>
      </c>
      <c r="M653">
        <v>60</v>
      </c>
      <c r="N653" s="2">
        <v>15286</v>
      </c>
      <c r="O653" s="2">
        <v>0</v>
      </c>
      <c r="P653" s="2">
        <v>254.76</v>
      </c>
      <c r="Q653" s="2">
        <v>0</v>
      </c>
      <c r="R653" s="2">
        <v>3056</v>
      </c>
      <c r="S653" s="17">
        <f t="shared" si="21"/>
        <v>18596.760000000002</v>
      </c>
      <c r="T653" s="2">
        <v>3821.5</v>
      </c>
      <c r="U653" s="2">
        <v>15286</v>
      </c>
      <c r="V653" s="2">
        <v>15286</v>
      </c>
      <c r="W653" s="2">
        <v>777.04</v>
      </c>
      <c r="X653" s="2">
        <v>929.84</v>
      </c>
      <c r="Y653" s="2">
        <v>590.42999999999995</v>
      </c>
      <c r="Z653" s="2">
        <v>0</v>
      </c>
      <c r="AA653" s="2">
        <v>0</v>
      </c>
      <c r="AB653" s="2">
        <v>371.93</v>
      </c>
      <c r="AC653" s="2">
        <v>1139.04</v>
      </c>
      <c r="AD653" s="2">
        <v>0</v>
      </c>
      <c r="AE653" s="2">
        <v>0</v>
      </c>
      <c r="AF653" s="2"/>
    </row>
    <row r="654" spans="1:32" x14ac:dyDescent="0.25">
      <c r="A654" t="s">
        <v>2032</v>
      </c>
      <c r="B654" t="s">
        <v>1967</v>
      </c>
      <c r="C654" t="s">
        <v>4213</v>
      </c>
      <c r="D654" t="s">
        <v>4214</v>
      </c>
      <c r="E654" t="s">
        <v>963</v>
      </c>
      <c r="F654" t="s">
        <v>4215</v>
      </c>
      <c r="G654" t="s">
        <v>964</v>
      </c>
      <c r="H654" t="str">
        <f t="shared" si="20"/>
        <v>VDD</v>
      </c>
      <c r="I654" t="s">
        <v>963</v>
      </c>
      <c r="J654" t="s">
        <v>964</v>
      </c>
      <c r="K654" t="s">
        <v>964</v>
      </c>
      <c r="M654">
        <v>60</v>
      </c>
      <c r="N654" s="2">
        <v>14366</v>
      </c>
      <c r="O654" s="2">
        <v>0</v>
      </c>
      <c r="P654" s="2">
        <v>239.43</v>
      </c>
      <c r="Q654" s="2">
        <v>1760</v>
      </c>
      <c r="R654" s="2">
        <v>0</v>
      </c>
      <c r="S654" s="17">
        <f t="shared" si="21"/>
        <v>16365.43</v>
      </c>
      <c r="T654" s="2">
        <v>3591.5</v>
      </c>
      <c r="U654" s="2">
        <v>14366</v>
      </c>
      <c r="V654" s="2">
        <v>14366</v>
      </c>
      <c r="W654" s="2">
        <v>730.27</v>
      </c>
      <c r="X654" s="2">
        <v>818.27</v>
      </c>
      <c r="Y654" s="2">
        <v>519.6</v>
      </c>
      <c r="Z654" s="2">
        <v>0</v>
      </c>
      <c r="AA654" s="2">
        <v>0</v>
      </c>
      <c r="AB654" s="2">
        <v>327.3</v>
      </c>
      <c r="AC654" s="2">
        <v>1002.37</v>
      </c>
      <c r="AD654" s="2">
        <v>0</v>
      </c>
      <c r="AE654" s="2">
        <v>0</v>
      </c>
      <c r="AF654" s="2"/>
    </row>
    <row r="655" spans="1:32" x14ac:dyDescent="0.25">
      <c r="A655" t="s">
        <v>3586</v>
      </c>
      <c r="B655" t="s">
        <v>3408</v>
      </c>
      <c r="C655" t="s">
        <v>4216</v>
      </c>
      <c r="D655" t="s">
        <v>4217</v>
      </c>
      <c r="E655" t="s">
        <v>965</v>
      </c>
      <c r="F655" t="s">
        <v>4218</v>
      </c>
      <c r="G655" t="s">
        <v>54</v>
      </c>
      <c r="H655" t="str">
        <f t="shared" si="20"/>
        <v>VDD</v>
      </c>
      <c r="I655" t="s">
        <v>965</v>
      </c>
      <c r="J655" t="s">
        <v>54</v>
      </c>
      <c r="K655" t="s">
        <v>54</v>
      </c>
      <c r="M655">
        <v>60</v>
      </c>
      <c r="N655" s="2">
        <v>9694</v>
      </c>
      <c r="O655" s="2">
        <v>0</v>
      </c>
      <c r="P655" s="2">
        <v>161.56</v>
      </c>
      <c r="Q655" s="2">
        <v>0</v>
      </c>
      <c r="R655" s="2">
        <v>0</v>
      </c>
      <c r="S655" s="17">
        <f t="shared" si="21"/>
        <v>9855.56</v>
      </c>
      <c r="T655" s="2">
        <v>2423.5</v>
      </c>
      <c r="U655" s="2">
        <v>9694</v>
      </c>
      <c r="V655" s="2">
        <v>9694</v>
      </c>
      <c r="W655" s="2">
        <v>492.78</v>
      </c>
      <c r="X655" s="2">
        <v>492.78</v>
      </c>
      <c r="Y655" s="2">
        <v>312.91000000000003</v>
      </c>
      <c r="Z655" s="2">
        <v>0</v>
      </c>
      <c r="AA655" s="2">
        <v>0</v>
      </c>
      <c r="AB655" s="2">
        <v>197.11</v>
      </c>
      <c r="AC655" s="2">
        <v>603.64</v>
      </c>
      <c r="AD655" s="2">
        <v>0</v>
      </c>
      <c r="AE655" s="2">
        <v>0</v>
      </c>
      <c r="AF655" s="2"/>
    </row>
    <row r="656" spans="1:32" x14ac:dyDescent="0.25">
      <c r="A656" t="s">
        <v>4072</v>
      </c>
      <c r="B656" t="s">
        <v>3408</v>
      </c>
      <c r="C656" t="s">
        <v>4219</v>
      </c>
      <c r="D656" t="s">
        <v>4220</v>
      </c>
      <c r="E656" t="s">
        <v>966</v>
      </c>
      <c r="F656" t="s">
        <v>4221</v>
      </c>
      <c r="G656" t="s">
        <v>113</v>
      </c>
      <c r="H656" t="str">
        <f t="shared" si="20"/>
        <v>VDD</v>
      </c>
      <c r="I656" t="s">
        <v>966</v>
      </c>
      <c r="J656" t="s">
        <v>113</v>
      </c>
      <c r="K656" t="s">
        <v>113</v>
      </c>
      <c r="M656">
        <v>60</v>
      </c>
      <c r="N656" s="2">
        <v>18552</v>
      </c>
      <c r="O656" s="2">
        <v>0</v>
      </c>
      <c r="P656" s="2">
        <v>309.2</v>
      </c>
      <c r="Q656" s="2">
        <v>0</v>
      </c>
      <c r="R656" s="2">
        <v>0</v>
      </c>
      <c r="S656" s="17">
        <f t="shared" si="21"/>
        <v>18861.2</v>
      </c>
      <c r="T656" s="2">
        <v>4638</v>
      </c>
      <c r="U656" s="2">
        <v>18552</v>
      </c>
      <c r="V656" s="2">
        <v>18552</v>
      </c>
      <c r="W656" s="2">
        <v>943.06</v>
      </c>
      <c r="X656" s="2">
        <v>943.06</v>
      </c>
      <c r="Y656" s="2">
        <v>598.83000000000004</v>
      </c>
      <c r="Z656" s="2">
        <v>0</v>
      </c>
      <c r="AA656" s="2">
        <v>0</v>
      </c>
      <c r="AB656" s="2">
        <v>377.22</v>
      </c>
      <c r="AC656" s="2">
        <v>1155.23</v>
      </c>
      <c r="AD656" s="2">
        <v>0</v>
      </c>
      <c r="AE656" s="2">
        <v>0</v>
      </c>
      <c r="AF656" s="2"/>
    </row>
    <row r="657" spans="1:32" x14ac:dyDescent="0.25">
      <c r="A657" t="s">
        <v>4222</v>
      </c>
      <c r="B657" t="s">
        <v>4223</v>
      </c>
      <c r="C657" t="s">
        <v>4224</v>
      </c>
      <c r="D657" t="s">
        <v>4225</v>
      </c>
      <c r="E657" t="s">
        <v>967</v>
      </c>
      <c r="F657" t="s">
        <v>4226</v>
      </c>
      <c r="G657" t="s">
        <v>889</v>
      </c>
      <c r="H657" t="str">
        <f t="shared" si="20"/>
        <v>VDD</v>
      </c>
      <c r="I657" t="s">
        <v>967</v>
      </c>
      <c r="J657" t="s">
        <v>889</v>
      </c>
      <c r="K657" t="s">
        <v>889</v>
      </c>
      <c r="M657">
        <v>60</v>
      </c>
      <c r="N657" s="2">
        <v>9694</v>
      </c>
      <c r="O657" s="2">
        <v>0</v>
      </c>
      <c r="P657" s="2">
        <v>161.56</v>
      </c>
      <c r="Q657" s="2">
        <v>440</v>
      </c>
      <c r="R657" s="2">
        <v>0</v>
      </c>
      <c r="S657" s="17">
        <f t="shared" si="21"/>
        <v>10295.56</v>
      </c>
      <c r="T657" s="2">
        <v>2423.5</v>
      </c>
      <c r="U657" s="2">
        <v>9694</v>
      </c>
      <c r="V657" s="2">
        <v>9694</v>
      </c>
      <c r="W657" s="2">
        <v>492.78</v>
      </c>
      <c r="X657" s="2">
        <v>514.78</v>
      </c>
      <c r="Y657" s="2">
        <v>326.87</v>
      </c>
      <c r="Z657" s="2">
        <v>0</v>
      </c>
      <c r="AA657" s="2">
        <v>0</v>
      </c>
      <c r="AB657" s="2">
        <v>205.91</v>
      </c>
      <c r="AC657" s="2">
        <v>630.6</v>
      </c>
      <c r="AD657" s="2">
        <v>0</v>
      </c>
      <c r="AE657" s="2">
        <v>0</v>
      </c>
      <c r="AF657" s="2"/>
    </row>
    <row r="658" spans="1:32" x14ac:dyDescent="0.25">
      <c r="A658" t="s">
        <v>4227</v>
      </c>
      <c r="B658" t="s">
        <v>3197</v>
      </c>
      <c r="C658" t="s">
        <v>4228</v>
      </c>
      <c r="D658" t="s">
        <v>4229</v>
      </c>
      <c r="E658" t="s">
        <v>968</v>
      </c>
      <c r="F658" t="s">
        <v>4230</v>
      </c>
      <c r="G658" t="s">
        <v>969</v>
      </c>
      <c r="H658" t="str">
        <f t="shared" si="20"/>
        <v>VDD</v>
      </c>
      <c r="I658" t="s">
        <v>968</v>
      </c>
      <c r="J658" t="s">
        <v>969</v>
      </c>
      <c r="K658" t="s">
        <v>969</v>
      </c>
      <c r="M658">
        <v>60</v>
      </c>
      <c r="N658" s="2">
        <v>16222</v>
      </c>
      <c r="O658" s="2">
        <v>0</v>
      </c>
      <c r="P658" s="2">
        <v>270.36</v>
      </c>
      <c r="Q658" s="2">
        <v>880</v>
      </c>
      <c r="R658" s="2">
        <v>0</v>
      </c>
      <c r="S658" s="17">
        <f t="shared" si="21"/>
        <v>17372.36</v>
      </c>
      <c r="T658" s="2">
        <v>4055.5</v>
      </c>
      <c r="U658" s="2">
        <v>16222</v>
      </c>
      <c r="V658" s="2">
        <v>16222</v>
      </c>
      <c r="W658" s="2">
        <v>824.61</v>
      </c>
      <c r="X658" s="2">
        <v>868.61</v>
      </c>
      <c r="Y658" s="2">
        <v>551.55999999999995</v>
      </c>
      <c r="Z658" s="2">
        <v>0</v>
      </c>
      <c r="AA658" s="2">
        <v>0</v>
      </c>
      <c r="AB658" s="2">
        <v>347.44</v>
      </c>
      <c r="AC658" s="2">
        <v>1064.04</v>
      </c>
      <c r="AD658" s="2">
        <v>0</v>
      </c>
      <c r="AE658" s="2">
        <v>0</v>
      </c>
      <c r="AF658" s="2"/>
    </row>
    <row r="659" spans="1:32" x14ac:dyDescent="0.25">
      <c r="A659" t="s">
        <v>2032</v>
      </c>
      <c r="B659" t="s">
        <v>2320</v>
      </c>
      <c r="C659" t="s">
        <v>3730</v>
      </c>
      <c r="D659" t="s">
        <v>4231</v>
      </c>
      <c r="E659" t="s">
        <v>970</v>
      </c>
      <c r="F659" t="s">
        <v>4232</v>
      </c>
      <c r="G659" t="s">
        <v>354</v>
      </c>
      <c r="H659" t="str">
        <f t="shared" si="20"/>
        <v>VDD</v>
      </c>
      <c r="I659" t="s">
        <v>970</v>
      </c>
      <c r="J659" t="s">
        <v>354</v>
      </c>
      <c r="K659" t="s">
        <v>354</v>
      </c>
      <c r="M659">
        <v>60</v>
      </c>
      <c r="N659" s="2">
        <v>12722</v>
      </c>
      <c r="O659" s="2">
        <v>0</v>
      </c>
      <c r="P659" s="2">
        <v>212.03</v>
      </c>
      <c r="Q659" s="2">
        <v>880</v>
      </c>
      <c r="R659" s="2">
        <v>0</v>
      </c>
      <c r="S659" s="17">
        <f t="shared" si="21"/>
        <v>13814.03</v>
      </c>
      <c r="T659" s="2">
        <v>3180.5</v>
      </c>
      <c r="U659" s="2">
        <v>12722</v>
      </c>
      <c r="V659" s="2">
        <v>12722</v>
      </c>
      <c r="W659" s="2">
        <v>646.69000000000005</v>
      </c>
      <c r="X659" s="2">
        <v>690.69</v>
      </c>
      <c r="Y659" s="2">
        <v>438.58</v>
      </c>
      <c r="Z659" s="2">
        <v>0</v>
      </c>
      <c r="AA659" s="2">
        <v>0</v>
      </c>
      <c r="AB659" s="2">
        <v>276.27999999999997</v>
      </c>
      <c r="AC659" s="2">
        <v>846.1</v>
      </c>
      <c r="AD659" s="2">
        <v>0</v>
      </c>
      <c r="AE659" s="2">
        <v>0</v>
      </c>
      <c r="AF659" s="2"/>
    </row>
    <row r="660" spans="1:32" x14ac:dyDescent="0.25">
      <c r="A660" t="s">
        <v>4233</v>
      </c>
      <c r="B660" t="s">
        <v>2199</v>
      </c>
      <c r="C660" t="s">
        <v>4234</v>
      </c>
      <c r="D660" t="s">
        <v>4235</v>
      </c>
      <c r="E660" t="s">
        <v>971</v>
      </c>
      <c r="F660" t="s">
        <v>4236</v>
      </c>
      <c r="G660" t="s">
        <v>171</v>
      </c>
      <c r="H660" t="str">
        <f t="shared" si="20"/>
        <v>VDD</v>
      </c>
      <c r="I660" t="s">
        <v>971</v>
      </c>
      <c r="J660" t="s">
        <v>171</v>
      </c>
      <c r="K660" t="s">
        <v>171</v>
      </c>
      <c r="M660">
        <v>60</v>
      </c>
      <c r="N660" s="2">
        <v>15286</v>
      </c>
      <c r="O660" s="2">
        <v>0</v>
      </c>
      <c r="P660" s="2">
        <v>254.76</v>
      </c>
      <c r="Q660" s="2">
        <v>0</v>
      </c>
      <c r="R660" s="2">
        <v>3056</v>
      </c>
      <c r="S660" s="17">
        <f t="shared" si="21"/>
        <v>18596.760000000002</v>
      </c>
      <c r="T660" s="2">
        <v>3821.5</v>
      </c>
      <c r="U660" s="2">
        <v>15286</v>
      </c>
      <c r="V660" s="2">
        <v>15286</v>
      </c>
      <c r="W660" s="2">
        <v>777.04</v>
      </c>
      <c r="X660" s="2">
        <v>929.84</v>
      </c>
      <c r="Y660" s="2">
        <v>590.42999999999995</v>
      </c>
      <c r="Z660" s="2">
        <v>0</v>
      </c>
      <c r="AA660" s="2">
        <v>0</v>
      </c>
      <c r="AB660" s="2">
        <v>371.93</v>
      </c>
      <c r="AC660" s="2">
        <v>1139.04</v>
      </c>
      <c r="AD660" s="2">
        <v>0</v>
      </c>
      <c r="AE660" s="2">
        <v>0</v>
      </c>
      <c r="AF660" s="2"/>
    </row>
    <row r="661" spans="1:32" x14ac:dyDescent="0.25">
      <c r="A661" t="s">
        <v>2277</v>
      </c>
      <c r="B661" t="s">
        <v>4237</v>
      </c>
      <c r="C661" t="s">
        <v>4238</v>
      </c>
      <c r="D661" t="s">
        <v>4239</v>
      </c>
      <c r="E661" t="s">
        <v>972</v>
      </c>
      <c r="F661" t="s">
        <v>4240</v>
      </c>
      <c r="G661" t="s">
        <v>973</v>
      </c>
      <c r="H661" t="str">
        <f t="shared" si="20"/>
        <v>VDD</v>
      </c>
      <c r="I661" t="s">
        <v>972</v>
      </c>
      <c r="J661" t="s">
        <v>973</v>
      </c>
      <c r="K661" t="s">
        <v>973</v>
      </c>
      <c r="M661">
        <v>60</v>
      </c>
      <c r="N661" s="2">
        <v>16222</v>
      </c>
      <c r="O661" s="2">
        <v>0</v>
      </c>
      <c r="P661" s="2">
        <v>270.36</v>
      </c>
      <c r="Q661" s="2">
        <v>2500</v>
      </c>
      <c r="R661" s="2">
        <v>0</v>
      </c>
      <c r="S661" s="17">
        <f t="shared" si="21"/>
        <v>18992.36</v>
      </c>
      <c r="T661" s="2">
        <v>4055.5</v>
      </c>
      <c r="U661" s="2">
        <v>16222</v>
      </c>
      <c r="V661" s="2">
        <v>16222</v>
      </c>
      <c r="W661" s="2">
        <v>824.61</v>
      </c>
      <c r="X661" s="2">
        <v>949.61</v>
      </c>
      <c r="Y661" s="2">
        <v>602.99</v>
      </c>
      <c r="Z661" s="2">
        <v>0</v>
      </c>
      <c r="AA661" s="2">
        <v>0</v>
      </c>
      <c r="AB661" s="2">
        <v>379.84</v>
      </c>
      <c r="AC661" s="2">
        <v>1163.28</v>
      </c>
      <c r="AD661" s="2">
        <v>0</v>
      </c>
      <c r="AE661" s="2">
        <v>0</v>
      </c>
      <c r="AF661" s="2"/>
    </row>
    <row r="662" spans="1:32" x14ac:dyDescent="0.25">
      <c r="A662" t="s">
        <v>2182</v>
      </c>
      <c r="B662" t="s">
        <v>2199</v>
      </c>
      <c r="C662" t="s">
        <v>4241</v>
      </c>
      <c r="D662" t="s">
        <v>4242</v>
      </c>
      <c r="E662" t="s">
        <v>974</v>
      </c>
      <c r="F662" t="s">
        <v>4243</v>
      </c>
      <c r="G662" t="s">
        <v>54</v>
      </c>
      <c r="H662" t="str">
        <f t="shared" si="20"/>
        <v>VDD</v>
      </c>
      <c r="I662" t="s">
        <v>974</v>
      </c>
      <c r="J662" t="s">
        <v>54</v>
      </c>
      <c r="K662" t="s">
        <v>54</v>
      </c>
      <c r="M662">
        <v>60</v>
      </c>
      <c r="N662" s="2">
        <v>9694</v>
      </c>
      <c r="O662" s="2">
        <v>0</v>
      </c>
      <c r="P662" s="2">
        <v>161.56</v>
      </c>
      <c r="Q662" s="2">
        <v>0</v>
      </c>
      <c r="R662" s="2">
        <v>0</v>
      </c>
      <c r="S662" s="17">
        <f t="shared" si="21"/>
        <v>9855.56</v>
      </c>
      <c r="T662" s="2">
        <v>2423.5</v>
      </c>
      <c r="U662" s="2">
        <v>9694</v>
      </c>
      <c r="V662" s="2">
        <v>9694</v>
      </c>
      <c r="W662" s="2">
        <v>492.78</v>
      </c>
      <c r="X662" s="2">
        <v>492.78</v>
      </c>
      <c r="Y662" s="2">
        <v>312.91000000000003</v>
      </c>
      <c r="Z662" s="2">
        <v>0</v>
      </c>
      <c r="AA662" s="2">
        <v>0</v>
      </c>
      <c r="AB662" s="2">
        <v>197.11</v>
      </c>
      <c r="AC662" s="2">
        <v>603.64</v>
      </c>
      <c r="AD662" s="2">
        <v>0</v>
      </c>
      <c r="AE662" s="2">
        <v>0</v>
      </c>
      <c r="AF662" s="2"/>
    </row>
    <row r="663" spans="1:32" x14ac:dyDescent="0.25">
      <c r="A663" t="s">
        <v>2032</v>
      </c>
      <c r="B663" t="s">
        <v>2199</v>
      </c>
      <c r="C663" t="s">
        <v>4244</v>
      </c>
      <c r="D663" t="s">
        <v>4245</v>
      </c>
      <c r="E663" t="s">
        <v>975</v>
      </c>
      <c r="F663" t="s">
        <v>4246</v>
      </c>
      <c r="G663" t="s">
        <v>475</v>
      </c>
      <c r="H663" t="str">
        <f t="shared" si="20"/>
        <v>VDD</v>
      </c>
      <c r="I663" t="s">
        <v>975</v>
      </c>
      <c r="J663" t="s">
        <v>475</v>
      </c>
      <c r="K663" t="s">
        <v>976</v>
      </c>
      <c r="M663">
        <v>60</v>
      </c>
      <c r="N663" s="2">
        <v>16134</v>
      </c>
      <c r="O663" s="2">
        <v>0</v>
      </c>
      <c r="P663" s="2">
        <v>268.89999999999998</v>
      </c>
      <c r="Q663" s="2">
        <v>1320</v>
      </c>
      <c r="R663" s="2">
        <v>0</v>
      </c>
      <c r="S663" s="17">
        <f t="shared" si="21"/>
        <v>17722.900000000001</v>
      </c>
      <c r="T663" s="2">
        <v>4033.5</v>
      </c>
      <c r="U663" s="2">
        <v>16134</v>
      </c>
      <c r="V663" s="2">
        <v>16134</v>
      </c>
      <c r="W663" s="2">
        <v>820.15</v>
      </c>
      <c r="X663" s="2">
        <v>886.15</v>
      </c>
      <c r="Y663" s="2">
        <v>562.69000000000005</v>
      </c>
      <c r="Z663" s="2">
        <v>0</v>
      </c>
      <c r="AA663" s="2">
        <v>0</v>
      </c>
      <c r="AB663" s="2">
        <v>354.45</v>
      </c>
      <c r="AC663" s="2">
        <v>1085.51</v>
      </c>
      <c r="AD663" s="2">
        <v>0</v>
      </c>
      <c r="AE663" s="2">
        <v>0</v>
      </c>
      <c r="AF663" s="2"/>
    </row>
    <row r="664" spans="1:32" x14ac:dyDescent="0.25">
      <c r="A664" t="s">
        <v>3603</v>
      </c>
      <c r="B664" t="s">
        <v>4248</v>
      </c>
      <c r="C664" t="s">
        <v>4249</v>
      </c>
      <c r="D664" t="s">
        <v>4250</v>
      </c>
      <c r="E664" t="s">
        <v>977</v>
      </c>
      <c r="F664" t="s">
        <v>4251</v>
      </c>
      <c r="G664" t="s">
        <v>602</v>
      </c>
      <c r="H664" t="str">
        <f t="shared" si="20"/>
        <v>VDD</v>
      </c>
      <c r="I664" t="s">
        <v>977</v>
      </c>
      <c r="J664" t="s">
        <v>602</v>
      </c>
      <c r="K664" t="s">
        <v>602</v>
      </c>
      <c r="M664">
        <v>60</v>
      </c>
      <c r="N664" s="2">
        <v>18552</v>
      </c>
      <c r="O664" s="2">
        <v>0</v>
      </c>
      <c r="P664" s="2">
        <v>309.2</v>
      </c>
      <c r="Q664" s="2">
        <v>440</v>
      </c>
      <c r="R664" s="2">
        <v>0</v>
      </c>
      <c r="S664" s="17">
        <f t="shared" si="21"/>
        <v>19301.2</v>
      </c>
      <c r="T664" s="2">
        <v>4638</v>
      </c>
      <c r="U664" s="2">
        <v>18552</v>
      </c>
      <c r="V664" s="2">
        <v>18552</v>
      </c>
      <c r="W664" s="2">
        <v>943.06</v>
      </c>
      <c r="X664" s="2">
        <v>965.06</v>
      </c>
      <c r="Y664" s="2">
        <v>612.79</v>
      </c>
      <c r="Z664" s="2">
        <v>0</v>
      </c>
      <c r="AA664" s="2">
        <v>1254.57</v>
      </c>
      <c r="AB664" s="2">
        <v>386.02</v>
      </c>
      <c r="AC664" s="2">
        <v>1182.19</v>
      </c>
      <c r="AD664" s="2">
        <v>0</v>
      </c>
      <c r="AE664" s="2">
        <v>386.02</v>
      </c>
      <c r="AF664" s="2"/>
    </row>
    <row r="665" spans="1:32" x14ac:dyDescent="0.25">
      <c r="A665" t="s">
        <v>2277</v>
      </c>
      <c r="B665" t="s">
        <v>2895</v>
      </c>
      <c r="C665" t="s">
        <v>4252</v>
      </c>
      <c r="D665" t="s">
        <v>4253</v>
      </c>
      <c r="E665" t="s">
        <v>978</v>
      </c>
      <c r="F665" t="s">
        <v>4254</v>
      </c>
      <c r="G665" t="s">
        <v>149</v>
      </c>
      <c r="H665" t="str">
        <f t="shared" si="20"/>
        <v>VDD</v>
      </c>
      <c r="I665" t="s">
        <v>978</v>
      </c>
      <c r="J665" t="s">
        <v>149</v>
      </c>
      <c r="K665" t="s">
        <v>149</v>
      </c>
      <c r="M665">
        <v>60</v>
      </c>
      <c r="N665" s="2">
        <v>15286</v>
      </c>
      <c r="O665" s="2">
        <v>0</v>
      </c>
      <c r="P665" s="2">
        <v>254.76</v>
      </c>
      <c r="Q665" s="2">
        <v>440</v>
      </c>
      <c r="R665" s="2">
        <v>3056</v>
      </c>
      <c r="S665" s="17">
        <f t="shared" si="21"/>
        <v>19036.760000000002</v>
      </c>
      <c r="T665" s="2">
        <v>3821.5</v>
      </c>
      <c r="U665" s="2">
        <v>15286</v>
      </c>
      <c r="V665" s="2">
        <v>15286</v>
      </c>
      <c r="W665" s="2">
        <v>777.04</v>
      </c>
      <c r="X665" s="2">
        <v>951.84</v>
      </c>
      <c r="Y665" s="2">
        <v>604.41</v>
      </c>
      <c r="Z665" s="2">
        <v>0</v>
      </c>
      <c r="AA665" s="2">
        <v>0</v>
      </c>
      <c r="AB665" s="2">
        <v>380.73</v>
      </c>
      <c r="AC665" s="2">
        <v>1165.99</v>
      </c>
      <c r="AD665" s="2">
        <v>0</v>
      </c>
      <c r="AE665" s="2">
        <v>0</v>
      </c>
      <c r="AF665" s="2"/>
    </row>
    <row r="666" spans="1:32" x14ac:dyDescent="0.25">
      <c r="A666" t="s">
        <v>2277</v>
      </c>
      <c r="B666" t="s">
        <v>2832</v>
      </c>
      <c r="C666" t="s">
        <v>4255</v>
      </c>
      <c r="D666" t="s">
        <v>4256</v>
      </c>
      <c r="E666" t="s">
        <v>979</v>
      </c>
      <c r="F666" t="s">
        <v>4257</v>
      </c>
      <c r="G666" t="s">
        <v>269</v>
      </c>
      <c r="H666" t="str">
        <f t="shared" si="20"/>
        <v>VDD</v>
      </c>
      <c r="I666" t="s">
        <v>979</v>
      </c>
      <c r="J666" t="s">
        <v>269</v>
      </c>
      <c r="K666" t="s">
        <v>269</v>
      </c>
      <c r="M666">
        <v>60</v>
      </c>
      <c r="N666" s="2">
        <v>12722</v>
      </c>
      <c r="O666" s="2">
        <v>0</v>
      </c>
      <c r="P666" s="2">
        <v>212.03</v>
      </c>
      <c r="Q666" s="2">
        <v>0</v>
      </c>
      <c r="R666" s="2">
        <v>2544</v>
      </c>
      <c r="S666" s="17">
        <f t="shared" si="21"/>
        <v>15478.03</v>
      </c>
      <c r="T666" s="2">
        <v>3180.5</v>
      </c>
      <c r="U666" s="2">
        <v>12722</v>
      </c>
      <c r="V666" s="2">
        <v>12722</v>
      </c>
      <c r="W666" s="2">
        <v>646.70000000000005</v>
      </c>
      <c r="X666" s="2">
        <v>773.9</v>
      </c>
      <c r="Y666" s="2">
        <v>491.41</v>
      </c>
      <c r="Z666" s="2">
        <v>0</v>
      </c>
      <c r="AA666" s="2">
        <v>0</v>
      </c>
      <c r="AB666" s="2">
        <v>309.56</v>
      </c>
      <c r="AC666" s="2">
        <v>948.02</v>
      </c>
      <c r="AD666" s="2">
        <v>0</v>
      </c>
      <c r="AE666" s="2">
        <v>0</v>
      </c>
      <c r="AF666" s="2"/>
    </row>
    <row r="667" spans="1:32" x14ac:dyDescent="0.25">
      <c r="A667" t="s">
        <v>4165</v>
      </c>
      <c r="B667" t="s">
        <v>2215</v>
      </c>
      <c r="C667" t="s">
        <v>3642</v>
      </c>
      <c r="D667" t="s">
        <v>4258</v>
      </c>
      <c r="E667" t="s">
        <v>1782</v>
      </c>
      <c r="F667" t="s">
        <v>4259</v>
      </c>
      <c r="G667" t="s">
        <v>1706</v>
      </c>
      <c r="H667" t="str">
        <f t="shared" si="20"/>
        <v>VDD</v>
      </c>
      <c r="I667" t="s">
        <v>1782</v>
      </c>
      <c r="J667" t="s">
        <v>1706</v>
      </c>
      <c r="K667" t="s">
        <v>689</v>
      </c>
      <c r="M667">
        <v>60</v>
      </c>
      <c r="N667" s="2">
        <v>16222</v>
      </c>
      <c r="O667" s="2">
        <v>0</v>
      </c>
      <c r="P667" s="2">
        <v>270.36</v>
      </c>
      <c r="Q667" s="2">
        <v>2500</v>
      </c>
      <c r="R667" s="2">
        <v>0</v>
      </c>
      <c r="S667" s="17">
        <f t="shared" si="21"/>
        <v>18992.36</v>
      </c>
      <c r="T667" s="2">
        <v>4055.5</v>
      </c>
      <c r="U667" s="2">
        <v>16222</v>
      </c>
      <c r="V667" s="2">
        <v>16222</v>
      </c>
      <c r="W667" s="2">
        <v>824.62</v>
      </c>
      <c r="X667" s="2">
        <v>949.62</v>
      </c>
      <c r="Y667" s="2">
        <v>603</v>
      </c>
      <c r="Z667" s="2">
        <v>0</v>
      </c>
      <c r="AA667" s="2">
        <v>0</v>
      </c>
      <c r="AB667" s="2">
        <v>379.84</v>
      </c>
      <c r="AC667" s="2">
        <v>1163.28</v>
      </c>
      <c r="AD667" s="2">
        <v>0</v>
      </c>
      <c r="AE667" s="2">
        <v>0</v>
      </c>
      <c r="AF667" s="2"/>
    </row>
    <row r="668" spans="1:32" x14ac:dyDescent="0.25">
      <c r="A668" t="s">
        <v>4260</v>
      </c>
      <c r="B668" t="s">
        <v>4261</v>
      </c>
      <c r="C668" t="s">
        <v>4262</v>
      </c>
      <c r="D668" t="s">
        <v>4263</v>
      </c>
      <c r="E668" t="s">
        <v>1697</v>
      </c>
      <c r="F668" t="s">
        <v>4264</v>
      </c>
      <c r="G668" t="s">
        <v>1695</v>
      </c>
      <c r="H668" t="str">
        <f t="shared" si="20"/>
        <v>VDD</v>
      </c>
      <c r="I668" t="s">
        <v>1697</v>
      </c>
      <c r="J668" t="s">
        <v>1695</v>
      </c>
      <c r="K668" t="s">
        <v>1695</v>
      </c>
      <c r="M668">
        <v>60</v>
      </c>
      <c r="N668" s="2">
        <v>11516</v>
      </c>
      <c r="O668" s="2">
        <v>0</v>
      </c>
      <c r="P668" s="2">
        <v>191.93</v>
      </c>
      <c r="Q668" s="2">
        <v>0</v>
      </c>
      <c r="R668" s="2">
        <v>0</v>
      </c>
      <c r="S668" s="17">
        <f t="shared" si="21"/>
        <v>11707.93</v>
      </c>
      <c r="T668" s="2">
        <v>2879</v>
      </c>
      <c r="U668" s="2">
        <v>11516</v>
      </c>
      <c r="V668" s="2">
        <v>11516</v>
      </c>
      <c r="W668" s="2">
        <v>585.39</v>
      </c>
      <c r="X668" s="2">
        <v>585.39</v>
      </c>
      <c r="Y668" s="2">
        <v>371.72</v>
      </c>
      <c r="Z668" s="2">
        <v>0</v>
      </c>
      <c r="AA668" s="2">
        <v>0</v>
      </c>
      <c r="AB668" s="2">
        <v>234.15</v>
      </c>
      <c r="AC668" s="2">
        <v>717.1</v>
      </c>
      <c r="AD668" s="2">
        <v>0</v>
      </c>
      <c r="AE668" s="2">
        <v>0</v>
      </c>
      <c r="AF668" s="2"/>
    </row>
    <row r="669" spans="1:32" x14ac:dyDescent="0.25">
      <c r="A669" t="s">
        <v>3076</v>
      </c>
      <c r="B669" t="s">
        <v>2396</v>
      </c>
      <c r="C669" t="s">
        <v>4265</v>
      </c>
      <c r="D669" t="s">
        <v>4266</v>
      </c>
      <c r="E669" t="s">
        <v>980</v>
      </c>
      <c r="F669" t="s">
        <v>4267</v>
      </c>
      <c r="G669" t="s">
        <v>593</v>
      </c>
      <c r="H669" t="str">
        <f t="shared" si="20"/>
        <v>VDD</v>
      </c>
      <c r="I669" t="s">
        <v>980</v>
      </c>
      <c r="J669" t="s">
        <v>593</v>
      </c>
      <c r="K669" t="s">
        <v>593</v>
      </c>
      <c r="M669">
        <v>60</v>
      </c>
      <c r="N669" s="2">
        <v>16222</v>
      </c>
      <c r="O669" s="2">
        <v>0</v>
      </c>
      <c r="P669" s="2">
        <v>270.36</v>
      </c>
      <c r="Q669" s="2">
        <v>1320</v>
      </c>
      <c r="R669" s="2">
        <v>0</v>
      </c>
      <c r="S669" s="17">
        <f t="shared" si="21"/>
        <v>17812.36</v>
      </c>
      <c r="T669" s="2">
        <v>4055.5</v>
      </c>
      <c r="U669" s="2">
        <v>16222</v>
      </c>
      <c r="V669" s="2">
        <v>16222</v>
      </c>
      <c r="W669" s="2">
        <v>824.61</v>
      </c>
      <c r="X669" s="2">
        <v>890.61</v>
      </c>
      <c r="Y669" s="2">
        <v>565.52</v>
      </c>
      <c r="Z669" s="2">
        <v>0</v>
      </c>
      <c r="AA669" s="2">
        <v>0</v>
      </c>
      <c r="AB669" s="2">
        <v>356.24</v>
      </c>
      <c r="AC669" s="2">
        <v>1091</v>
      </c>
      <c r="AD669" s="2">
        <v>0</v>
      </c>
      <c r="AE669" s="2">
        <v>0</v>
      </c>
      <c r="AF669" s="2"/>
    </row>
    <row r="670" spans="1:32" x14ac:dyDescent="0.25">
      <c r="A670" t="s">
        <v>2668</v>
      </c>
      <c r="B670" t="s">
        <v>1825</v>
      </c>
      <c r="C670" t="s">
        <v>4268</v>
      </c>
      <c r="D670" t="s">
        <v>4269</v>
      </c>
      <c r="E670" t="s">
        <v>981</v>
      </c>
      <c r="F670" t="s">
        <v>4270</v>
      </c>
      <c r="G670" t="s">
        <v>982</v>
      </c>
      <c r="H670" t="str">
        <f t="shared" si="20"/>
        <v>VDD</v>
      </c>
      <c r="I670" t="s">
        <v>981</v>
      </c>
      <c r="J670" t="s">
        <v>982</v>
      </c>
      <c r="K670" t="s">
        <v>982</v>
      </c>
      <c r="M670">
        <v>60</v>
      </c>
      <c r="N670" s="2">
        <v>15286</v>
      </c>
      <c r="O670" s="2">
        <v>0</v>
      </c>
      <c r="P670" s="2">
        <v>254.76</v>
      </c>
      <c r="Q670" s="2">
        <v>0</v>
      </c>
      <c r="R670" s="2">
        <v>0</v>
      </c>
      <c r="S670" s="17">
        <f t="shared" si="21"/>
        <v>15540.76</v>
      </c>
      <c r="T670" s="2">
        <v>3821.5</v>
      </c>
      <c r="U670" s="2">
        <v>15286</v>
      </c>
      <c r="V670" s="2">
        <v>15286</v>
      </c>
      <c r="W670" s="2">
        <v>777.03</v>
      </c>
      <c r="X670" s="2">
        <v>777.03</v>
      </c>
      <c r="Y670" s="2">
        <v>493.41</v>
      </c>
      <c r="Z670" s="2">
        <v>0</v>
      </c>
      <c r="AA670" s="2">
        <v>0</v>
      </c>
      <c r="AB670" s="2">
        <v>310.81</v>
      </c>
      <c r="AC670" s="2">
        <v>951.86</v>
      </c>
      <c r="AD670" s="2">
        <v>0</v>
      </c>
      <c r="AE670" s="2">
        <v>0</v>
      </c>
      <c r="AF670" s="2"/>
    </row>
    <row r="671" spans="1:32" x14ac:dyDescent="0.25">
      <c r="A671" t="s">
        <v>3076</v>
      </c>
      <c r="B671" t="s">
        <v>2445</v>
      </c>
      <c r="C671" t="s">
        <v>4271</v>
      </c>
      <c r="D671" t="s">
        <v>4272</v>
      </c>
      <c r="E671" t="s">
        <v>983</v>
      </c>
      <c r="F671" t="s">
        <v>4273</v>
      </c>
      <c r="G671" t="s">
        <v>984</v>
      </c>
      <c r="H671" t="str">
        <f t="shared" si="20"/>
        <v>VDD</v>
      </c>
      <c r="I671" t="s">
        <v>983</v>
      </c>
      <c r="J671" t="s">
        <v>984</v>
      </c>
      <c r="K671" t="s">
        <v>984</v>
      </c>
      <c r="M671">
        <v>60</v>
      </c>
      <c r="N671" s="2">
        <v>9694</v>
      </c>
      <c r="O671" s="2">
        <v>0</v>
      </c>
      <c r="P671" s="2">
        <v>161.56</v>
      </c>
      <c r="Q671" s="2">
        <v>1320</v>
      </c>
      <c r="R671" s="2">
        <v>0</v>
      </c>
      <c r="S671" s="17">
        <f t="shared" si="21"/>
        <v>11175.56</v>
      </c>
      <c r="T671" s="2">
        <v>2423.5</v>
      </c>
      <c r="U671" s="2">
        <v>9694</v>
      </c>
      <c r="V671" s="2">
        <v>9694</v>
      </c>
      <c r="W671" s="2">
        <v>492.78</v>
      </c>
      <c r="X671" s="2">
        <v>558.78</v>
      </c>
      <c r="Y671" s="2">
        <v>354.81</v>
      </c>
      <c r="Z671" s="2">
        <v>0</v>
      </c>
      <c r="AA671" s="2">
        <v>0</v>
      </c>
      <c r="AB671" s="2">
        <v>223.51</v>
      </c>
      <c r="AC671" s="2">
        <v>684.49</v>
      </c>
      <c r="AD671" s="2">
        <v>0</v>
      </c>
      <c r="AE671" s="2">
        <v>0</v>
      </c>
      <c r="AF671" s="2"/>
    </row>
    <row r="672" spans="1:32" x14ac:dyDescent="0.25">
      <c r="A672" t="s">
        <v>4274</v>
      </c>
      <c r="B672" t="s">
        <v>1985</v>
      </c>
      <c r="C672" t="s">
        <v>4275</v>
      </c>
      <c r="D672" t="s">
        <v>4276</v>
      </c>
      <c r="E672" t="s">
        <v>985</v>
      </c>
      <c r="F672" t="s">
        <v>4277</v>
      </c>
      <c r="G672" t="s">
        <v>986</v>
      </c>
      <c r="H672" t="str">
        <f t="shared" si="20"/>
        <v>VDD</v>
      </c>
      <c r="I672" t="s">
        <v>985</v>
      </c>
      <c r="J672" t="s">
        <v>986</v>
      </c>
      <c r="K672" t="s">
        <v>986</v>
      </c>
      <c r="M672">
        <v>60</v>
      </c>
      <c r="N672" s="2">
        <v>11878</v>
      </c>
      <c r="O672" s="2">
        <v>0</v>
      </c>
      <c r="P672" s="2">
        <v>197.96</v>
      </c>
      <c r="Q672" s="2">
        <v>440</v>
      </c>
      <c r="R672" s="2">
        <v>0</v>
      </c>
      <c r="S672" s="17">
        <f t="shared" si="21"/>
        <v>12515.96</v>
      </c>
      <c r="T672" s="2">
        <v>2969.5</v>
      </c>
      <c r="U672" s="2">
        <v>11878</v>
      </c>
      <c r="V672" s="2">
        <v>11878</v>
      </c>
      <c r="W672" s="2">
        <v>603.79999999999995</v>
      </c>
      <c r="X672" s="2">
        <v>625.79999999999995</v>
      </c>
      <c r="Y672" s="2">
        <v>397.36</v>
      </c>
      <c r="Z672" s="2">
        <v>0</v>
      </c>
      <c r="AA672" s="2">
        <v>0</v>
      </c>
      <c r="AB672" s="2">
        <v>250.31</v>
      </c>
      <c r="AC672" s="2">
        <v>766.59</v>
      </c>
      <c r="AD672" s="2">
        <v>0</v>
      </c>
      <c r="AE672" s="2">
        <v>0</v>
      </c>
      <c r="AF672" s="2"/>
    </row>
    <row r="673" spans="1:32" x14ac:dyDescent="0.25">
      <c r="A673" t="s">
        <v>2668</v>
      </c>
      <c r="B673" t="s">
        <v>2156</v>
      </c>
      <c r="C673" t="s">
        <v>4278</v>
      </c>
      <c r="D673" t="s">
        <v>4279</v>
      </c>
      <c r="E673" t="s">
        <v>987</v>
      </c>
      <c r="F673" t="s">
        <v>4280</v>
      </c>
      <c r="G673" t="s">
        <v>149</v>
      </c>
      <c r="H673" t="str">
        <f t="shared" si="20"/>
        <v>VDD</v>
      </c>
      <c r="I673" t="s">
        <v>987</v>
      </c>
      <c r="J673" t="s">
        <v>149</v>
      </c>
      <c r="K673" t="s">
        <v>149</v>
      </c>
      <c r="M673">
        <v>60</v>
      </c>
      <c r="N673" s="2">
        <v>12722</v>
      </c>
      <c r="O673" s="2">
        <v>0</v>
      </c>
      <c r="P673" s="2">
        <v>212.03</v>
      </c>
      <c r="Q673" s="2">
        <v>440</v>
      </c>
      <c r="R673" s="2">
        <v>2544</v>
      </c>
      <c r="S673" s="17">
        <f t="shared" si="21"/>
        <v>15918.03</v>
      </c>
      <c r="T673" s="2">
        <v>3180.5</v>
      </c>
      <c r="U673" s="2">
        <v>12722</v>
      </c>
      <c r="V673" s="2">
        <v>12722</v>
      </c>
      <c r="W673" s="2">
        <v>646.70000000000005</v>
      </c>
      <c r="X673" s="2">
        <v>795.9</v>
      </c>
      <c r="Y673" s="2">
        <v>505.39</v>
      </c>
      <c r="Z673" s="2">
        <v>0</v>
      </c>
      <c r="AA673" s="2">
        <v>0</v>
      </c>
      <c r="AB673" s="2">
        <v>318.36</v>
      </c>
      <c r="AC673" s="2">
        <v>974.97</v>
      </c>
      <c r="AD673" s="2">
        <v>0</v>
      </c>
      <c r="AE673" s="2">
        <v>0</v>
      </c>
      <c r="AF673" s="2"/>
    </row>
    <row r="674" spans="1:32" x14ac:dyDescent="0.25">
      <c r="A674" t="s">
        <v>1952</v>
      </c>
      <c r="B674" t="s">
        <v>1927</v>
      </c>
      <c r="C674" t="s">
        <v>4281</v>
      </c>
      <c r="D674" t="s">
        <v>4282</v>
      </c>
      <c r="E674" t="s">
        <v>988</v>
      </c>
      <c r="F674" t="s">
        <v>4283</v>
      </c>
      <c r="G674" t="s">
        <v>299</v>
      </c>
      <c r="H674" t="str">
        <f t="shared" si="20"/>
        <v>VDD</v>
      </c>
      <c r="I674" t="s">
        <v>988</v>
      </c>
      <c r="J674" t="s">
        <v>299</v>
      </c>
      <c r="K674" t="s">
        <v>989</v>
      </c>
      <c r="M674">
        <v>60</v>
      </c>
      <c r="N674" s="2">
        <v>15286</v>
      </c>
      <c r="O674" s="2">
        <v>0</v>
      </c>
      <c r="P674" s="2">
        <v>254.76</v>
      </c>
      <c r="Q674" s="2">
        <v>440</v>
      </c>
      <c r="R674" s="2">
        <v>0</v>
      </c>
      <c r="S674" s="17">
        <f t="shared" si="21"/>
        <v>15980.76</v>
      </c>
      <c r="T674" s="2">
        <v>3821.5</v>
      </c>
      <c r="U674" s="2">
        <v>15286</v>
      </c>
      <c r="V674" s="2">
        <v>15286</v>
      </c>
      <c r="W674" s="2">
        <v>777.04</v>
      </c>
      <c r="X674" s="2">
        <v>799.04</v>
      </c>
      <c r="Y674" s="2">
        <v>507.39</v>
      </c>
      <c r="Z674" s="2">
        <v>0</v>
      </c>
      <c r="AA674" s="2">
        <v>0</v>
      </c>
      <c r="AB674" s="2">
        <v>319.61</v>
      </c>
      <c r="AC674" s="2">
        <v>978.8</v>
      </c>
      <c r="AD674" s="2">
        <v>0</v>
      </c>
      <c r="AE674" s="2">
        <v>0</v>
      </c>
      <c r="AF674" s="2"/>
    </row>
    <row r="675" spans="1:32" x14ac:dyDescent="0.25">
      <c r="A675" t="s">
        <v>2668</v>
      </c>
      <c r="B675" t="s">
        <v>4284</v>
      </c>
      <c r="C675" t="s">
        <v>4285</v>
      </c>
      <c r="D675" t="s">
        <v>4286</v>
      </c>
      <c r="E675" t="s">
        <v>990</v>
      </c>
      <c r="F675" t="s">
        <v>4287</v>
      </c>
      <c r="G675" t="s">
        <v>158</v>
      </c>
      <c r="H675" t="str">
        <f t="shared" si="20"/>
        <v>VDD</v>
      </c>
      <c r="I675" t="s">
        <v>990</v>
      </c>
      <c r="J675" t="s">
        <v>158</v>
      </c>
      <c r="K675" t="s">
        <v>158</v>
      </c>
      <c r="M675">
        <v>60</v>
      </c>
      <c r="N675" s="2">
        <v>15286</v>
      </c>
      <c r="O675" s="2">
        <v>0</v>
      </c>
      <c r="P675" s="2">
        <v>254.76</v>
      </c>
      <c r="Q675" s="2">
        <v>440</v>
      </c>
      <c r="R675" s="2">
        <v>0</v>
      </c>
      <c r="S675" s="17">
        <f t="shared" si="21"/>
        <v>15980.76</v>
      </c>
      <c r="T675" s="2">
        <v>3821.5</v>
      </c>
      <c r="U675" s="2">
        <v>15286</v>
      </c>
      <c r="V675" s="2">
        <v>15286</v>
      </c>
      <c r="W675" s="2">
        <v>777.03</v>
      </c>
      <c r="X675" s="2">
        <v>799.03</v>
      </c>
      <c r="Y675" s="2">
        <v>507.38</v>
      </c>
      <c r="Z675" s="2">
        <v>0</v>
      </c>
      <c r="AA675" s="2">
        <v>0</v>
      </c>
      <c r="AB675" s="2">
        <v>319.61</v>
      </c>
      <c r="AC675" s="2">
        <v>978.8</v>
      </c>
      <c r="AD675" s="2">
        <v>0</v>
      </c>
      <c r="AE675" s="2">
        <v>0</v>
      </c>
      <c r="AF675" s="2"/>
    </row>
    <row r="676" spans="1:32" x14ac:dyDescent="0.25">
      <c r="A676" t="s">
        <v>2668</v>
      </c>
      <c r="B676" t="s">
        <v>2000</v>
      </c>
      <c r="C676" t="s">
        <v>4080</v>
      </c>
      <c r="D676" t="s">
        <v>4288</v>
      </c>
      <c r="E676" t="s">
        <v>991</v>
      </c>
      <c r="F676" t="s">
        <v>4289</v>
      </c>
      <c r="G676" t="s">
        <v>992</v>
      </c>
      <c r="H676" t="str">
        <f t="shared" si="20"/>
        <v>VDD</v>
      </c>
      <c r="I676" t="s">
        <v>991</v>
      </c>
      <c r="J676" t="s">
        <v>992</v>
      </c>
      <c r="K676" t="s">
        <v>992</v>
      </c>
      <c r="M676">
        <v>60</v>
      </c>
      <c r="N676" s="2">
        <v>15286</v>
      </c>
      <c r="O676" s="2">
        <v>0</v>
      </c>
      <c r="P676" s="2">
        <v>254.76</v>
      </c>
      <c r="Q676" s="2">
        <v>440</v>
      </c>
      <c r="R676" s="2">
        <v>0</v>
      </c>
      <c r="S676" s="17">
        <f t="shared" si="21"/>
        <v>15980.76</v>
      </c>
      <c r="T676" s="2">
        <v>3821.5</v>
      </c>
      <c r="U676" s="2">
        <v>15286</v>
      </c>
      <c r="V676" s="2">
        <v>15286</v>
      </c>
      <c r="W676" s="2">
        <v>777.04</v>
      </c>
      <c r="X676" s="2">
        <v>799.04</v>
      </c>
      <c r="Y676" s="2">
        <v>507.39</v>
      </c>
      <c r="Z676" s="2">
        <v>0</v>
      </c>
      <c r="AA676" s="2">
        <v>0</v>
      </c>
      <c r="AB676" s="2">
        <v>319.61</v>
      </c>
      <c r="AC676" s="2">
        <v>978.8</v>
      </c>
      <c r="AD676" s="2">
        <v>0</v>
      </c>
      <c r="AE676" s="2">
        <v>0</v>
      </c>
      <c r="AF676" s="2"/>
    </row>
    <row r="677" spans="1:32" x14ac:dyDescent="0.25">
      <c r="A677" t="s">
        <v>4260</v>
      </c>
      <c r="B677" t="s">
        <v>4290</v>
      </c>
      <c r="C677" t="s">
        <v>2031</v>
      </c>
      <c r="D677" t="s">
        <v>4291</v>
      </c>
      <c r="E677" t="s">
        <v>993</v>
      </c>
      <c r="F677" t="s">
        <v>4292</v>
      </c>
      <c r="G677" t="s">
        <v>994</v>
      </c>
      <c r="H677" t="str">
        <f t="shared" si="20"/>
        <v>VDD</v>
      </c>
      <c r="I677" t="s">
        <v>993</v>
      </c>
      <c r="J677" t="s">
        <v>994</v>
      </c>
      <c r="K677" t="s">
        <v>994</v>
      </c>
      <c r="M677">
        <v>60</v>
      </c>
      <c r="N677" s="2">
        <v>16330</v>
      </c>
      <c r="O677" s="2">
        <v>0</v>
      </c>
      <c r="P677" s="2">
        <v>272.16000000000003</v>
      </c>
      <c r="Q677" s="2">
        <v>0</v>
      </c>
      <c r="R677" s="2">
        <v>0</v>
      </c>
      <c r="S677" s="17">
        <f t="shared" si="21"/>
        <v>16602.16</v>
      </c>
      <c r="T677" s="2">
        <v>4082.5</v>
      </c>
      <c r="U677" s="2">
        <v>16330</v>
      </c>
      <c r="V677" s="2">
        <v>16330</v>
      </c>
      <c r="W677" s="2">
        <v>830.1</v>
      </c>
      <c r="X677" s="2">
        <v>830.1</v>
      </c>
      <c r="Y677" s="2">
        <v>527.1</v>
      </c>
      <c r="Z677" s="2">
        <v>0</v>
      </c>
      <c r="AA677" s="2">
        <v>0</v>
      </c>
      <c r="AB677" s="2">
        <v>332.04</v>
      </c>
      <c r="AC677" s="2">
        <v>1016.87</v>
      </c>
      <c r="AD677" s="2">
        <v>0</v>
      </c>
      <c r="AE677" s="2">
        <v>0</v>
      </c>
      <c r="AF677" s="2"/>
    </row>
    <row r="678" spans="1:32" x14ac:dyDescent="0.25">
      <c r="A678" t="s">
        <v>4260</v>
      </c>
      <c r="B678" t="s">
        <v>2079</v>
      </c>
      <c r="C678" t="s">
        <v>4293</v>
      </c>
      <c r="D678" t="s">
        <v>4294</v>
      </c>
      <c r="E678" t="s">
        <v>995</v>
      </c>
      <c r="F678" t="s">
        <v>4295</v>
      </c>
      <c r="G678" t="s">
        <v>996</v>
      </c>
      <c r="H678" t="str">
        <f t="shared" si="20"/>
        <v>VDD</v>
      </c>
      <c r="I678" t="s">
        <v>995</v>
      </c>
      <c r="J678" t="s">
        <v>996</v>
      </c>
      <c r="K678" t="s">
        <v>996</v>
      </c>
      <c r="M678">
        <v>60</v>
      </c>
      <c r="N678" s="2">
        <v>9864</v>
      </c>
      <c r="O678" s="2">
        <v>0</v>
      </c>
      <c r="P678" s="2">
        <v>164.4</v>
      </c>
      <c r="Q678" s="2">
        <v>1760</v>
      </c>
      <c r="R678" s="2">
        <v>0</v>
      </c>
      <c r="S678" s="17">
        <f t="shared" si="21"/>
        <v>11788.4</v>
      </c>
      <c r="T678" s="2">
        <v>2466</v>
      </c>
      <c r="U678" s="2">
        <v>9864</v>
      </c>
      <c r="V678" s="2">
        <v>9864</v>
      </c>
      <c r="W678" s="2">
        <v>501.42</v>
      </c>
      <c r="X678" s="2">
        <v>589.41999999999996</v>
      </c>
      <c r="Y678" s="2">
        <v>374.28</v>
      </c>
      <c r="Z678" s="2">
        <v>0</v>
      </c>
      <c r="AA678" s="2">
        <v>0</v>
      </c>
      <c r="AB678" s="2">
        <v>235.76</v>
      </c>
      <c r="AC678" s="2">
        <v>722.03</v>
      </c>
      <c r="AD678" s="2">
        <v>0</v>
      </c>
      <c r="AE678" s="2">
        <v>0</v>
      </c>
      <c r="AF678" s="2"/>
    </row>
    <row r="679" spans="1:32" x14ac:dyDescent="0.25">
      <c r="A679" t="s">
        <v>1952</v>
      </c>
      <c r="B679" t="s">
        <v>4296</v>
      </c>
      <c r="C679" t="s">
        <v>4297</v>
      </c>
      <c r="D679" t="s">
        <v>4298</v>
      </c>
      <c r="E679" t="s">
        <v>997</v>
      </c>
      <c r="F679" t="s">
        <v>4299</v>
      </c>
      <c r="G679" t="s">
        <v>105</v>
      </c>
      <c r="H679" t="str">
        <f t="shared" si="20"/>
        <v>VDD</v>
      </c>
      <c r="I679" t="s">
        <v>997</v>
      </c>
      <c r="J679" t="s">
        <v>105</v>
      </c>
      <c r="K679" t="s">
        <v>105</v>
      </c>
      <c r="M679">
        <v>60</v>
      </c>
      <c r="N679" s="2">
        <v>9694</v>
      </c>
      <c r="O679" s="2">
        <v>0</v>
      </c>
      <c r="P679" s="2">
        <v>161.56</v>
      </c>
      <c r="Q679" s="2">
        <v>0</v>
      </c>
      <c r="R679" s="2">
        <v>0</v>
      </c>
      <c r="S679" s="17">
        <f t="shared" si="21"/>
        <v>9855.56</v>
      </c>
      <c r="T679" s="2">
        <v>2423.5</v>
      </c>
      <c r="U679" s="2">
        <v>9694</v>
      </c>
      <c r="V679" s="2">
        <v>9694</v>
      </c>
      <c r="W679" s="2">
        <v>492.78</v>
      </c>
      <c r="X679" s="2">
        <v>492.78</v>
      </c>
      <c r="Y679" s="2">
        <v>312.91000000000003</v>
      </c>
      <c r="Z679" s="2">
        <v>0</v>
      </c>
      <c r="AA679" s="2">
        <v>0</v>
      </c>
      <c r="AB679" s="2">
        <v>197.11</v>
      </c>
      <c r="AC679" s="2">
        <v>603.64</v>
      </c>
      <c r="AD679" s="2">
        <v>0</v>
      </c>
      <c r="AE679" s="2">
        <v>0</v>
      </c>
      <c r="AF679" s="2"/>
    </row>
    <row r="680" spans="1:32" x14ac:dyDescent="0.25">
      <c r="A680" t="s">
        <v>4300</v>
      </c>
      <c r="B680" t="s">
        <v>2277</v>
      </c>
      <c r="C680" t="s">
        <v>4301</v>
      </c>
      <c r="D680" t="s">
        <v>4302</v>
      </c>
      <c r="E680" t="s">
        <v>998</v>
      </c>
      <c r="F680" t="s">
        <v>4303</v>
      </c>
      <c r="G680" t="s">
        <v>999</v>
      </c>
      <c r="H680" t="str">
        <f t="shared" si="20"/>
        <v>VDD</v>
      </c>
      <c r="I680" t="s">
        <v>998</v>
      </c>
      <c r="J680" t="s">
        <v>999</v>
      </c>
      <c r="K680" t="s">
        <v>999</v>
      </c>
      <c r="M680">
        <v>60</v>
      </c>
      <c r="N680" s="2">
        <v>9694</v>
      </c>
      <c r="O680" s="2">
        <v>0</v>
      </c>
      <c r="P680" s="2">
        <v>161.56</v>
      </c>
      <c r="Q680" s="2">
        <v>880</v>
      </c>
      <c r="R680" s="2">
        <v>0</v>
      </c>
      <c r="S680" s="17">
        <f t="shared" si="21"/>
        <v>10735.56</v>
      </c>
      <c r="T680" s="2">
        <v>2423.5</v>
      </c>
      <c r="U680" s="2">
        <v>9694</v>
      </c>
      <c r="V680" s="2">
        <v>9694</v>
      </c>
      <c r="W680" s="2">
        <v>492.78</v>
      </c>
      <c r="X680" s="2">
        <v>536.78</v>
      </c>
      <c r="Y680" s="2">
        <v>340.85</v>
      </c>
      <c r="Z680" s="2">
        <v>0</v>
      </c>
      <c r="AA680" s="2">
        <v>0</v>
      </c>
      <c r="AB680" s="2">
        <v>214.71</v>
      </c>
      <c r="AC680" s="2">
        <v>657.53</v>
      </c>
      <c r="AD680" s="2">
        <v>0</v>
      </c>
      <c r="AE680" s="2">
        <v>0</v>
      </c>
      <c r="AF680" s="2"/>
    </row>
    <row r="681" spans="1:32" x14ac:dyDescent="0.25">
      <c r="A681" t="s">
        <v>4260</v>
      </c>
      <c r="B681" t="s">
        <v>2277</v>
      </c>
      <c r="C681" t="s">
        <v>2084</v>
      </c>
      <c r="D681" t="s">
        <v>4304</v>
      </c>
      <c r="E681" t="s">
        <v>1730</v>
      </c>
      <c r="F681" s="4" t="s">
        <v>4305</v>
      </c>
      <c r="G681" t="s">
        <v>109</v>
      </c>
      <c r="H681" t="str">
        <f t="shared" si="20"/>
        <v>VDD</v>
      </c>
      <c r="I681" t="s">
        <v>1730</v>
      </c>
      <c r="J681" t="s">
        <v>109</v>
      </c>
      <c r="K681" t="s">
        <v>109</v>
      </c>
      <c r="M681">
        <v>60</v>
      </c>
      <c r="N681" s="2">
        <v>8224.7999999999993</v>
      </c>
      <c r="O681" s="2">
        <v>0</v>
      </c>
      <c r="P681" s="2">
        <v>0</v>
      </c>
      <c r="Q681" s="2">
        <v>0</v>
      </c>
      <c r="R681" s="2">
        <v>0</v>
      </c>
      <c r="S681" s="17">
        <f t="shared" si="21"/>
        <v>8224.7999999999993</v>
      </c>
      <c r="T681" s="2">
        <v>1848.3</v>
      </c>
      <c r="U681" s="2">
        <v>8224.7999999999993</v>
      </c>
      <c r="V681" s="2">
        <v>8224.7999999999993</v>
      </c>
      <c r="W681" s="2">
        <v>411.25</v>
      </c>
      <c r="X681" s="2">
        <v>411.25</v>
      </c>
      <c r="Y681" s="2">
        <v>261.12</v>
      </c>
      <c r="Z681" s="2">
        <v>0</v>
      </c>
      <c r="AA681" s="2">
        <v>0</v>
      </c>
      <c r="AB681" s="2">
        <v>164.49</v>
      </c>
      <c r="AC681" s="2">
        <v>503.77</v>
      </c>
      <c r="AD681" s="2">
        <v>0</v>
      </c>
      <c r="AE681" s="2">
        <v>0</v>
      </c>
      <c r="AF681" s="2"/>
    </row>
    <row r="682" spans="1:32" x14ac:dyDescent="0.25">
      <c r="A682" t="s">
        <v>4274</v>
      </c>
      <c r="B682" t="s">
        <v>1942</v>
      </c>
      <c r="C682" t="s">
        <v>4306</v>
      </c>
      <c r="D682" t="s">
        <v>4307</v>
      </c>
      <c r="E682" t="s">
        <v>1000</v>
      </c>
      <c r="F682" t="s">
        <v>4308</v>
      </c>
      <c r="G682" t="s">
        <v>222</v>
      </c>
      <c r="H682" t="str">
        <f t="shared" si="20"/>
        <v>VDD</v>
      </c>
      <c r="I682" t="s">
        <v>1000</v>
      </c>
      <c r="J682" t="s">
        <v>222</v>
      </c>
      <c r="K682" t="s">
        <v>222</v>
      </c>
      <c r="M682">
        <v>60</v>
      </c>
      <c r="N682" s="2">
        <v>10480</v>
      </c>
      <c r="O682" s="2">
        <v>0</v>
      </c>
      <c r="P682" s="2">
        <v>174.66</v>
      </c>
      <c r="Q682" s="2">
        <v>1760</v>
      </c>
      <c r="R682" s="2">
        <v>0</v>
      </c>
      <c r="S682" s="17">
        <f t="shared" si="21"/>
        <v>12414.66</v>
      </c>
      <c r="T682" s="2">
        <v>2620</v>
      </c>
      <c r="U682" s="2">
        <v>10480</v>
      </c>
      <c r="V682" s="2">
        <v>10480</v>
      </c>
      <c r="W682" s="2">
        <v>532.73</v>
      </c>
      <c r="X682" s="2">
        <v>620.73</v>
      </c>
      <c r="Y682" s="2">
        <v>394.16</v>
      </c>
      <c r="Z682" s="2">
        <v>0</v>
      </c>
      <c r="AA682" s="2">
        <v>0</v>
      </c>
      <c r="AB682" s="2">
        <v>248.29</v>
      </c>
      <c r="AC682" s="2">
        <v>760.39</v>
      </c>
      <c r="AD682" s="2">
        <v>0</v>
      </c>
      <c r="AE682" s="2">
        <v>0</v>
      </c>
      <c r="AF682" s="2"/>
    </row>
    <row r="683" spans="1:32" x14ac:dyDescent="0.25">
      <c r="A683" t="s">
        <v>4260</v>
      </c>
      <c r="B683" t="s">
        <v>2277</v>
      </c>
      <c r="C683" t="s">
        <v>4309</v>
      </c>
      <c r="D683" t="s">
        <v>4310</v>
      </c>
      <c r="E683" t="s">
        <v>1702</v>
      </c>
      <c r="F683" t="s">
        <v>4311</v>
      </c>
      <c r="G683" t="s">
        <v>1703</v>
      </c>
      <c r="H683" t="str">
        <f t="shared" si="20"/>
        <v>VDD</v>
      </c>
      <c r="I683" t="s">
        <v>1702</v>
      </c>
      <c r="J683" t="s">
        <v>1703</v>
      </c>
      <c r="K683" t="s">
        <v>1703</v>
      </c>
      <c r="M683">
        <v>60</v>
      </c>
      <c r="N683" s="2">
        <v>15286</v>
      </c>
      <c r="O683" s="2">
        <v>0</v>
      </c>
      <c r="P683" s="2">
        <v>254.76</v>
      </c>
      <c r="Q683" s="2">
        <v>0</v>
      </c>
      <c r="R683" s="2">
        <v>0</v>
      </c>
      <c r="S683" s="17">
        <f t="shared" si="21"/>
        <v>15540.76</v>
      </c>
      <c r="T683" s="2">
        <v>3821.5</v>
      </c>
      <c r="U683" s="2">
        <v>15286</v>
      </c>
      <c r="V683" s="2">
        <v>15286</v>
      </c>
      <c r="W683" s="2">
        <v>777.03</v>
      </c>
      <c r="X683" s="2">
        <v>777.03</v>
      </c>
      <c r="Y683" s="2">
        <v>493.41</v>
      </c>
      <c r="Z683" s="2">
        <v>0</v>
      </c>
      <c r="AA683" s="2">
        <v>0</v>
      </c>
      <c r="AB683" s="2">
        <v>310.81</v>
      </c>
      <c r="AC683" s="2">
        <v>951.86</v>
      </c>
      <c r="AD683" s="2">
        <v>0</v>
      </c>
      <c r="AE683" s="2">
        <v>0</v>
      </c>
      <c r="AF683" s="2"/>
    </row>
    <row r="684" spans="1:32" x14ac:dyDescent="0.25">
      <c r="A684" t="s">
        <v>1952</v>
      </c>
      <c r="B684" t="s">
        <v>4312</v>
      </c>
      <c r="C684" t="s">
        <v>3149</v>
      </c>
      <c r="D684" t="s">
        <v>4313</v>
      </c>
      <c r="E684" t="s">
        <v>1001</v>
      </c>
      <c r="F684" t="s">
        <v>4314</v>
      </c>
      <c r="G684" t="s">
        <v>1002</v>
      </c>
      <c r="H684" t="str">
        <f t="shared" si="20"/>
        <v>VDD</v>
      </c>
      <c r="I684" t="s">
        <v>1001</v>
      </c>
      <c r="J684" t="s">
        <v>1002</v>
      </c>
      <c r="K684" t="s">
        <v>1002</v>
      </c>
      <c r="M684">
        <v>60</v>
      </c>
      <c r="N684" s="2">
        <v>9864</v>
      </c>
      <c r="O684" s="2">
        <v>0</v>
      </c>
      <c r="P684" s="2">
        <v>164.4</v>
      </c>
      <c r="Q684" s="2">
        <v>2500</v>
      </c>
      <c r="R684" s="2">
        <v>0</v>
      </c>
      <c r="S684" s="17">
        <f t="shared" si="21"/>
        <v>12528.4</v>
      </c>
      <c r="T684" s="2">
        <v>2466</v>
      </c>
      <c r="U684" s="2">
        <v>9864</v>
      </c>
      <c r="V684" s="2">
        <v>9864</v>
      </c>
      <c r="W684" s="2">
        <v>501.42</v>
      </c>
      <c r="X684" s="2">
        <v>626.41999999999996</v>
      </c>
      <c r="Y684" s="2">
        <v>397.76</v>
      </c>
      <c r="Z684" s="2">
        <v>0</v>
      </c>
      <c r="AA684" s="2">
        <v>0</v>
      </c>
      <c r="AB684" s="2">
        <v>250.56</v>
      </c>
      <c r="AC684" s="2">
        <v>767.35</v>
      </c>
      <c r="AD684" s="2">
        <v>0</v>
      </c>
      <c r="AE684" s="2">
        <v>0</v>
      </c>
      <c r="AF684" s="2"/>
    </row>
    <row r="685" spans="1:32" x14ac:dyDescent="0.25">
      <c r="A685" t="s">
        <v>1952</v>
      </c>
      <c r="B685" t="s">
        <v>2710</v>
      </c>
      <c r="C685" t="s">
        <v>1845</v>
      </c>
      <c r="D685" t="s">
        <v>4315</v>
      </c>
      <c r="E685" t="s">
        <v>1003</v>
      </c>
      <c r="F685" t="s">
        <v>4316</v>
      </c>
      <c r="G685" t="s">
        <v>252</v>
      </c>
      <c r="H685" t="str">
        <f t="shared" si="20"/>
        <v>VDD</v>
      </c>
      <c r="I685" t="s">
        <v>1003</v>
      </c>
      <c r="J685" t="s">
        <v>252</v>
      </c>
      <c r="K685" t="s">
        <v>252</v>
      </c>
      <c r="M685">
        <v>60</v>
      </c>
      <c r="N685" s="2">
        <v>9694</v>
      </c>
      <c r="O685" s="2">
        <v>0</v>
      </c>
      <c r="P685" s="2">
        <v>161.56</v>
      </c>
      <c r="Q685" s="2">
        <v>0</v>
      </c>
      <c r="R685" s="2">
        <v>0</v>
      </c>
      <c r="S685" s="17">
        <f t="shared" si="21"/>
        <v>9855.56</v>
      </c>
      <c r="T685" s="2">
        <v>2423.5</v>
      </c>
      <c r="U685" s="2">
        <v>9694</v>
      </c>
      <c r="V685" s="2">
        <v>9694</v>
      </c>
      <c r="W685" s="2">
        <v>492.78</v>
      </c>
      <c r="X685" s="2">
        <v>492.78</v>
      </c>
      <c r="Y685" s="2">
        <v>312.91000000000003</v>
      </c>
      <c r="Z685" s="2">
        <v>0</v>
      </c>
      <c r="AA685" s="2">
        <v>0</v>
      </c>
      <c r="AB685" s="2">
        <v>197.11</v>
      </c>
      <c r="AC685" s="2">
        <v>603.64</v>
      </c>
      <c r="AD685" s="2">
        <v>0</v>
      </c>
      <c r="AE685" s="2">
        <v>0</v>
      </c>
      <c r="AF685" s="2"/>
    </row>
    <row r="686" spans="1:32" x14ac:dyDescent="0.25">
      <c r="A686" t="s">
        <v>2668</v>
      </c>
      <c r="B686" t="s">
        <v>2733</v>
      </c>
      <c r="C686" t="s">
        <v>4317</v>
      </c>
      <c r="D686" t="s">
        <v>4318</v>
      </c>
      <c r="E686" t="s">
        <v>1004</v>
      </c>
      <c r="F686" t="s">
        <v>4319</v>
      </c>
      <c r="G686" t="s">
        <v>812</v>
      </c>
      <c r="H686" t="str">
        <f t="shared" si="20"/>
        <v>VDD</v>
      </c>
      <c r="I686" t="s">
        <v>1004</v>
      </c>
      <c r="J686" t="s">
        <v>812</v>
      </c>
      <c r="K686" t="s">
        <v>812</v>
      </c>
      <c r="M686">
        <v>60</v>
      </c>
      <c r="N686" s="2">
        <v>12722</v>
      </c>
      <c r="O686" s="2">
        <v>1558</v>
      </c>
      <c r="P686" s="2">
        <v>212.03</v>
      </c>
      <c r="Q686" s="2">
        <v>1320</v>
      </c>
      <c r="R686" s="2">
        <v>0</v>
      </c>
      <c r="S686" s="17">
        <f t="shared" si="21"/>
        <v>15812.03</v>
      </c>
      <c r="T686" s="2">
        <v>3180.5</v>
      </c>
      <c r="U686" s="2">
        <v>12722</v>
      </c>
      <c r="V686" s="2">
        <v>12722</v>
      </c>
      <c r="W686" s="2">
        <v>646.69000000000005</v>
      </c>
      <c r="X686" s="2">
        <v>790.6</v>
      </c>
      <c r="Y686" s="2">
        <v>502.02</v>
      </c>
      <c r="Z686" s="2">
        <v>0</v>
      </c>
      <c r="AA686" s="2">
        <v>1027.78</v>
      </c>
      <c r="AB686" s="2">
        <v>316.24</v>
      </c>
      <c r="AC686" s="2">
        <v>968.48</v>
      </c>
      <c r="AD686" s="2">
        <v>0</v>
      </c>
      <c r="AE686" s="2">
        <v>316.24</v>
      </c>
      <c r="AF686" s="2"/>
    </row>
    <row r="687" spans="1:32" x14ac:dyDescent="0.25">
      <c r="A687" t="s">
        <v>1952</v>
      </c>
      <c r="B687" t="s">
        <v>4320</v>
      </c>
      <c r="C687" t="s">
        <v>4321</v>
      </c>
      <c r="D687" t="s">
        <v>4322</v>
      </c>
      <c r="E687" t="s">
        <v>1005</v>
      </c>
      <c r="F687" t="s">
        <v>4323</v>
      </c>
      <c r="G687" t="s">
        <v>136</v>
      </c>
      <c r="H687" t="str">
        <f t="shared" si="20"/>
        <v>VDD</v>
      </c>
      <c r="I687" t="s">
        <v>1005</v>
      </c>
      <c r="J687" t="s">
        <v>136</v>
      </c>
      <c r="K687" t="s">
        <v>136</v>
      </c>
      <c r="M687">
        <v>60</v>
      </c>
      <c r="N687" s="2">
        <v>9694</v>
      </c>
      <c r="O687" s="2">
        <v>0</v>
      </c>
      <c r="P687" s="2">
        <v>161.56</v>
      </c>
      <c r="Q687" s="2">
        <v>0</v>
      </c>
      <c r="R687" s="2">
        <v>1938.8</v>
      </c>
      <c r="S687" s="17">
        <f t="shared" si="21"/>
        <v>11794.359999999999</v>
      </c>
      <c r="T687" s="2">
        <v>2423.5</v>
      </c>
      <c r="U687" s="2">
        <v>9694</v>
      </c>
      <c r="V687" s="2">
        <v>9694</v>
      </c>
      <c r="W687" s="2">
        <v>492.78</v>
      </c>
      <c r="X687" s="2">
        <v>589.71</v>
      </c>
      <c r="Y687" s="2">
        <v>374.47</v>
      </c>
      <c r="Z687" s="2">
        <v>0</v>
      </c>
      <c r="AA687" s="2">
        <v>0</v>
      </c>
      <c r="AB687" s="2">
        <v>235.87</v>
      </c>
      <c r="AC687" s="2">
        <v>722.4</v>
      </c>
      <c r="AD687" s="2">
        <v>0</v>
      </c>
      <c r="AE687" s="2">
        <v>0</v>
      </c>
      <c r="AF687" s="2"/>
    </row>
    <row r="688" spans="1:32" x14ac:dyDescent="0.25">
      <c r="A688" t="s">
        <v>1952</v>
      </c>
      <c r="B688" t="s">
        <v>2313</v>
      </c>
      <c r="C688" t="s">
        <v>4324</v>
      </c>
      <c r="D688" t="s">
        <v>4325</v>
      </c>
      <c r="E688" t="s">
        <v>1006</v>
      </c>
      <c r="F688" t="s">
        <v>4326</v>
      </c>
      <c r="G688" t="s">
        <v>1007</v>
      </c>
      <c r="H688" t="str">
        <f t="shared" si="20"/>
        <v>VDD</v>
      </c>
      <c r="I688" t="s">
        <v>1006</v>
      </c>
      <c r="J688" t="s">
        <v>1007</v>
      </c>
      <c r="K688" t="s">
        <v>1007</v>
      </c>
      <c r="M688">
        <v>60</v>
      </c>
      <c r="N688" s="2">
        <v>9864</v>
      </c>
      <c r="O688" s="2">
        <v>0</v>
      </c>
      <c r="P688" s="2">
        <v>164.4</v>
      </c>
      <c r="Q688" s="2">
        <v>1320</v>
      </c>
      <c r="R688" s="2">
        <v>0</v>
      </c>
      <c r="S688" s="17">
        <f t="shared" si="21"/>
        <v>11348.4</v>
      </c>
      <c r="T688" s="2">
        <v>2466</v>
      </c>
      <c r="U688" s="2">
        <v>9864</v>
      </c>
      <c r="V688" s="2">
        <v>9864</v>
      </c>
      <c r="W688" s="2">
        <v>501.42</v>
      </c>
      <c r="X688" s="2">
        <v>567.41999999999996</v>
      </c>
      <c r="Y688" s="2">
        <v>360.3</v>
      </c>
      <c r="Z688" s="2">
        <v>0</v>
      </c>
      <c r="AA688" s="2">
        <v>0</v>
      </c>
      <c r="AB688" s="2">
        <v>226.96</v>
      </c>
      <c r="AC688" s="2">
        <v>695.09</v>
      </c>
      <c r="AD688" s="2">
        <v>0</v>
      </c>
      <c r="AE688" s="2">
        <v>0</v>
      </c>
      <c r="AF688" s="2"/>
    </row>
    <row r="689" spans="1:32" x14ac:dyDescent="0.25">
      <c r="A689" t="s">
        <v>4260</v>
      </c>
      <c r="B689" t="s">
        <v>4327</v>
      </c>
      <c r="C689" t="s">
        <v>3430</v>
      </c>
      <c r="D689" t="s">
        <v>4328</v>
      </c>
      <c r="E689" t="s">
        <v>1008</v>
      </c>
      <c r="F689" t="s">
        <v>4329</v>
      </c>
      <c r="G689" t="s">
        <v>181</v>
      </c>
      <c r="H689" t="str">
        <f t="shared" si="20"/>
        <v>VDD</v>
      </c>
      <c r="I689" t="s">
        <v>1008</v>
      </c>
      <c r="J689" t="s">
        <v>181</v>
      </c>
      <c r="K689" t="s">
        <v>1009</v>
      </c>
      <c r="M689">
        <v>60</v>
      </c>
      <c r="N689" s="2">
        <v>11516</v>
      </c>
      <c r="O689" s="2">
        <v>0</v>
      </c>
      <c r="P689" s="2">
        <v>191.93</v>
      </c>
      <c r="Q689" s="2">
        <v>880</v>
      </c>
      <c r="R689" s="2">
        <v>0</v>
      </c>
      <c r="S689" s="17">
        <f t="shared" si="21"/>
        <v>12587.93</v>
      </c>
      <c r="T689" s="2">
        <v>2879</v>
      </c>
      <c r="U689" s="2">
        <v>11516</v>
      </c>
      <c r="V689" s="2">
        <v>11516</v>
      </c>
      <c r="W689" s="2">
        <v>585.39</v>
      </c>
      <c r="X689" s="2">
        <v>629.39</v>
      </c>
      <c r="Y689" s="2">
        <v>399.65</v>
      </c>
      <c r="Z689" s="2">
        <v>0</v>
      </c>
      <c r="AA689" s="2">
        <v>0</v>
      </c>
      <c r="AB689" s="2">
        <v>251.75</v>
      </c>
      <c r="AC689" s="2">
        <v>770.99</v>
      </c>
      <c r="AD689" s="2">
        <v>0</v>
      </c>
      <c r="AE689" s="2">
        <v>0</v>
      </c>
      <c r="AF689" s="2"/>
    </row>
    <row r="690" spans="1:32" x14ac:dyDescent="0.25">
      <c r="A690" t="s">
        <v>4330</v>
      </c>
      <c r="B690" t="s">
        <v>4331</v>
      </c>
      <c r="C690" t="s">
        <v>4332</v>
      </c>
      <c r="D690" t="s">
        <v>4333</v>
      </c>
      <c r="E690" t="s">
        <v>1010</v>
      </c>
      <c r="F690" t="s">
        <v>4334</v>
      </c>
      <c r="G690" t="s">
        <v>64</v>
      </c>
      <c r="H690" t="str">
        <f t="shared" si="20"/>
        <v>VDD</v>
      </c>
      <c r="I690" t="s">
        <v>1010</v>
      </c>
      <c r="J690" t="s">
        <v>64</v>
      </c>
      <c r="K690" t="s">
        <v>64</v>
      </c>
      <c r="M690">
        <v>60</v>
      </c>
      <c r="N690" s="2">
        <v>12722</v>
      </c>
      <c r="O690" s="2">
        <v>0</v>
      </c>
      <c r="P690" s="2">
        <v>212.03</v>
      </c>
      <c r="Q690" s="2">
        <v>880</v>
      </c>
      <c r="R690" s="2">
        <v>0</v>
      </c>
      <c r="S690" s="17">
        <f t="shared" si="21"/>
        <v>13814.03</v>
      </c>
      <c r="T690" s="2">
        <v>3180.5</v>
      </c>
      <c r="U690" s="2">
        <v>12722</v>
      </c>
      <c r="V690" s="2">
        <v>12722</v>
      </c>
      <c r="W690" s="2">
        <v>646.70000000000005</v>
      </c>
      <c r="X690" s="2">
        <v>690.7</v>
      </c>
      <c r="Y690" s="2">
        <v>438.59</v>
      </c>
      <c r="Z690" s="2">
        <v>0</v>
      </c>
      <c r="AA690" s="2">
        <v>0</v>
      </c>
      <c r="AB690" s="2">
        <v>276.27999999999997</v>
      </c>
      <c r="AC690" s="2">
        <v>846.1</v>
      </c>
      <c r="AD690" s="2">
        <v>0</v>
      </c>
      <c r="AE690" s="2">
        <v>0</v>
      </c>
      <c r="AF690" s="2"/>
    </row>
    <row r="691" spans="1:32" x14ac:dyDescent="0.25">
      <c r="A691" t="s">
        <v>3076</v>
      </c>
      <c r="B691" t="s">
        <v>2199</v>
      </c>
      <c r="C691" t="s">
        <v>1859</v>
      </c>
      <c r="D691" t="s">
        <v>4335</v>
      </c>
      <c r="E691" t="s">
        <v>1011</v>
      </c>
      <c r="F691" t="s">
        <v>4336</v>
      </c>
      <c r="G691" t="s">
        <v>1012</v>
      </c>
      <c r="H691" t="str">
        <f t="shared" si="20"/>
        <v>VDD</v>
      </c>
      <c r="I691" t="s">
        <v>1011</v>
      </c>
      <c r="J691" t="s">
        <v>1012</v>
      </c>
      <c r="K691" t="s">
        <v>1012</v>
      </c>
      <c r="M691">
        <v>60</v>
      </c>
      <c r="N691" s="2">
        <v>10480</v>
      </c>
      <c r="O691" s="2">
        <v>0</v>
      </c>
      <c r="P691" s="2">
        <v>174.66</v>
      </c>
      <c r="Q691" s="2">
        <v>880</v>
      </c>
      <c r="R691" s="2">
        <v>0</v>
      </c>
      <c r="S691" s="17">
        <f t="shared" si="21"/>
        <v>11534.66</v>
      </c>
      <c r="T691" s="2">
        <v>2620</v>
      </c>
      <c r="U691" s="2">
        <v>10480</v>
      </c>
      <c r="V691" s="2">
        <v>10480</v>
      </c>
      <c r="W691" s="2">
        <v>532.73</v>
      </c>
      <c r="X691" s="2">
        <v>576.73</v>
      </c>
      <c r="Y691" s="2">
        <v>366.22</v>
      </c>
      <c r="Z691" s="2">
        <v>0</v>
      </c>
      <c r="AA691" s="2">
        <v>0</v>
      </c>
      <c r="AB691" s="2">
        <v>230.69</v>
      </c>
      <c r="AC691" s="2">
        <v>706.49</v>
      </c>
      <c r="AD691" s="2">
        <v>0</v>
      </c>
      <c r="AE691" s="2">
        <v>0</v>
      </c>
      <c r="AF691" s="2"/>
    </row>
    <row r="692" spans="1:32" x14ac:dyDescent="0.25">
      <c r="A692" t="s">
        <v>4337</v>
      </c>
      <c r="B692" t="s">
        <v>4338</v>
      </c>
      <c r="C692" t="s">
        <v>4339</v>
      </c>
      <c r="D692" t="s">
        <v>4340</v>
      </c>
      <c r="E692" t="s">
        <v>1013</v>
      </c>
      <c r="F692" t="s">
        <v>4341</v>
      </c>
      <c r="G692" t="s">
        <v>215</v>
      </c>
      <c r="H692" t="str">
        <f t="shared" si="20"/>
        <v>VDD</v>
      </c>
      <c r="I692" t="s">
        <v>1013</v>
      </c>
      <c r="J692" t="s">
        <v>215</v>
      </c>
      <c r="K692" t="s">
        <v>215</v>
      </c>
      <c r="M692">
        <v>60</v>
      </c>
      <c r="N692" s="2">
        <v>9694</v>
      </c>
      <c r="O692" s="2">
        <v>0</v>
      </c>
      <c r="P692" s="2">
        <v>161.56</v>
      </c>
      <c r="Q692" s="2">
        <v>0</v>
      </c>
      <c r="R692" s="2">
        <v>0</v>
      </c>
      <c r="S692" s="17">
        <f t="shared" si="21"/>
        <v>9855.56</v>
      </c>
      <c r="T692" s="2">
        <v>2423.5</v>
      </c>
      <c r="U692" s="2">
        <v>9694</v>
      </c>
      <c r="V692" s="2">
        <v>9694</v>
      </c>
      <c r="W692" s="2">
        <v>492.78</v>
      </c>
      <c r="X692" s="2">
        <v>492.78</v>
      </c>
      <c r="Y692" s="2">
        <v>312.91000000000003</v>
      </c>
      <c r="Z692" s="2">
        <v>0</v>
      </c>
      <c r="AA692" s="2">
        <v>0</v>
      </c>
      <c r="AB692" s="2">
        <v>197.11</v>
      </c>
      <c r="AC692" s="2">
        <v>603.64</v>
      </c>
      <c r="AD692" s="2">
        <v>0</v>
      </c>
      <c r="AE692" s="2">
        <v>0</v>
      </c>
      <c r="AF692" s="2"/>
    </row>
    <row r="693" spans="1:32" x14ac:dyDescent="0.25">
      <c r="A693" t="s">
        <v>4300</v>
      </c>
      <c r="B693" t="s">
        <v>4342</v>
      </c>
      <c r="C693" t="s">
        <v>4343</v>
      </c>
      <c r="D693" t="s">
        <v>4344</v>
      </c>
      <c r="E693" t="s">
        <v>1014</v>
      </c>
      <c r="F693" t="s">
        <v>4345</v>
      </c>
      <c r="G693" t="s">
        <v>43</v>
      </c>
      <c r="H693" t="str">
        <f t="shared" si="20"/>
        <v>VDD</v>
      </c>
      <c r="I693" t="s">
        <v>1014</v>
      </c>
      <c r="J693" t="s">
        <v>43</v>
      </c>
      <c r="K693" t="s">
        <v>43</v>
      </c>
      <c r="M693">
        <v>60</v>
      </c>
      <c r="N693" s="2">
        <v>9694</v>
      </c>
      <c r="O693" s="2">
        <v>0</v>
      </c>
      <c r="P693" s="2">
        <v>161.56</v>
      </c>
      <c r="Q693" s="2">
        <v>0</v>
      </c>
      <c r="R693" s="2">
        <v>0</v>
      </c>
      <c r="S693" s="17">
        <f t="shared" si="21"/>
        <v>9855.56</v>
      </c>
      <c r="T693" s="2">
        <v>2423.5</v>
      </c>
      <c r="U693" s="2">
        <v>9694</v>
      </c>
      <c r="V693" s="2">
        <v>9694</v>
      </c>
      <c r="W693" s="2">
        <v>492.78</v>
      </c>
      <c r="X693" s="2">
        <v>492.78</v>
      </c>
      <c r="Y693" s="2">
        <v>312.91000000000003</v>
      </c>
      <c r="Z693" s="2">
        <v>0</v>
      </c>
      <c r="AA693" s="2">
        <v>0</v>
      </c>
      <c r="AB693" s="2">
        <v>197.11</v>
      </c>
      <c r="AC693" s="2">
        <v>603.64</v>
      </c>
      <c r="AD693" s="2">
        <v>0</v>
      </c>
      <c r="AE693" s="2">
        <v>0</v>
      </c>
      <c r="AF693" s="2"/>
    </row>
    <row r="694" spans="1:32" x14ac:dyDescent="0.25">
      <c r="A694" t="s">
        <v>4260</v>
      </c>
      <c r="B694" t="s">
        <v>4346</v>
      </c>
      <c r="C694" t="s">
        <v>4347</v>
      </c>
      <c r="D694" t="s">
        <v>4348</v>
      </c>
      <c r="E694" t="s">
        <v>1015</v>
      </c>
      <c r="F694" t="s">
        <v>4349</v>
      </c>
      <c r="G694" t="s">
        <v>158</v>
      </c>
      <c r="H694" t="str">
        <f t="shared" si="20"/>
        <v>VDD</v>
      </c>
      <c r="I694" t="s">
        <v>1015</v>
      </c>
      <c r="J694" t="s">
        <v>158</v>
      </c>
      <c r="K694" t="s">
        <v>158</v>
      </c>
      <c r="M694">
        <v>60</v>
      </c>
      <c r="N694" s="2">
        <v>11878</v>
      </c>
      <c r="O694" s="2">
        <v>0</v>
      </c>
      <c r="P694" s="2">
        <v>197.96</v>
      </c>
      <c r="Q694" s="2">
        <v>440</v>
      </c>
      <c r="R694" s="2">
        <v>2376</v>
      </c>
      <c r="S694" s="17">
        <f t="shared" si="21"/>
        <v>14891.96</v>
      </c>
      <c r="T694" s="2">
        <v>2969.5</v>
      </c>
      <c r="U694" s="2">
        <v>11878</v>
      </c>
      <c r="V694" s="2">
        <v>11878</v>
      </c>
      <c r="W694" s="2">
        <v>603.79999999999995</v>
      </c>
      <c r="X694" s="2">
        <v>744.6</v>
      </c>
      <c r="Y694" s="2">
        <v>472.8</v>
      </c>
      <c r="Z694" s="2">
        <v>0</v>
      </c>
      <c r="AA694" s="2">
        <v>0</v>
      </c>
      <c r="AB694" s="2">
        <v>297.83</v>
      </c>
      <c r="AC694" s="2">
        <v>912.12</v>
      </c>
      <c r="AD694" s="2">
        <v>0</v>
      </c>
      <c r="AE694" s="2">
        <v>0</v>
      </c>
      <c r="AF694" s="2"/>
    </row>
    <row r="695" spans="1:32" x14ac:dyDescent="0.25">
      <c r="A695" t="s">
        <v>1952</v>
      </c>
      <c r="B695" t="s">
        <v>3105</v>
      </c>
      <c r="C695" t="s">
        <v>4350</v>
      </c>
      <c r="D695" t="s">
        <v>4351</v>
      </c>
      <c r="E695" t="s">
        <v>1016</v>
      </c>
      <c r="F695" t="s">
        <v>4352</v>
      </c>
      <c r="G695" t="s">
        <v>354</v>
      </c>
      <c r="H695" t="str">
        <f t="shared" si="20"/>
        <v>VDD</v>
      </c>
      <c r="I695" t="s">
        <v>1016</v>
      </c>
      <c r="J695" t="s">
        <v>354</v>
      </c>
      <c r="K695" t="s">
        <v>354</v>
      </c>
      <c r="M695">
        <v>60</v>
      </c>
      <c r="N695" s="2">
        <v>11516</v>
      </c>
      <c r="O695" s="2">
        <v>0</v>
      </c>
      <c r="P695" s="2">
        <v>191.93</v>
      </c>
      <c r="Q695" s="2">
        <v>880</v>
      </c>
      <c r="R695" s="2">
        <v>0</v>
      </c>
      <c r="S695" s="17">
        <f t="shared" si="21"/>
        <v>12587.93</v>
      </c>
      <c r="T695" s="2">
        <v>2879</v>
      </c>
      <c r="U695" s="2">
        <v>11516</v>
      </c>
      <c r="V695" s="2">
        <v>11516</v>
      </c>
      <c r="W695" s="2">
        <v>585.39</v>
      </c>
      <c r="X695" s="2">
        <v>629.39</v>
      </c>
      <c r="Y695" s="2">
        <v>399.65</v>
      </c>
      <c r="Z695" s="2">
        <v>0</v>
      </c>
      <c r="AA695" s="2">
        <v>0</v>
      </c>
      <c r="AB695" s="2">
        <v>251.75</v>
      </c>
      <c r="AC695" s="2">
        <v>770.99</v>
      </c>
      <c r="AD695" s="2">
        <v>0</v>
      </c>
      <c r="AE695" s="2">
        <v>0</v>
      </c>
      <c r="AF695" s="2"/>
    </row>
    <row r="696" spans="1:32" x14ac:dyDescent="0.25">
      <c r="A696" t="s">
        <v>2668</v>
      </c>
      <c r="B696" t="s">
        <v>4353</v>
      </c>
      <c r="C696" t="s">
        <v>4354</v>
      </c>
      <c r="D696" t="s">
        <v>4355</v>
      </c>
      <c r="E696" t="s">
        <v>1017</v>
      </c>
      <c r="F696" t="s">
        <v>4356</v>
      </c>
      <c r="G696" t="s">
        <v>269</v>
      </c>
      <c r="H696" t="str">
        <f t="shared" si="20"/>
        <v>VDD</v>
      </c>
      <c r="I696" t="s">
        <v>1017</v>
      </c>
      <c r="J696" t="s">
        <v>269</v>
      </c>
      <c r="K696" t="s">
        <v>269</v>
      </c>
      <c r="M696">
        <v>60</v>
      </c>
      <c r="N696" s="2">
        <v>9694</v>
      </c>
      <c r="O696" s="2">
        <v>0</v>
      </c>
      <c r="P696" s="2">
        <v>161.56</v>
      </c>
      <c r="Q696" s="2">
        <v>0</v>
      </c>
      <c r="R696" s="2">
        <v>0</v>
      </c>
      <c r="S696" s="17">
        <f t="shared" si="21"/>
        <v>9855.56</v>
      </c>
      <c r="T696" s="2">
        <v>2423.5</v>
      </c>
      <c r="U696" s="2">
        <v>9694</v>
      </c>
      <c r="V696" s="2">
        <v>9694</v>
      </c>
      <c r="W696" s="2">
        <v>492.78</v>
      </c>
      <c r="X696" s="2">
        <v>492.78</v>
      </c>
      <c r="Y696" s="2">
        <v>312.91000000000003</v>
      </c>
      <c r="Z696" s="2">
        <v>0</v>
      </c>
      <c r="AA696" s="2">
        <v>0</v>
      </c>
      <c r="AB696" s="2">
        <v>197.11</v>
      </c>
      <c r="AC696" s="2">
        <v>603.64</v>
      </c>
      <c r="AD696" s="2">
        <v>0</v>
      </c>
      <c r="AE696" s="2">
        <v>0</v>
      </c>
      <c r="AF696" s="2"/>
    </row>
    <row r="697" spans="1:32" x14ac:dyDescent="0.25">
      <c r="A697" t="s">
        <v>4357</v>
      </c>
      <c r="B697" t="s">
        <v>4358</v>
      </c>
      <c r="C697" t="s">
        <v>4359</v>
      </c>
      <c r="D697" t="s">
        <v>4360</v>
      </c>
      <c r="E697" t="s">
        <v>1018</v>
      </c>
      <c r="F697" t="s">
        <v>4361</v>
      </c>
      <c r="G697" t="s">
        <v>672</v>
      </c>
      <c r="H697" t="str">
        <f t="shared" si="20"/>
        <v>VDD</v>
      </c>
      <c r="I697" t="s">
        <v>1018</v>
      </c>
      <c r="J697" t="s">
        <v>672</v>
      </c>
      <c r="K697" t="s">
        <v>672</v>
      </c>
      <c r="M697">
        <v>60</v>
      </c>
      <c r="N697" s="2">
        <v>15286</v>
      </c>
      <c r="O697" s="2">
        <v>0</v>
      </c>
      <c r="P697" s="2">
        <v>254.76</v>
      </c>
      <c r="Q697" s="2">
        <v>0</v>
      </c>
      <c r="R697" s="2">
        <v>0</v>
      </c>
      <c r="S697" s="17">
        <f t="shared" si="21"/>
        <v>15540.76</v>
      </c>
      <c r="T697" s="2">
        <v>3821.5</v>
      </c>
      <c r="U697" s="2">
        <v>15286</v>
      </c>
      <c r="V697" s="2">
        <v>15286</v>
      </c>
      <c r="W697" s="2">
        <v>777.04</v>
      </c>
      <c r="X697" s="2">
        <v>777.04</v>
      </c>
      <c r="Y697" s="2">
        <v>493.41</v>
      </c>
      <c r="Z697" s="2">
        <v>0</v>
      </c>
      <c r="AA697" s="2">
        <v>0</v>
      </c>
      <c r="AB697" s="2">
        <v>310.81</v>
      </c>
      <c r="AC697" s="2">
        <v>951.87</v>
      </c>
      <c r="AD697" s="2">
        <v>0</v>
      </c>
      <c r="AE697" s="2">
        <v>0</v>
      </c>
      <c r="AF697" s="2"/>
    </row>
    <row r="698" spans="1:32" x14ac:dyDescent="0.25">
      <c r="A698" t="s">
        <v>4362</v>
      </c>
      <c r="B698" t="s">
        <v>4363</v>
      </c>
      <c r="C698" t="s">
        <v>2430</v>
      </c>
      <c r="D698" t="s">
        <v>4364</v>
      </c>
      <c r="E698" t="s">
        <v>1019</v>
      </c>
      <c r="F698" t="s">
        <v>4365</v>
      </c>
      <c r="G698" t="s">
        <v>186</v>
      </c>
      <c r="H698" t="str">
        <f t="shared" si="20"/>
        <v>VDD</v>
      </c>
      <c r="I698" t="s">
        <v>1019</v>
      </c>
      <c r="J698" t="s">
        <v>186</v>
      </c>
      <c r="K698" t="s">
        <v>186</v>
      </c>
      <c r="M698">
        <v>60</v>
      </c>
      <c r="N698" s="2">
        <v>9694</v>
      </c>
      <c r="O698" s="2">
        <v>0</v>
      </c>
      <c r="P698" s="2">
        <v>161.56</v>
      </c>
      <c r="Q698" s="2">
        <v>440</v>
      </c>
      <c r="R698" s="2">
        <v>0</v>
      </c>
      <c r="S698" s="17">
        <f t="shared" si="21"/>
        <v>10295.56</v>
      </c>
      <c r="T698" s="2">
        <v>2423.5</v>
      </c>
      <c r="U698" s="2">
        <v>9694</v>
      </c>
      <c r="V698" s="2">
        <v>9694</v>
      </c>
      <c r="W698" s="2">
        <v>492.78</v>
      </c>
      <c r="X698" s="2">
        <v>514.78</v>
      </c>
      <c r="Y698" s="2">
        <v>326.87</v>
      </c>
      <c r="Z698" s="2">
        <v>0</v>
      </c>
      <c r="AA698" s="2">
        <v>0</v>
      </c>
      <c r="AB698" s="2">
        <v>205.91</v>
      </c>
      <c r="AC698" s="2">
        <v>630.6</v>
      </c>
      <c r="AD698" s="2">
        <v>0</v>
      </c>
      <c r="AE698" s="2">
        <v>0</v>
      </c>
      <c r="AF698" s="2"/>
    </row>
    <row r="699" spans="1:32" x14ac:dyDescent="0.25">
      <c r="A699" t="s">
        <v>4366</v>
      </c>
      <c r="B699" t="s">
        <v>1849</v>
      </c>
      <c r="C699" t="s">
        <v>4367</v>
      </c>
      <c r="D699" t="s">
        <v>4368</v>
      </c>
      <c r="E699" t="s">
        <v>1020</v>
      </c>
      <c r="F699" t="s">
        <v>4369</v>
      </c>
      <c r="G699" t="s">
        <v>79</v>
      </c>
      <c r="H699" t="str">
        <f t="shared" si="20"/>
        <v>VDD</v>
      </c>
      <c r="I699" t="s">
        <v>1020</v>
      </c>
      <c r="J699" t="s">
        <v>79</v>
      </c>
      <c r="K699" t="s">
        <v>79</v>
      </c>
      <c r="M699">
        <v>60</v>
      </c>
      <c r="N699" s="2">
        <v>9694</v>
      </c>
      <c r="O699" s="2">
        <v>0</v>
      </c>
      <c r="P699" s="2">
        <v>161.56</v>
      </c>
      <c r="Q699" s="2">
        <v>0</v>
      </c>
      <c r="R699" s="2">
        <v>0</v>
      </c>
      <c r="S699" s="17">
        <f t="shared" si="21"/>
        <v>9855.56</v>
      </c>
      <c r="T699" s="2">
        <v>2423.5</v>
      </c>
      <c r="U699" s="2">
        <v>9694</v>
      </c>
      <c r="V699" s="2">
        <v>9694</v>
      </c>
      <c r="W699" s="2">
        <v>492.78</v>
      </c>
      <c r="X699" s="2">
        <v>492.78</v>
      </c>
      <c r="Y699" s="2">
        <v>312.91000000000003</v>
      </c>
      <c r="Z699" s="2">
        <v>0</v>
      </c>
      <c r="AA699" s="2">
        <v>0</v>
      </c>
      <c r="AB699" s="2">
        <v>197.11</v>
      </c>
      <c r="AC699" s="2">
        <v>603.64</v>
      </c>
      <c r="AD699" s="2">
        <v>0</v>
      </c>
      <c r="AE699" s="2">
        <v>0</v>
      </c>
      <c r="AF699" s="2"/>
    </row>
    <row r="700" spans="1:32" x14ac:dyDescent="0.25">
      <c r="A700" t="s">
        <v>4370</v>
      </c>
      <c r="B700" t="s">
        <v>1952</v>
      </c>
      <c r="C700" t="s">
        <v>1840</v>
      </c>
      <c r="D700" t="s">
        <v>4371</v>
      </c>
      <c r="E700" t="s">
        <v>1021</v>
      </c>
      <c r="F700" t="s">
        <v>4372</v>
      </c>
      <c r="G700" t="s">
        <v>1022</v>
      </c>
      <c r="H700" t="str">
        <f t="shared" si="20"/>
        <v>VDD</v>
      </c>
      <c r="I700" t="s">
        <v>1021</v>
      </c>
      <c r="J700" t="s">
        <v>1022</v>
      </c>
      <c r="K700" t="s">
        <v>1022</v>
      </c>
      <c r="M700">
        <v>60</v>
      </c>
      <c r="N700" s="2">
        <v>16222</v>
      </c>
      <c r="O700" s="2">
        <v>0</v>
      </c>
      <c r="P700" s="2">
        <v>270.36</v>
      </c>
      <c r="Q700" s="2">
        <v>880</v>
      </c>
      <c r="R700" s="2">
        <v>0</v>
      </c>
      <c r="S700" s="17">
        <f t="shared" si="21"/>
        <v>17372.36</v>
      </c>
      <c r="T700" s="2">
        <v>4055.5</v>
      </c>
      <c r="U700" s="2">
        <v>16222</v>
      </c>
      <c r="V700" s="2">
        <v>16222</v>
      </c>
      <c r="W700" s="2">
        <v>824.61</v>
      </c>
      <c r="X700" s="2">
        <v>868.61</v>
      </c>
      <c r="Y700" s="2">
        <v>551.55999999999995</v>
      </c>
      <c r="Z700" s="2">
        <v>0</v>
      </c>
      <c r="AA700" s="2">
        <v>0</v>
      </c>
      <c r="AB700" s="2">
        <v>347.44</v>
      </c>
      <c r="AC700" s="2">
        <v>1064.04</v>
      </c>
      <c r="AD700" s="2">
        <v>0</v>
      </c>
      <c r="AE700" s="2">
        <v>0</v>
      </c>
      <c r="AF700" s="2"/>
    </row>
    <row r="701" spans="1:32" x14ac:dyDescent="0.25">
      <c r="A701" t="s">
        <v>2874</v>
      </c>
      <c r="B701" t="s">
        <v>2167</v>
      </c>
      <c r="C701" t="s">
        <v>4373</v>
      </c>
      <c r="D701" t="s">
        <v>4374</v>
      </c>
      <c r="E701" t="s">
        <v>1023</v>
      </c>
      <c r="F701" t="s">
        <v>4375</v>
      </c>
      <c r="G701" t="s">
        <v>138</v>
      </c>
      <c r="H701" t="str">
        <f t="shared" si="20"/>
        <v>VDD</v>
      </c>
      <c r="I701" t="s">
        <v>1023</v>
      </c>
      <c r="J701" t="s">
        <v>138</v>
      </c>
      <c r="K701" t="s">
        <v>138</v>
      </c>
      <c r="M701">
        <v>60</v>
      </c>
      <c r="N701" s="2">
        <v>12722</v>
      </c>
      <c r="O701" s="2">
        <v>0</v>
      </c>
      <c r="P701" s="2">
        <v>212.03</v>
      </c>
      <c r="Q701" s="2">
        <v>440</v>
      </c>
      <c r="R701" s="2">
        <v>0</v>
      </c>
      <c r="S701" s="17">
        <f t="shared" si="21"/>
        <v>13374.03</v>
      </c>
      <c r="T701" s="2">
        <v>3180.5</v>
      </c>
      <c r="U701" s="2">
        <v>12722</v>
      </c>
      <c r="V701" s="2">
        <v>12722</v>
      </c>
      <c r="W701" s="2">
        <v>646.70000000000005</v>
      </c>
      <c r="X701" s="2">
        <v>668.7</v>
      </c>
      <c r="Y701" s="2">
        <v>424.61</v>
      </c>
      <c r="Z701" s="2">
        <v>0</v>
      </c>
      <c r="AA701" s="2">
        <v>0</v>
      </c>
      <c r="AB701" s="2">
        <v>267.48</v>
      </c>
      <c r="AC701" s="2">
        <v>819.14</v>
      </c>
      <c r="AD701" s="2">
        <v>0</v>
      </c>
      <c r="AE701" s="2">
        <v>0</v>
      </c>
      <c r="AF701" s="2"/>
    </row>
    <row r="702" spans="1:32" x14ac:dyDescent="0.25">
      <c r="A702" t="s">
        <v>1874</v>
      </c>
      <c r="B702" t="s">
        <v>2073</v>
      </c>
      <c r="C702" t="s">
        <v>4376</v>
      </c>
      <c r="D702" t="s">
        <v>4377</v>
      </c>
      <c r="E702" t="s">
        <v>1024</v>
      </c>
      <c r="F702" t="s">
        <v>4378</v>
      </c>
      <c r="G702" t="s">
        <v>186</v>
      </c>
      <c r="H702" t="str">
        <f t="shared" si="20"/>
        <v>VDD</v>
      </c>
      <c r="I702" t="s">
        <v>1024</v>
      </c>
      <c r="J702" t="s">
        <v>186</v>
      </c>
      <c r="K702" t="s">
        <v>186</v>
      </c>
      <c r="M702">
        <v>60</v>
      </c>
      <c r="N702" s="2">
        <v>9694</v>
      </c>
      <c r="O702" s="2">
        <v>0</v>
      </c>
      <c r="P702" s="2">
        <v>161.56</v>
      </c>
      <c r="Q702" s="2">
        <v>440</v>
      </c>
      <c r="R702" s="2">
        <v>0</v>
      </c>
      <c r="S702" s="17">
        <f t="shared" si="21"/>
        <v>10295.56</v>
      </c>
      <c r="T702" s="2">
        <v>2423.5</v>
      </c>
      <c r="U702" s="2">
        <v>9694</v>
      </c>
      <c r="V702" s="2">
        <v>9694</v>
      </c>
      <c r="W702" s="2">
        <v>492.78</v>
      </c>
      <c r="X702" s="2">
        <v>514.78</v>
      </c>
      <c r="Y702" s="2">
        <v>326.87</v>
      </c>
      <c r="Z702" s="2">
        <v>0</v>
      </c>
      <c r="AA702" s="2">
        <v>0</v>
      </c>
      <c r="AB702" s="2">
        <v>205.91</v>
      </c>
      <c r="AC702" s="2">
        <v>630.6</v>
      </c>
      <c r="AD702" s="2">
        <v>0</v>
      </c>
      <c r="AE702" s="2">
        <v>0</v>
      </c>
      <c r="AF702" s="2"/>
    </row>
    <row r="703" spans="1:32" x14ac:dyDescent="0.25">
      <c r="A703" t="s">
        <v>4379</v>
      </c>
      <c r="B703" t="s">
        <v>1826</v>
      </c>
      <c r="C703" t="s">
        <v>4380</v>
      </c>
      <c r="D703" t="s">
        <v>4381</v>
      </c>
      <c r="E703" t="s">
        <v>1025</v>
      </c>
      <c r="F703" t="s">
        <v>4382</v>
      </c>
      <c r="G703" t="s">
        <v>149</v>
      </c>
      <c r="H703" t="str">
        <f t="shared" si="20"/>
        <v>VDD</v>
      </c>
      <c r="I703" t="s">
        <v>1025</v>
      </c>
      <c r="J703" t="s">
        <v>149</v>
      </c>
      <c r="K703" t="s">
        <v>149</v>
      </c>
      <c r="M703">
        <v>60</v>
      </c>
      <c r="N703" s="2">
        <v>12722</v>
      </c>
      <c r="O703" s="2">
        <v>0</v>
      </c>
      <c r="P703" s="2">
        <v>212.03</v>
      </c>
      <c r="Q703" s="2">
        <v>440</v>
      </c>
      <c r="R703" s="2">
        <v>2544</v>
      </c>
      <c r="S703" s="17">
        <f t="shared" si="21"/>
        <v>15918.03</v>
      </c>
      <c r="T703" s="2">
        <v>3180.5</v>
      </c>
      <c r="U703" s="2">
        <v>12722</v>
      </c>
      <c r="V703" s="2">
        <v>12722</v>
      </c>
      <c r="W703" s="2">
        <v>646.70000000000005</v>
      </c>
      <c r="X703" s="2">
        <v>795.9</v>
      </c>
      <c r="Y703" s="2">
        <v>505.39</v>
      </c>
      <c r="Z703" s="2">
        <v>0</v>
      </c>
      <c r="AA703" s="2">
        <v>0</v>
      </c>
      <c r="AB703" s="2">
        <v>318.36</v>
      </c>
      <c r="AC703" s="2">
        <v>974.97</v>
      </c>
      <c r="AD703" s="2">
        <v>0</v>
      </c>
      <c r="AE703" s="2">
        <v>0</v>
      </c>
      <c r="AF703" s="2"/>
    </row>
    <row r="704" spans="1:32" x14ac:dyDescent="0.25">
      <c r="A704" t="s">
        <v>4383</v>
      </c>
      <c r="B704" t="s">
        <v>1826</v>
      </c>
      <c r="C704" t="s">
        <v>4384</v>
      </c>
      <c r="D704" t="s">
        <v>4385</v>
      </c>
      <c r="E704" t="s">
        <v>1026</v>
      </c>
      <c r="F704" t="s">
        <v>4386</v>
      </c>
      <c r="G704" t="s">
        <v>73</v>
      </c>
      <c r="H704" t="str">
        <f t="shared" si="20"/>
        <v>VDD</v>
      </c>
      <c r="I704" t="s">
        <v>1026</v>
      </c>
      <c r="J704" t="s">
        <v>73</v>
      </c>
      <c r="K704" t="s">
        <v>73</v>
      </c>
      <c r="M704">
        <v>60</v>
      </c>
      <c r="N704" s="2">
        <v>15286</v>
      </c>
      <c r="O704" s="2">
        <v>0</v>
      </c>
      <c r="P704" s="2">
        <v>254.76</v>
      </c>
      <c r="Q704" s="2">
        <v>0</v>
      </c>
      <c r="R704" s="2">
        <v>3056</v>
      </c>
      <c r="S704" s="17">
        <f t="shared" si="21"/>
        <v>18596.760000000002</v>
      </c>
      <c r="T704" s="2">
        <v>3821.5</v>
      </c>
      <c r="U704" s="2">
        <v>15286</v>
      </c>
      <c r="V704" s="2">
        <v>15286</v>
      </c>
      <c r="W704" s="2">
        <v>777.04</v>
      </c>
      <c r="X704" s="2">
        <v>929.84</v>
      </c>
      <c r="Y704" s="2">
        <v>590.42999999999995</v>
      </c>
      <c r="Z704" s="2">
        <v>0</v>
      </c>
      <c r="AA704" s="2">
        <v>0</v>
      </c>
      <c r="AB704" s="2">
        <v>371.93</v>
      </c>
      <c r="AC704" s="2">
        <v>1139.04</v>
      </c>
      <c r="AD704" s="2">
        <v>0</v>
      </c>
      <c r="AE704" s="2">
        <v>0</v>
      </c>
      <c r="AF704" s="2"/>
    </row>
    <row r="705" spans="1:32" x14ac:dyDescent="0.25">
      <c r="A705" t="s">
        <v>1874</v>
      </c>
      <c r="B705" t="s">
        <v>4123</v>
      </c>
      <c r="C705" t="s">
        <v>4387</v>
      </c>
      <c r="D705" t="s">
        <v>4388</v>
      </c>
      <c r="E705" t="s">
        <v>1027</v>
      </c>
      <c r="F705" t="s">
        <v>4389</v>
      </c>
      <c r="G705" t="s">
        <v>158</v>
      </c>
      <c r="H705" t="str">
        <f t="shared" si="20"/>
        <v>VDD</v>
      </c>
      <c r="I705" t="s">
        <v>1027</v>
      </c>
      <c r="J705" t="s">
        <v>158</v>
      </c>
      <c r="K705" t="s">
        <v>158</v>
      </c>
      <c r="M705">
        <v>60</v>
      </c>
      <c r="N705" s="2">
        <v>12722</v>
      </c>
      <c r="O705" s="2">
        <v>0</v>
      </c>
      <c r="P705" s="2">
        <v>212.03</v>
      </c>
      <c r="Q705" s="2">
        <v>440</v>
      </c>
      <c r="R705" s="2">
        <v>2544</v>
      </c>
      <c r="S705" s="17">
        <f t="shared" si="21"/>
        <v>15918.03</v>
      </c>
      <c r="T705" s="2">
        <v>3180.5</v>
      </c>
      <c r="U705" s="2">
        <v>12722</v>
      </c>
      <c r="V705" s="2">
        <v>12722</v>
      </c>
      <c r="W705" s="2">
        <v>646.70000000000005</v>
      </c>
      <c r="X705" s="2">
        <v>795.9</v>
      </c>
      <c r="Y705" s="2">
        <v>505.39</v>
      </c>
      <c r="Z705" s="2">
        <v>0</v>
      </c>
      <c r="AA705" s="2">
        <v>0</v>
      </c>
      <c r="AB705" s="2">
        <v>318.36</v>
      </c>
      <c r="AC705" s="2">
        <v>974.97</v>
      </c>
      <c r="AD705" s="2">
        <v>0</v>
      </c>
      <c r="AE705" s="2">
        <v>0</v>
      </c>
      <c r="AF705" s="2"/>
    </row>
    <row r="706" spans="1:32" x14ac:dyDescent="0.25">
      <c r="A706" t="s">
        <v>4383</v>
      </c>
      <c r="B706" t="s">
        <v>1836</v>
      </c>
      <c r="C706" t="s">
        <v>4390</v>
      </c>
      <c r="D706" t="s">
        <v>4391</v>
      </c>
      <c r="E706" t="s">
        <v>1028</v>
      </c>
      <c r="F706" t="s">
        <v>4392</v>
      </c>
      <c r="G706" t="s">
        <v>138</v>
      </c>
      <c r="H706" t="str">
        <f t="shared" si="20"/>
        <v>VDD</v>
      </c>
      <c r="I706" t="s">
        <v>1028</v>
      </c>
      <c r="J706" t="s">
        <v>138</v>
      </c>
      <c r="K706" t="s">
        <v>138</v>
      </c>
      <c r="M706">
        <v>60</v>
      </c>
      <c r="N706" s="2">
        <v>11516</v>
      </c>
      <c r="O706" s="2">
        <v>0</v>
      </c>
      <c r="P706" s="2">
        <v>191.93</v>
      </c>
      <c r="Q706" s="2">
        <v>440</v>
      </c>
      <c r="R706" s="2">
        <v>0</v>
      </c>
      <c r="S706" s="17">
        <f t="shared" si="21"/>
        <v>12147.93</v>
      </c>
      <c r="T706" s="2">
        <v>2879</v>
      </c>
      <c r="U706" s="2">
        <v>11516</v>
      </c>
      <c r="V706" s="2">
        <v>11516</v>
      </c>
      <c r="W706" s="2">
        <v>585.39</v>
      </c>
      <c r="X706" s="2">
        <v>607.39</v>
      </c>
      <c r="Y706" s="2">
        <v>385.69</v>
      </c>
      <c r="Z706" s="2">
        <v>0</v>
      </c>
      <c r="AA706" s="2">
        <v>0</v>
      </c>
      <c r="AB706" s="2">
        <v>242.95</v>
      </c>
      <c r="AC706" s="2">
        <v>744.06</v>
      </c>
      <c r="AD706" s="2">
        <v>0</v>
      </c>
      <c r="AE706" s="2">
        <v>0</v>
      </c>
      <c r="AF706" s="2"/>
    </row>
    <row r="707" spans="1:32" x14ac:dyDescent="0.25">
      <c r="A707" t="s">
        <v>2281</v>
      </c>
      <c r="B707" t="s">
        <v>1990</v>
      </c>
      <c r="C707" t="s">
        <v>4393</v>
      </c>
      <c r="D707" t="s">
        <v>4394</v>
      </c>
      <c r="E707" t="s">
        <v>1029</v>
      </c>
      <c r="F707" t="s">
        <v>4395</v>
      </c>
      <c r="G707" t="s">
        <v>407</v>
      </c>
      <c r="H707" t="str">
        <f t="shared" ref="H707:H770" si="22">IF(E707=I707,"VDD","FAL")</f>
        <v>VDD</v>
      </c>
      <c r="I707" t="s">
        <v>1029</v>
      </c>
      <c r="J707" t="s">
        <v>407</v>
      </c>
      <c r="K707" t="s">
        <v>407</v>
      </c>
      <c r="M707">
        <v>60</v>
      </c>
      <c r="N707" s="2">
        <v>11516</v>
      </c>
      <c r="O707" s="2">
        <v>0</v>
      </c>
      <c r="P707" s="2">
        <v>191.93</v>
      </c>
      <c r="Q707" s="2">
        <v>0</v>
      </c>
      <c r="R707" s="2">
        <v>0</v>
      </c>
      <c r="S707" s="17">
        <f t="shared" ref="S707:S770" si="23">SUM(N707:R707)</f>
        <v>11707.93</v>
      </c>
      <c r="T707" s="2">
        <v>2879</v>
      </c>
      <c r="U707" s="2">
        <v>11516</v>
      </c>
      <c r="V707" s="2">
        <v>11516</v>
      </c>
      <c r="W707" s="2">
        <v>585.39</v>
      </c>
      <c r="X707" s="2">
        <v>585.39</v>
      </c>
      <c r="Y707" s="2">
        <v>371.72</v>
      </c>
      <c r="Z707" s="2">
        <v>0</v>
      </c>
      <c r="AA707" s="2">
        <v>0</v>
      </c>
      <c r="AB707" s="2">
        <v>234.15</v>
      </c>
      <c r="AC707" s="2">
        <v>717.1</v>
      </c>
      <c r="AD707" s="2">
        <v>0</v>
      </c>
      <c r="AE707" s="2">
        <v>0</v>
      </c>
      <c r="AF707" s="2"/>
    </row>
    <row r="708" spans="1:32" x14ac:dyDescent="0.25">
      <c r="A708" t="s">
        <v>2037</v>
      </c>
      <c r="B708" t="s">
        <v>2253</v>
      </c>
      <c r="C708" t="s">
        <v>4396</v>
      </c>
      <c r="D708" t="s">
        <v>4397</v>
      </c>
      <c r="E708" t="s">
        <v>1030</v>
      </c>
      <c r="F708" t="s">
        <v>4398</v>
      </c>
      <c r="G708" t="s">
        <v>1031</v>
      </c>
      <c r="H708" t="str">
        <f t="shared" si="22"/>
        <v>VDD</v>
      </c>
      <c r="I708" t="s">
        <v>1030</v>
      </c>
      <c r="J708" t="s">
        <v>1031</v>
      </c>
      <c r="K708" t="s">
        <v>1031</v>
      </c>
      <c r="M708">
        <v>60</v>
      </c>
      <c r="N708" s="2">
        <v>10866.5</v>
      </c>
      <c r="O708" s="2">
        <v>0</v>
      </c>
      <c r="P708" s="2">
        <v>177.5</v>
      </c>
      <c r="Q708" s="2">
        <v>880</v>
      </c>
      <c r="R708" s="2">
        <v>0</v>
      </c>
      <c r="S708" s="17">
        <f t="shared" si="23"/>
        <v>11924</v>
      </c>
      <c r="T708" s="2">
        <v>2662.5</v>
      </c>
      <c r="U708" s="2">
        <v>10866.5</v>
      </c>
      <c r="V708" s="2">
        <v>10866.5</v>
      </c>
      <c r="W708" s="2">
        <v>552.20000000000005</v>
      </c>
      <c r="X708" s="2">
        <v>596.20000000000005</v>
      </c>
      <c r="Y708" s="2">
        <v>378.57</v>
      </c>
      <c r="Z708" s="2">
        <v>0</v>
      </c>
      <c r="AA708" s="2">
        <v>0</v>
      </c>
      <c r="AB708" s="2">
        <v>238.48</v>
      </c>
      <c r="AC708" s="2">
        <v>730.33</v>
      </c>
      <c r="AD708" s="2">
        <v>0</v>
      </c>
      <c r="AE708" s="2">
        <v>0</v>
      </c>
      <c r="AF708" s="2"/>
    </row>
    <row r="709" spans="1:32" x14ac:dyDescent="0.25">
      <c r="A709" t="s">
        <v>4383</v>
      </c>
      <c r="B709" t="s">
        <v>2375</v>
      </c>
      <c r="C709" t="s">
        <v>4399</v>
      </c>
      <c r="D709" t="s">
        <v>4400</v>
      </c>
      <c r="E709" t="s">
        <v>1032</v>
      </c>
      <c r="F709" t="s">
        <v>4401</v>
      </c>
      <c r="G709" t="s">
        <v>173</v>
      </c>
      <c r="H709" t="str">
        <f t="shared" si="22"/>
        <v>VDD</v>
      </c>
      <c r="I709" t="s">
        <v>1032</v>
      </c>
      <c r="J709" t="s">
        <v>173</v>
      </c>
      <c r="K709" t="s">
        <v>173</v>
      </c>
      <c r="M709">
        <v>60</v>
      </c>
      <c r="N709" s="2">
        <v>9694</v>
      </c>
      <c r="O709" s="2">
        <v>0</v>
      </c>
      <c r="P709" s="2">
        <v>161.56</v>
      </c>
      <c r="Q709" s="2">
        <v>0</v>
      </c>
      <c r="R709" s="2">
        <v>0</v>
      </c>
      <c r="S709" s="17">
        <f t="shared" si="23"/>
        <v>9855.56</v>
      </c>
      <c r="T709" s="2">
        <v>2423.5</v>
      </c>
      <c r="U709" s="2">
        <v>9694</v>
      </c>
      <c r="V709" s="2">
        <v>9694</v>
      </c>
      <c r="W709" s="2">
        <v>492.78</v>
      </c>
      <c r="X709" s="2">
        <v>492.78</v>
      </c>
      <c r="Y709" s="2">
        <v>312.91000000000003</v>
      </c>
      <c r="Z709" s="2">
        <v>0</v>
      </c>
      <c r="AA709" s="2">
        <v>0</v>
      </c>
      <c r="AB709" s="2">
        <v>197.11</v>
      </c>
      <c r="AC709" s="2">
        <v>603.64</v>
      </c>
      <c r="AD709" s="2">
        <v>0</v>
      </c>
      <c r="AE709" s="2">
        <v>0</v>
      </c>
      <c r="AF709" s="2"/>
    </row>
    <row r="710" spans="1:32" x14ac:dyDescent="0.25">
      <c r="A710" t="s">
        <v>2037</v>
      </c>
      <c r="B710" t="s">
        <v>2253</v>
      </c>
      <c r="C710" t="s">
        <v>2821</v>
      </c>
      <c r="D710" t="s">
        <v>4402</v>
      </c>
      <c r="E710" t="s">
        <v>1033</v>
      </c>
      <c r="F710" t="s">
        <v>4403</v>
      </c>
      <c r="G710" t="s">
        <v>1034</v>
      </c>
      <c r="H710" t="str">
        <f t="shared" si="22"/>
        <v>VDD</v>
      </c>
      <c r="I710" t="s">
        <v>1033</v>
      </c>
      <c r="J710" t="s">
        <v>1034</v>
      </c>
      <c r="K710" t="s">
        <v>1034</v>
      </c>
      <c r="M710">
        <v>60</v>
      </c>
      <c r="N710" s="2">
        <v>9694</v>
      </c>
      <c r="O710" s="2">
        <v>0</v>
      </c>
      <c r="P710" s="2">
        <v>161.56</v>
      </c>
      <c r="Q710" s="2">
        <v>880</v>
      </c>
      <c r="R710" s="2">
        <v>0</v>
      </c>
      <c r="S710" s="17">
        <f t="shared" si="23"/>
        <v>10735.56</v>
      </c>
      <c r="T710" s="2">
        <v>2423.5</v>
      </c>
      <c r="U710" s="2">
        <v>9694</v>
      </c>
      <c r="V710" s="2">
        <v>9694</v>
      </c>
      <c r="W710" s="2">
        <v>492.78</v>
      </c>
      <c r="X710" s="2">
        <v>536.78</v>
      </c>
      <c r="Y710" s="2">
        <v>340.85</v>
      </c>
      <c r="Z710" s="2">
        <v>0</v>
      </c>
      <c r="AA710" s="2">
        <v>0</v>
      </c>
      <c r="AB710" s="2">
        <v>214.71</v>
      </c>
      <c r="AC710" s="2">
        <v>657.53</v>
      </c>
      <c r="AD710" s="2">
        <v>0</v>
      </c>
      <c r="AE710" s="2">
        <v>0</v>
      </c>
      <c r="AF710" s="2"/>
    </row>
    <row r="711" spans="1:32" x14ac:dyDescent="0.25">
      <c r="A711" t="s">
        <v>1874</v>
      </c>
      <c r="B711" t="s">
        <v>4404</v>
      </c>
      <c r="C711" t="s">
        <v>2160</v>
      </c>
      <c r="D711" t="s">
        <v>4405</v>
      </c>
      <c r="E711" t="s">
        <v>1035</v>
      </c>
      <c r="F711" t="s">
        <v>4406</v>
      </c>
      <c r="G711" t="s">
        <v>69</v>
      </c>
      <c r="H711" t="str">
        <f t="shared" si="22"/>
        <v>VDD</v>
      </c>
      <c r="I711" t="s">
        <v>1035</v>
      </c>
      <c r="J711" t="s">
        <v>69</v>
      </c>
      <c r="K711" t="s">
        <v>69</v>
      </c>
      <c r="M711">
        <v>60</v>
      </c>
      <c r="N711" s="2">
        <v>15286</v>
      </c>
      <c r="O711" s="2">
        <v>0</v>
      </c>
      <c r="P711" s="2">
        <v>254.76</v>
      </c>
      <c r="Q711" s="2">
        <v>440</v>
      </c>
      <c r="R711" s="2">
        <v>3056</v>
      </c>
      <c r="S711" s="17">
        <f t="shared" si="23"/>
        <v>19036.760000000002</v>
      </c>
      <c r="T711" s="2">
        <v>3821.5</v>
      </c>
      <c r="U711" s="2">
        <v>15286</v>
      </c>
      <c r="V711" s="2">
        <v>15286</v>
      </c>
      <c r="W711" s="2">
        <v>777.04</v>
      </c>
      <c r="X711" s="2">
        <v>951.84</v>
      </c>
      <c r="Y711" s="2">
        <v>604.41</v>
      </c>
      <c r="Z711" s="2">
        <v>0</v>
      </c>
      <c r="AA711" s="2">
        <v>0</v>
      </c>
      <c r="AB711" s="2">
        <v>380.73</v>
      </c>
      <c r="AC711" s="2">
        <v>1165.99</v>
      </c>
      <c r="AD711" s="2">
        <v>0</v>
      </c>
      <c r="AE711" s="2">
        <v>0</v>
      </c>
      <c r="AF711" s="2"/>
    </row>
    <row r="712" spans="1:32" x14ac:dyDescent="0.25">
      <c r="A712" t="s">
        <v>4407</v>
      </c>
      <c r="B712" t="s">
        <v>4408</v>
      </c>
      <c r="C712" t="s">
        <v>4409</v>
      </c>
      <c r="D712" t="s">
        <v>4410</v>
      </c>
      <c r="E712" t="s">
        <v>1753</v>
      </c>
      <c r="F712" t="s">
        <v>4411</v>
      </c>
      <c r="G712" t="s">
        <v>1708</v>
      </c>
      <c r="H712" t="str">
        <f t="shared" si="22"/>
        <v>VDD</v>
      </c>
      <c r="I712" t="s">
        <v>1753</v>
      </c>
      <c r="J712" t="s">
        <v>1708</v>
      </c>
      <c r="K712" t="s">
        <v>1708</v>
      </c>
      <c r="M712">
        <v>60</v>
      </c>
      <c r="N712" s="2">
        <v>15286</v>
      </c>
      <c r="O712" s="2">
        <v>0</v>
      </c>
      <c r="P712" s="2">
        <v>254.76</v>
      </c>
      <c r="Q712" s="2">
        <v>0</v>
      </c>
      <c r="R712" s="2">
        <v>0</v>
      </c>
      <c r="S712" s="17">
        <f t="shared" si="23"/>
        <v>15540.76</v>
      </c>
      <c r="T712" s="2">
        <v>3821.5</v>
      </c>
      <c r="U712" s="2">
        <v>15286</v>
      </c>
      <c r="V712" s="2">
        <v>15286</v>
      </c>
      <c r="W712" s="2">
        <v>777.03</v>
      </c>
      <c r="X712" s="2">
        <v>777.03</v>
      </c>
      <c r="Y712" s="2">
        <v>493.41</v>
      </c>
      <c r="Z712" s="2">
        <v>0</v>
      </c>
      <c r="AA712" s="2">
        <v>0</v>
      </c>
      <c r="AB712" s="2">
        <v>310.81</v>
      </c>
      <c r="AC712" s="2">
        <v>951.86</v>
      </c>
      <c r="AD712" s="2">
        <v>0</v>
      </c>
      <c r="AE712" s="2">
        <v>0</v>
      </c>
      <c r="AF712" s="2"/>
    </row>
    <row r="713" spans="1:32" x14ac:dyDescent="0.25">
      <c r="A713" t="s">
        <v>1942</v>
      </c>
      <c r="B713" t="s">
        <v>3019</v>
      </c>
      <c r="C713" t="s">
        <v>4412</v>
      </c>
      <c r="D713" t="s">
        <v>4413</v>
      </c>
      <c r="E713" t="s">
        <v>1036</v>
      </c>
      <c r="F713" t="s">
        <v>4414</v>
      </c>
      <c r="G713" t="s">
        <v>105</v>
      </c>
      <c r="H713" t="str">
        <f t="shared" si="22"/>
        <v>VDD</v>
      </c>
      <c r="I713" t="s">
        <v>1036</v>
      </c>
      <c r="J713" t="s">
        <v>105</v>
      </c>
      <c r="K713" t="s">
        <v>105</v>
      </c>
      <c r="M713">
        <v>60</v>
      </c>
      <c r="N713" s="2">
        <v>11516</v>
      </c>
      <c r="O713" s="2">
        <v>0</v>
      </c>
      <c r="P713" s="2">
        <v>191.93</v>
      </c>
      <c r="Q713" s="2">
        <v>0</v>
      </c>
      <c r="R713" s="2">
        <v>0</v>
      </c>
      <c r="S713" s="17">
        <f t="shared" si="23"/>
        <v>11707.93</v>
      </c>
      <c r="T713" s="2">
        <v>2879</v>
      </c>
      <c r="U713" s="2">
        <v>11516</v>
      </c>
      <c r="V713" s="2">
        <v>11516</v>
      </c>
      <c r="W713" s="2">
        <v>585.39</v>
      </c>
      <c r="X713" s="2">
        <v>585.39</v>
      </c>
      <c r="Y713" s="2">
        <v>371.72</v>
      </c>
      <c r="Z713" s="2">
        <v>0</v>
      </c>
      <c r="AA713" s="2">
        <v>0</v>
      </c>
      <c r="AB713" s="2">
        <v>234.15</v>
      </c>
      <c r="AC713" s="2">
        <v>717.1</v>
      </c>
      <c r="AD713" s="2">
        <v>0</v>
      </c>
      <c r="AE713" s="2">
        <v>0</v>
      </c>
      <c r="AF713" s="2"/>
    </row>
    <row r="714" spans="1:32" x14ac:dyDescent="0.25">
      <c r="A714" t="s">
        <v>1874</v>
      </c>
      <c r="B714" t="s">
        <v>4415</v>
      </c>
      <c r="C714" t="s">
        <v>4416</v>
      </c>
      <c r="D714" t="s">
        <v>4417</v>
      </c>
      <c r="E714" t="s">
        <v>1037</v>
      </c>
      <c r="F714" t="s">
        <v>4418</v>
      </c>
      <c r="G714" t="s">
        <v>158</v>
      </c>
      <c r="H714" t="str">
        <f t="shared" si="22"/>
        <v>VDD</v>
      </c>
      <c r="I714" t="s">
        <v>1037</v>
      </c>
      <c r="J714" t="s">
        <v>158</v>
      </c>
      <c r="K714" t="s">
        <v>158</v>
      </c>
      <c r="M714">
        <v>60</v>
      </c>
      <c r="N714" s="2">
        <v>12722</v>
      </c>
      <c r="O714" s="2">
        <v>0</v>
      </c>
      <c r="P714" s="2">
        <v>212.03</v>
      </c>
      <c r="Q714" s="2">
        <v>440</v>
      </c>
      <c r="R714" s="2">
        <v>2544</v>
      </c>
      <c r="S714" s="17">
        <f t="shared" si="23"/>
        <v>15918.03</v>
      </c>
      <c r="T714" s="2">
        <v>3180.5</v>
      </c>
      <c r="U714" s="2">
        <v>12722</v>
      </c>
      <c r="V714" s="2">
        <v>12722</v>
      </c>
      <c r="W714" s="2">
        <v>646.70000000000005</v>
      </c>
      <c r="X714" s="2">
        <v>795.9</v>
      </c>
      <c r="Y714" s="2">
        <v>505.39</v>
      </c>
      <c r="Z714" s="2">
        <v>0</v>
      </c>
      <c r="AA714" s="2">
        <v>0</v>
      </c>
      <c r="AB714" s="2">
        <v>318.36</v>
      </c>
      <c r="AC714" s="2">
        <v>974.97</v>
      </c>
      <c r="AD714" s="2">
        <v>0</v>
      </c>
      <c r="AE714" s="2">
        <v>0</v>
      </c>
      <c r="AF714" s="2"/>
    </row>
    <row r="715" spans="1:32" x14ac:dyDescent="0.25">
      <c r="A715" t="s">
        <v>3222</v>
      </c>
      <c r="B715" t="s">
        <v>1985</v>
      </c>
      <c r="C715" t="s">
        <v>4419</v>
      </c>
      <c r="D715" t="s">
        <v>4420</v>
      </c>
      <c r="E715" t="s">
        <v>1742</v>
      </c>
      <c r="F715" t="s">
        <v>4421</v>
      </c>
      <c r="G715" t="s">
        <v>1701</v>
      </c>
      <c r="H715" t="str">
        <f t="shared" si="22"/>
        <v>VDD</v>
      </c>
      <c r="I715" t="s">
        <v>1742</v>
      </c>
      <c r="J715" t="s">
        <v>1701</v>
      </c>
      <c r="K715" t="s">
        <v>1701</v>
      </c>
      <c r="M715">
        <v>60</v>
      </c>
      <c r="N715" s="2">
        <v>12722</v>
      </c>
      <c r="O715" s="2">
        <v>0</v>
      </c>
      <c r="P715" s="2">
        <v>212.03</v>
      </c>
      <c r="Q715" s="2">
        <v>0</v>
      </c>
      <c r="R715" s="2">
        <v>2544</v>
      </c>
      <c r="S715" s="17">
        <f t="shared" si="23"/>
        <v>15478.03</v>
      </c>
      <c r="T715" s="2">
        <v>3180.5</v>
      </c>
      <c r="U715" s="2">
        <v>12722</v>
      </c>
      <c r="V715" s="2">
        <v>12722</v>
      </c>
      <c r="W715" s="2">
        <v>646.69000000000005</v>
      </c>
      <c r="X715" s="2">
        <v>773.89</v>
      </c>
      <c r="Y715" s="2">
        <v>491.41</v>
      </c>
      <c r="Z715" s="2">
        <v>0</v>
      </c>
      <c r="AA715" s="2">
        <v>0</v>
      </c>
      <c r="AB715" s="2">
        <v>309.56</v>
      </c>
      <c r="AC715" s="2">
        <v>948.02</v>
      </c>
      <c r="AD715" s="2">
        <v>0</v>
      </c>
      <c r="AE715" s="2">
        <v>0</v>
      </c>
      <c r="AF715" s="2"/>
    </row>
    <row r="716" spans="1:32" x14ac:dyDescent="0.25">
      <c r="A716" t="s">
        <v>2281</v>
      </c>
      <c r="B716" t="s">
        <v>2231</v>
      </c>
      <c r="C716" t="s">
        <v>4422</v>
      </c>
      <c r="D716" t="s">
        <v>4423</v>
      </c>
      <c r="E716" t="s">
        <v>1038</v>
      </c>
      <c r="F716" t="s">
        <v>4424</v>
      </c>
      <c r="G716" t="s">
        <v>1039</v>
      </c>
      <c r="H716" t="str">
        <f t="shared" si="22"/>
        <v>VDD</v>
      </c>
      <c r="I716" t="s">
        <v>1038</v>
      </c>
      <c r="J716" t="s">
        <v>1039</v>
      </c>
      <c r="K716" t="s">
        <v>1039</v>
      </c>
      <c r="M716">
        <v>60</v>
      </c>
      <c r="N716" s="2">
        <v>11516</v>
      </c>
      <c r="O716" s="2">
        <v>0</v>
      </c>
      <c r="P716" s="2">
        <v>191.93</v>
      </c>
      <c r="Q716" s="2">
        <v>440</v>
      </c>
      <c r="R716" s="2">
        <v>0</v>
      </c>
      <c r="S716" s="17">
        <f t="shared" si="23"/>
        <v>12147.93</v>
      </c>
      <c r="T716" s="2">
        <v>2879</v>
      </c>
      <c r="U716" s="2">
        <v>11516</v>
      </c>
      <c r="V716" s="2">
        <v>11516</v>
      </c>
      <c r="W716" s="2">
        <v>585.39</v>
      </c>
      <c r="X716" s="2">
        <v>607.39</v>
      </c>
      <c r="Y716" s="2">
        <v>385.69</v>
      </c>
      <c r="Z716" s="2">
        <v>0</v>
      </c>
      <c r="AA716" s="2">
        <v>789.62</v>
      </c>
      <c r="AB716" s="2">
        <v>242.95</v>
      </c>
      <c r="AC716" s="2">
        <v>744.06</v>
      </c>
      <c r="AD716" s="2">
        <v>0</v>
      </c>
      <c r="AE716" s="2">
        <v>242.95</v>
      </c>
      <c r="AF716" s="2"/>
    </row>
    <row r="717" spans="1:32" x14ac:dyDescent="0.25">
      <c r="A717" t="s">
        <v>2281</v>
      </c>
      <c r="B717" t="s">
        <v>2224</v>
      </c>
      <c r="C717" t="s">
        <v>4425</v>
      </c>
      <c r="D717" t="s">
        <v>4426</v>
      </c>
      <c r="E717" t="s">
        <v>1040</v>
      </c>
      <c r="F717" t="s">
        <v>4427</v>
      </c>
      <c r="G717" t="s">
        <v>105</v>
      </c>
      <c r="H717" t="str">
        <f t="shared" si="22"/>
        <v>VDD</v>
      </c>
      <c r="I717" t="s">
        <v>1040</v>
      </c>
      <c r="J717" t="s">
        <v>105</v>
      </c>
      <c r="K717" t="s">
        <v>105</v>
      </c>
      <c r="M717">
        <v>60</v>
      </c>
      <c r="N717" s="2">
        <v>11516</v>
      </c>
      <c r="O717" s="2">
        <v>0</v>
      </c>
      <c r="P717" s="2">
        <v>191.93</v>
      </c>
      <c r="Q717" s="2">
        <v>0</v>
      </c>
      <c r="R717" s="2">
        <v>0</v>
      </c>
      <c r="S717" s="17">
        <f t="shared" si="23"/>
        <v>11707.93</v>
      </c>
      <c r="T717" s="2">
        <v>2879</v>
      </c>
      <c r="U717" s="2">
        <v>11516</v>
      </c>
      <c r="V717" s="2">
        <v>11516</v>
      </c>
      <c r="W717" s="2">
        <v>585.39</v>
      </c>
      <c r="X717" s="2">
        <v>585.39</v>
      </c>
      <c r="Y717" s="2">
        <v>371.72</v>
      </c>
      <c r="Z717" s="2">
        <v>0</v>
      </c>
      <c r="AA717" s="2">
        <v>0</v>
      </c>
      <c r="AB717" s="2">
        <v>234.15</v>
      </c>
      <c r="AC717" s="2">
        <v>717.1</v>
      </c>
      <c r="AD717" s="2">
        <v>0</v>
      </c>
      <c r="AE717" s="2">
        <v>0</v>
      </c>
      <c r="AF717" s="2"/>
    </row>
    <row r="718" spans="1:32" x14ac:dyDescent="0.25">
      <c r="A718" t="s">
        <v>2167</v>
      </c>
      <c r="B718" t="s">
        <v>2927</v>
      </c>
      <c r="C718" t="s">
        <v>4428</v>
      </c>
      <c r="D718" t="s">
        <v>4429</v>
      </c>
      <c r="E718" t="s">
        <v>1041</v>
      </c>
      <c r="F718" t="s">
        <v>4430</v>
      </c>
      <c r="G718" t="s">
        <v>897</v>
      </c>
      <c r="H718" t="str">
        <f t="shared" si="22"/>
        <v>VDD</v>
      </c>
      <c r="I718" t="s">
        <v>1041</v>
      </c>
      <c r="J718" t="s">
        <v>897</v>
      </c>
      <c r="K718" t="s">
        <v>897</v>
      </c>
      <c r="M718">
        <v>60</v>
      </c>
      <c r="N718" s="2">
        <v>10240</v>
      </c>
      <c r="O718" s="2">
        <v>0</v>
      </c>
      <c r="P718" s="2">
        <v>161.56</v>
      </c>
      <c r="Q718" s="2">
        <v>0</v>
      </c>
      <c r="R718" s="2">
        <v>0</v>
      </c>
      <c r="S718" s="17">
        <f t="shared" si="23"/>
        <v>10401.56</v>
      </c>
      <c r="T718" s="2">
        <v>2423.5</v>
      </c>
      <c r="U718" s="2">
        <v>10240</v>
      </c>
      <c r="V718" s="2">
        <v>10240</v>
      </c>
      <c r="W718" s="2">
        <v>520.08000000000004</v>
      </c>
      <c r="X718" s="2">
        <v>520.08000000000004</v>
      </c>
      <c r="Y718" s="2">
        <v>330.24</v>
      </c>
      <c r="Z718" s="2">
        <v>0</v>
      </c>
      <c r="AA718" s="2">
        <v>0</v>
      </c>
      <c r="AB718" s="2">
        <v>208.03</v>
      </c>
      <c r="AC718" s="2">
        <v>637.08000000000004</v>
      </c>
      <c r="AD718" s="2">
        <v>0</v>
      </c>
      <c r="AE718" s="2">
        <v>0</v>
      </c>
      <c r="AF718" s="2"/>
    </row>
    <row r="719" spans="1:32" x14ac:dyDescent="0.25">
      <c r="A719" t="s">
        <v>4431</v>
      </c>
      <c r="B719" t="s">
        <v>1844</v>
      </c>
      <c r="C719" t="s">
        <v>2160</v>
      </c>
      <c r="D719" t="s">
        <v>4432</v>
      </c>
      <c r="E719" t="s">
        <v>1042</v>
      </c>
      <c r="F719" t="s">
        <v>4433</v>
      </c>
      <c r="G719" t="s">
        <v>290</v>
      </c>
      <c r="H719" t="str">
        <f t="shared" si="22"/>
        <v>VDD</v>
      </c>
      <c r="I719" t="s">
        <v>1042</v>
      </c>
      <c r="J719" t="s">
        <v>290</v>
      </c>
      <c r="K719" t="s">
        <v>290</v>
      </c>
      <c r="M719">
        <v>60</v>
      </c>
      <c r="N719" s="2">
        <v>15286</v>
      </c>
      <c r="O719" s="2">
        <v>0</v>
      </c>
      <c r="P719" s="2">
        <v>254.76</v>
      </c>
      <c r="Q719" s="2">
        <v>0</v>
      </c>
      <c r="R719" s="2">
        <v>3056</v>
      </c>
      <c r="S719" s="17">
        <f t="shared" si="23"/>
        <v>18596.760000000002</v>
      </c>
      <c r="T719" s="2">
        <v>3821.5</v>
      </c>
      <c r="U719" s="2">
        <v>15286</v>
      </c>
      <c r="V719" s="2">
        <v>15286</v>
      </c>
      <c r="W719" s="2">
        <v>777.04</v>
      </c>
      <c r="X719" s="2">
        <v>929.84</v>
      </c>
      <c r="Y719" s="2">
        <v>590.42999999999995</v>
      </c>
      <c r="Z719" s="2">
        <v>0</v>
      </c>
      <c r="AA719" s="2">
        <v>0</v>
      </c>
      <c r="AB719" s="2">
        <v>371.93</v>
      </c>
      <c r="AC719" s="2">
        <v>1139.04</v>
      </c>
      <c r="AD719" s="2">
        <v>0</v>
      </c>
      <c r="AE719" s="2">
        <v>0</v>
      </c>
      <c r="AF719" s="2"/>
    </row>
    <row r="720" spans="1:32" x14ac:dyDescent="0.25">
      <c r="A720" t="s">
        <v>4379</v>
      </c>
      <c r="B720" t="s">
        <v>1937</v>
      </c>
      <c r="C720" t="s">
        <v>4434</v>
      </c>
      <c r="D720" t="s">
        <v>4435</v>
      </c>
      <c r="E720" t="s">
        <v>1043</v>
      </c>
      <c r="F720" t="s">
        <v>4436</v>
      </c>
      <c r="G720" t="s">
        <v>149</v>
      </c>
      <c r="H720" t="str">
        <f t="shared" si="22"/>
        <v>VDD</v>
      </c>
      <c r="I720" t="s">
        <v>1043</v>
      </c>
      <c r="J720" t="s">
        <v>149</v>
      </c>
      <c r="K720" t="s">
        <v>149</v>
      </c>
      <c r="M720">
        <v>60</v>
      </c>
      <c r="N720" s="2">
        <v>12722</v>
      </c>
      <c r="O720" s="2">
        <v>0</v>
      </c>
      <c r="P720" s="2">
        <v>212.03</v>
      </c>
      <c r="Q720" s="2">
        <v>440</v>
      </c>
      <c r="R720" s="2">
        <v>2544</v>
      </c>
      <c r="S720" s="17">
        <f t="shared" si="23"/>
        <v>15918.03</v>
      </c>
      <c r="T720" s="2">
        <v>3180.5</v>
      </c>
      <c r="U720" s="2">
        <v>12722</v>
      </c>
      <c r="V720" s="2">
        <v>12722</v>
      </c>
      <c r="W720" s="2">
        <v>646.70000000000005</v>
      </c>
      <c r="X720" s="2">
        <v>795.9</v>
      </c>
      <c r="Y720" s="2">
        <v>505.39</v>
      </c>
      <c r="Z720" s="2">
        <v>0</v>
      </c>
      <c r="AA720" s="2">
        <v>0</v>
      </c>
      <c r="AB720" s="2">
        <v>318.36</v>
      </c>
      <c r="AC720" s="2">
        <v>974.97</v>
      </c>
      <c r="AD720" s="2">
        <v>0</v>
      </c>
      <c r="AE720" s="2">
        <v>0</v>
      </c>
      <c r="AF720" s="2"/>
    </row>
    <row r="721" spans="1:32" x14ac:dyDescent="0.25">
      <c r="A721" t="s">
        <v>4437</v>
      </c>
      <c r="B721" t="s">
        <v>1858</v>
      </c>
      <c r="C721" t="s">
        <v>4376</v>
      </c>
      <c r="D721" t="s">
        <v>4438</v>
      </c>
      <c r="E721" t="s">
        <v>1710</v>
      </c>
      <c r="F721" s="4" t="s">
        <v>4439</v>
      </c>
      <c r="G721" t="s">
        <v>1711</v>
      </c>
      <c r="H721" t="str">
        <f t="shared" si="22"/>
        <v>VDD</v>
      </c>
      <c r="I721" t="s">
        <v>1710</v>
      </c>
      <c r="J721" t="s">
        <v>1711</v>
      </c>
      <c r="K721" t="s">
        <v>1711</v>
      </c>
      <c r="M721">
        <v>60</v>
      </c>
      <c r="N721" s="2">
        <v>11516</v>
      </c>
      <c r="O721" s="2">
        <v>0</v>
      </c>
      <c r="P721" s="2">
        <v>0</v>
      </c>
      <c r="Q721" s="2">
        <v>0</v>
      </c>
      <c r="R721" s="2">
        <v>0</v>
      </c>
      <c r="S721" s="17">
        <f t="shared" si="23"/>
        <v>11516</v>
      </c>
      <c r="T721" s="2">
        <v>2879</v>
      </c>
      <c r="U721" s="2">
        <v>11516</v>
      </c>
      <c r="V721" s="2">
        <v>11516</v>
      </c>
      <c r="W721" s="2">
        <v>575.79999999999995</v>
      </c>
      <c r="X721" s="2">
        <v>575.79999999999995</v>
      </c>
      <c r="Y721" s="2">
        <v>365.61</v>
      </c>
      <c r="Z721" s="2">
        <v>0</v>
      </c>
      <c r="AA721" s="2">
        <v>0</v>
      </c>
      <c r="AB721" s="2">
        <v>230.32</v>
      </c>
      <c r="AC721" s="2">
        <v>705.33</v>
      </c>
      <c r="AD721" s="2">
        <v>0</v>
      </c>
      <c r="AE721" s="2">
        <v>0</v>
      </c>
      <c r="AF721" s="2"/>
    </row>
    <row r="722" spans="1:32" x14ac:dyDescent="0.25">
      <c r="A722" t="s">
        <v>4440</v>
      </c>
      <c r="B722" t="s">
        <v>2032</v>
      </c>
      <c r="C722" t="s">
        <v>4441</v>
      </c>
      <c r="D722" t="s">
        <v>4442</v>
      </c>
      <c r="E722" t="s">
        <v>1044</v>
      </c>
      <c r="F722" t="s">
        <v>4443</v>
      </c>
      <c r="G722" t="s">
        <v>1022</v>
      </c>
      <c r="H722" t="str">
        <f t="shared" si="22"/>
        <v>VDD</v>
      </c>
      <c r="I722" t="s">
        <v>1044</v>
      </c>
      <c r="J722" t="s">
        <v>1022</v>
      </c>
      <c r="K722" t="s">
        <v>1022</v>
      </c>
      <c r="M722">
        <v>60</v>
      </c>
      <c r="N722" s="2">
        <v>16330</v>
      </c>
      <c r="O722" s="2">
        <v>0</v>
      </c>
      <c r="P722" s="2">
        <v>272.16000000000003</v>
      </c>
      <c r="Q722" s="2">
        <v>880</v>
      </c>
      <c r="R722" s="2">
        <v>0</v>
      </c>
      <c r="S722" s="17">
        <f t="shared" si="23"/>
        <v>17482.16</v>
      </c>
      <c r="T722" s="2">
        <v>4082.5</v>
      </c>
      <c r="U722" s="2">
        <v>16330</v>
      </c>
      <c r="V722" s="2">
        <v>16330</v>
      </c>
      <c r="W722" s="2">
        <v>830.1</v>
      </c>
      <c r="X722" s="2">
        <v>874.1</v>
      </c>
      <c r="Y722" s="2">
        <v>555.04</v>
      </c>
      <c r="Z722" s="2">
        <v>0</v>
      </c>
      <c r="AA722" s="2">
        <v>0</v>
      </c>
      <c r="AB722" s="2">
        <v>349.64</v>
      </c>
      <c r="AC722" s="2">
        <v>1070.76</v>
      </c>
      <c r="AD722" s="2">
        <v>0</v>
      </c>
      <c r="AE722" s="2">
        <v>0</v>
      </c>
      <c r="AF722" s="2"/>
    </row>
    <row r="723" spans="1:32" x14ac:dyDescent="0.25">
      <c r="A723" t="s">
        <v>1942</v>
      </c>
      <c r="B723" t="s">
        <v>4161</v>
      </c>
      <c r="C723" t="s">
        <v>4444</v>
      </c>
      <c r="D723" t="s">
        <v>4445</v>
      </c>
      <c r="E723" t="s">
        <v>1045</v>
      </c>
      <c r="F723" t="s">
        <v>4446</v>
      </c>
      <c r="G723" t="s">
        <v>99</v>
      </c>
      <c r="H723" t="str">
        <f t="shared" si="22"/>
        <v>VDD</v>
      </c>
      <c r="I723" t="s">
        <v>1045</v>
      </c>
      <c r="J723" t="s">
        <v>99</v>
      </c>
      <c r="K723" t="s">
        <v>99</v>
      </c>
      <c r="M723">
        <v>60</v>
      </c>
      <c r="N723" s="2">
        <v>9458</v>
      </c>
      <c r="O723" s="2">
        <v>0</v>
      </c>
      <c r="P723" s="2">
        <v>157.63</v>
      </c>
      <c r="Q723" s="2">
        <v>880</v>
      </c>
      <c r="R723" s="2">
        <v>0</v>
      </c>
      <c r="S723" s="17">
        <f t="shared" si="23"/>
        <v>10495.63</v>
      </c>
      <c r="T723" s="2">
        <v>2364.5</v>
      </c>
      <c r="U723" s="2">
        <v>9458</v>
      </c>
      <c r="V723" s="2">
        <v>9458</v>
      </c>
      <c r="W723" s="2">
        <v>480.78</v>
      </c>
      <c r="X723" s="2">
        <v>524.78</v>
      </c>
      <c r="Y723" s="2">
        <v>333.23</v>
      </c>
      <c r="Z723" s="2">
        <v>0</v>
      </c>
      <c r="AA723" s="2">
        <v>0</v>
      </c>
      <c r="AB723" s="2">
        <v>209.91</v>
      </c>
      <c r="AC723" s="2">
        <v>642.85</v>
      </c>
      <c r="AD723" s="2">
        <v>0</v>
      </c>
      <c r="AE723" s="2">
        <v>0</v>
      </c>
      <c r="AF723" s="2"/>
    </row>
    <row r="724" spans="1:32" x14ac:dyDescent="0.25">
      <c r="A724" t="s">
        <v>4379</v>
      </c>
      <c r="B724" t="s">
        <v>4447</v>
      </c>
      <c r="C724" t="s">
        <v>4448</v>
      </c>
      <c r="D724" t="s">
        <v>4449</v>
      </c>
      <c r="E724" t="s">
        <v>1046</v>
      </c>
      <c r="F724" t="s">
        <v>4450</v>
      </c>
      <c r="G724" t="s">
        <v>1047</v>
      </c>
      <c r="H724" t="str">
        <f t="shared" si="22"/>
        <v>VDD</v>
      </c>
      <c r="I724" t="s">
        <v>1046</v>
      </c>
      <c r="J724" t="s">
        <v>1047</v>
      </c>
      <c r="K724" t="s">
        <v>1048</v>
      </c>
      <c r="M724">
        <v>60</v>
      </c>
      <c r="N724" s="2">
        <v>15286</v>
      </c>
      <c r="O724" s="2">
        <v>0</v>
      </c>
      <c r="P724" s="2">
        <v>254.76</v>
      </c>
      <c r="Q724" s="2">
        <v>440</v>
      </c>
      <c r="R724" s="2">
        <v>0</v>
      </c>
      <c r="S724" s="17">
        <f t="shared" si="23"/>
        <v>15980.76</v>
      </c>
      <c r="T724" s="2">
        <v>3821.5</v>
      </c>
      <c r="U724" s="2">
        <v>15286</v>
      </c>
      <c r="V724" s="2">
        <v>15286</v>
      </c>
      <c r="W724" s="2">
        <v>777.04</v>
      </c>
      <c r="X724" s="2">
        <v>799.04</v>
      </c>
      <c r="Y724" s="2">
        <v>507.39</v>
      </c>
      <c r="Z724" s="2">
        <v>0</v>
      </c>
      <c r="AA724" s="2">
        <v>0</v>
      </c>
      <c r="AB724" s="2">
        <v>319.61</v>
      </c>
      <c r="AC724" s="2">
        <v>978.8</v>
      </c>
      <c r="AD724" s="2">
        <v>0</v>
      </c>
      <c r="AE724" s="2">
        <v>0</v>
      </c>
      <c r="AF724" s="2"/>
    </row>
    <row r="725" spans="1:32" x14ac:dyDescent="0.25">
      <c r="A725" t="s">
        <v>1874</v>
      </c>
      <c r="B725" t="s">
        <v>4451</v>
      </c>
      <c r="C725" t="s">
        <v>4452</v>
      </c>
      <c r="D725" t="s">
        <v>4453</v>
      </c>
      <c r="E725" t="s">
        <v>1049</v>
      </c>
      <c r="F725" t="s">
        <v>4454</v>
      </c>
      <c r="G725" t="s">
        <v>420</v>
      </c>
      <c r="H725" t="str">
        <f t="shared" si="22"/>
        <v>VDD</v>
      </c>
      <c r="I725" t="s">
        <v>1049</v>
      </c>
      <c r="J725" t="s">
        <v>420</v>
      </c>
      <c r="K725" t="s">
        <v>420</v>
      </c>
      <c r="M725">
        <v>60</v>
      </c>
      <c r="N725" s="2">
        <v>15286</v>
      </c>
      <c r="O725" s="2">
        <v>0</v>
      </c>
      <c r="P725" s="2">
        <v>254.76</v>
      </c>
      <c r="Q725" s="2">
        <v>440</v>
      </c>
      <c r="R725" s="2">
        <v>0</v>
      </c>
      <c r="S725" s="17">
        <f t="shared" si="23"/>
        <v>15980.76</v>
      </c>
      <c r="T725" s="2">
        <v>3821.5</v>
      </c>
      <c r="U725" s="2">
        <v>15286</v>
      </c>
      <c r="V725" s="2">
        <v>15286</v>
      </c>
      <c r="W725" s="2">
        <v>777.04</v>
      </c>
      <c r="X725" s="2">
        <v>799.04</v>
      </c>
      <c r="Y725" s="2">
        <v>507.39</v>
      </c>
      <c r="Z725" s="2">
        <v>0</v>
      </c>
      <c r="AA725" s="2">
        <v>0</v>
      </c>
      <c r="AB725" s="2">
        <v>319.61</v>
      </c>
      <c r="AC725" s="2">
        <v>978.8</v>
      </c>
      <c r="AD725" s="2">
        <v>0</v>
      </c>
      <c r="AE725" s="2">
        <v>0</v>
      </c>
      <c r="AF725" s="2"/>
    </row>
    <row r="726" spans="1:32" x14ac:dyDescent="0.25">
      <c r="A726" t="s">
        <v>2037</v>
      </c>
      <c r="B726" t="s">
        <v>2047</v>
      </c>
      <c r="C726" t="s">
        <v>4455</v>
      </c>
      <c r="D726" t="s">
        <v>4456</v>
      </c>
      <c r="E726" t="s">
        <v>1050</v>
      </c>
      <c r="F726" t="s">
        <v>4457</v>
      </c>
      <c r="G726" t="s">
        <v>1051</v>
      </c>
      <c r="H726" t="str">
        <f t="shared" si="22"/>
        <v>VDD</v>
      </c>
      <c r="I726" t="s">
        <v>1050</v>
      </c>
      <c r="J726" t="s">
        <v>1051</v>
      </c>
      <c r="K726" t="s">
        <v>1051</v>
      </c>
      <c r="M726">
        <v>60</v>
      </c>
      <c r="N726" s="2">
        <v>11516</v>
      </c>
      <c r="O726" s="2">
        <v>0</v>
      </c>
      <c r="P726" s="2">
        <v>191.93</v>
      </c>
      <c r="Q726" s="2">
        <v>0</v>
      </c>
      <c r="R726" s="2">
        <v>0</v>
      </c>
      <c r="S726" s="17">
        <f t="shared" si="23"/>
        <v>11707.93</v>
      </c>
      <c r="T726" s="2">
        <v>2879</v>
      </c>
      <c r="U726" s="2">
        <v>11516</v>
      </c>
      <c r="V726" s="2">
        <v>11516</v>
      </c>
      <c r="W726" s="2">
        <v>585.39</v>
      </c>
      <c r="X726" s="2">
        <v>585.39</v>
      </c>
      <c r="Y726" s="2">
        <v>371.72</v>
      </c>
      <c r="Z726" s="2">
        <v>0</v>
      </c>
      <c r="AA726" s="2">
        <v>0</v>
      </c>
      <c r="AB726" s="2">
        <v>234.15</v>
      </c>
      <c r="AC726" s="2">
        <v>717.1</v>
      </c>
      <c r="AD726" s="2">
        <v>0</v>
      </c>
      <c r="AE726" s="2">
        <v>0</v>
      </c>
      <c r="AF726" s="2"/>
    </row>
    <row r="727" spans="1:32" x14ac:dyDescent="0.25">
      <c r="A727" t="s">
        <v>4379</v>
      </c>
      <c r="B727" t="s">
        <v>4458</v>
      </c>
      <c r="C727" t="s">
        <v>3133</v>
      </c>
      <c r="D727" t="s">
        <v>4459</v>
      </c>
      <c r="E727" t="s">
        <v>1052</v>
      </c>
      <c r="F727" t="s">
        <v>4460</v>
      </c>
      <c r="G727" t="s">
        <v>1053</v>
      </c>
      <c r="H727" t="str">
        <f t="shared" si="22"/>
        <v>VDD</v>
      </c>
      <c r="I727" t="s">
        <v>1052</v>
      </c>
      <c r="J727" t="s">
        <v>1053</v>
      </c>
      <c r="K727" t="s">
        <v>1053</v>
      </c>
      <c r="M727">
        <v>60</v>
      </c>
      <c r="N727" s="2">
        <v>10480</v>
      </c>
      <c r="O727" s="2">
        <v>259.2</v>
      </c>
      <c r="P727" s="2">
        <v>174.66</v>
      </c>
      <c r="Q727" s="2">
        <v>2500</v>
      </c>
      <c r="R727" s="2">
        <v>0</v>
      </c>
      <c r="S727" s="17">
        <f t="shared" si="23"/>
        <v>13413.86</v>
      </c>
      <c r="T727" s="2">
        <v>2620</v>
      </c>
      <c r="U727" s="2">
        <v>10480</v>
      </c>
      <c r="V727" s="2">
        <v>10480</v>
      </c>
      <c r="W727" s="2">
        <v>532.73</v>
      </c>
      <c r="X727" s="2">
        <v>670.69</v>
      </c>
      <c r="Y727" s="2">
        <v>425.89</v>
      </c>
      <c r="Z727" s="2">
        <v>0</v>
      </c>
      <c r="AA727" s="2">
        <v>0</v>
      </c>
      <c r="AB727" s="2">
        <v>268.27</v>
      </c>
      <c r="AC727" s="2">
        <v>821.6</v>
      </c>
      <c r="AD727" s="2">
        <v>0</v>
      </c>
      <c r="AE727" s="2">
        <v>0</v>
      </c>
      <c r="AF727" s="2"/>
    </row>
    <row r="728" spans="1:32" x14ac:dyDescent="0.25">
      <c r="A728" t="s">
        <v>1942</v>
      </c>
      <c r="B728" t="s">
        <v>1892</v>
      </c>
      <c r="C728" t="s">
        <v>4461</v>
      </c>
      <c r="D728" t="s">
        <v>4462</v>
      </c>
      <c r="E728" t="s">
        <v>1054</v>
      </c>
      <c r="F728" t="s">
        <v>4463</v>
      </c>
      <c r="G728" t="s">
        <v>69</v>
      </c>
      <c r="H728" t="str">
        <f t="shared" si="22"/>
        <v>VDD</v>
      </c>
      <c r="I728" t="s">
        <v>1054</v>
      </c>
      <c r="J728" t="s">
        <v>69</v>
      </c>
      <c r="K728" t="s">
        <v>69</v>
      </c>
      <c r="M728">
        <v>60</v>
      </c>
      <c r="N728" s="2">
        <v>9694</v>
      </c>
      <c r="O728" s="2">
        <v>0</v>
      </c>
      <c r="P728" s="2">
        <v>161.56</v>
      </c>
      <c r="Q728" s="2">
        <v>440</v>
      </c>
      <c r="R728" s="2">
        <v>1938.8</v>
      </c>
      <c r="S728" s="17">
        <f t="shared" si="23"/>
        <v>12234.359999999999</v>
      </c>
      <c r="T728" s="2">
        <v>2423.5</v>
      </c>
      <c r="U728" s="2">
        <v>9694</v>
      </c>
      <c r="V728" s="2">
        <v>9694</v>
      </c>
      <c r="W728" s="2">
        <v>492.78</v>
      </c>
      <c r="X728" s="2">
        <v>611.71</v>
      </c>
      <c r="Y728" s="2">
        <v>388.43</v>
      </c>
      <c r="Z728" s="2">
        <v>0</v>
      </c>
      <c r="AA728" s="2">
        <v>0</v>
      </c>
      <c r="AB728" s="2">
        <v>244.67</v>
      </c>
      <c r="AC728" s="2">
        <v>749.34</v>
      </c>
      <c r="AD728" s="2">
        <v>0</v>
      </c>
      <c r="AE728" s="2">
        <v>0</v>
      </c>
      <c r="AF728" s="2"/>
    </row>
    <row r="729" spans="1:32" x14ac:dyDescent="0.25">
      <c r="A729" t="s">
        <v>1874</v>
      </c>
      <c r="B729" t="s">
        <v>1892</v>
      </c>
      <c r="C729" t="s">
        <v>4464</v>
      </c>
      <c r="D729" t="s">
        <v>4465</v>
      </c>
      <c r="E729" t="s">
        <v>1731</v>
      </c>
      <c r="F729" s="4" t="s">
        <v>4466</v>
      </c>
      <c r="G729" t="s">
        <v>1732</v>
      </c>
      <c r="H729" t="str">
        <f t="shared" si="22"/>
        <v>VDD</v>
      </c>
      <c r="I729" t="s">
        <v>1731</v>
      </c>
      <c r="J729" t="s">
        <v>1732</v>
      </c>
      <c r="K729" t="s">
        <v>1732</v>
      </c>
      <c r="M729">
        <v>60</v>
      </c>
      <c r="N729" s="2">
        <v>8294</v>
      </c>
      <c r="O729" s="2">
        <v>0</v>
      </c>
      <c r="P729" s="2">
        <v>0</v>
      </c>
      <c r="Q729" s="2">
        <v>0</v>
      </c>
      <c r="R729" s="2">
        <v>0</v>
      </c>
      <c r="S729" s="17">
        <f t="shared" si="23"/>
        <v>8294</v>
      </c>
      <c r="T729" s="2">
        <v>1917.5</v>
      </c>
      <c r="U729" s="2">
        <v>8294</v>
      </c>
      <c r="V729" s="2">
        <v>8294</v>
      </c>
      <c r="W729" s="2">
        <v>414.72</v>
      </c>
      <c r="X729" s="2">
        <v>414.72</v>
      </c>
      <c r="Y729" s="2">
        <v>263.32</v>
      </c>
      <c r="Z729" s="2">
        <v>0</v>
      </c>
      <c r="AA729" s="2">
        <v>0</v>
      </c>
      <c r="AB729" s="2">
        <v>165.88</v>
      </c>
      <c r="AC729" s="2">
        <v>508.02</v>
      </c>
      <c r="AD729" s="2">
        <v>0</v>
      </c>
      <c r="AE729" s="2">
        <v>0</v>
      </c>
      <c r="AF729" s="2"/>
    </row>
    <row r="730" spans="1:32" x14ac:dyDescent="0.25">
      <c r="A730" t="s">
        <v>2167</v>
      </c>
      <c r="B730" t="s">
        <v>4467</v>
      </c>
      <c r="C730" t="s">
        <v>4468</v>
      </c>
      <c r="D730" t="s">
        <v>4469</v>
      </c>
      <c r="E730" t="s">
        <v>1055</v>
      </c>
      <c r="F730" t="s">
        <v>4470</v>
      </c>
      <c r="G730" t="s">
        <v>337</v>
      </c>
      <c r="H730" t="str">
        <f t="shared" si="22"/>
        <v>VDD</v>
      </c>
      <c r="I730" t="s">
        <v>1055</v>
      </c>
      <c r="J730" t="s">
        <v>337</v>
      </c>
      <c r="K730" t="s">
        <v>337</v>
      </c>
      <c r="M730">
        <v>60</v>
      </c>
      <c r="N730" s="2">
        <v>10480</v>
      </c>
      <c r="O730" s="2">
        <v>0</v>
      </c>
      <c r="P730" s="2">
        <v>174.66</v>
      </c>
      <c r="Q730" s="2">
        <v>1760</v>
      </c>
      <c r="R730" s="2">
        <v>0</v>
      </c>
      <c r="S730" s="17">
        <f t="shared" si="23"/>
        <v>12414.66</v>
      </c>
      <c r="T730" s="2">
        <v>2620</v>
      </c>
      <c r="U730" s="2">
        <v>10480</v>
      </c>
      <c r="V730" s="2">
        <v>10480</v>
      </c>
      <c r="W730" s="2">
        <v>532.73</v>
      </c>
      <c r="X730" s="2">
        <v>620.73</v>
      </c>
      <c r="Y730" s="2">
        <v>394.17</v>
      </c>
      <c r="Z730" s="2">
        <v>0</v>
      </c>
      <c r="AA730" s="2">
        <v>0</v>
      </c>
      <c r="AB730" s="2">
        <v>248.29</v>
      </c>
      <c r="AC730" s="2">
        <v>760.4</v>
      </c>
      <c r="AD730" s="2">
        <v>0</v>
      </c>
      <c r="AE730" s="2">
        <v>0</v>
      </c>
      <c r="AF730" s="2"/>
    </row>
    <row r="731" spans="1:32" x14ac:dyDescent="0.25">
      <c r="A731" t="s">
        <v>1942</v>
      </c>
      <c r="B731" t="s">
        <v>2733</v>
      </c>
      <c r="C731" t="s">
        <v>4471</v>
      </c>
      <c r="D731" t="s">
        <v>4472</v>
      </c>
      <c r="E731" t="s">
        <v>1056</v>
      </c>
      <c r="F731" t="s">
        <v>4473</v>
      </c>
      <c r="G731" t="s">
        <v>1057</v>
      </c>
      <c r="H731" t="str">
        <f t="shared" si="22"/>
        <v>VDD</v>
      </c>
      <c r="I731" t="s">
        <v>1056</v>
      </c>
      <c r="J731" t="s">
        <v>1057</v>
      </c>
      <c r="K731" t="s">
        <v>1057</v>
      </c>
      <c r="M731">
        <v>60</v>
      </c>
      <c r="N731" s="2">
        <v>16222</v>
      </c>
      <c r="O731" s="2">
        <v>0</v>
      </c>
      <c r="P731" s="2">
        <v>270.36</v>
      </c>
      <c r="Q731" s="2">
        <v>880</v>
      </c>
      <c r="R731" s="2">
        <v>0</v>
      </c>
      <c r="S731" s="17">
        <f t="shared" si="23"/>
        <v>17372.36</v>
      </c>
      <c r="T731" s="2">
        <v>4055.5</v>
      </c>
      <c r="U731" s="2">
        <v>16222</v>
      </c>
      <c r="V731" s="2">
        <v>16222</v>
      </c>
      <c r="W731" s="2">
        <v>824.61</v>
      </c>
      <c r="X731" s="2">
        <v>868.61</v>
      </c>
      <c r="Y731" s="2">
        <v>551.55999999999995</v>
      </c>
      <c r="Z731" s="2">
        <v>0</v>
      </c>
      <c r="AA731" s="2">
        <v>0</v>
      </c>
      <c r="AB731" s="2">
        <v>347.44</v>
      </c>
      <c r="AC731" s="2">
        <v>1064.04</v>
      </c>
      <c r="AD731" s="2">
        <v>0</v>
      </c>
      <c r="AE731" s="2">
        <v>0</v>
      </c>
      <c r="AF731" s="2"/>
    </row>
    <row r="732" spans="1:32" x14ac:dyDescent="0.25">
      <c r="A732" t="s">
        <v>4474</v>
      </c>
      <c r="B732" t="s">
        <v>3381</v>
      </c>
      <c r="C732" t="s">
        <v>4475</v>
      </c>
      <c r="D732" t="s">
        <v>4476</v>
      </c>
      <c r="E732" t="s">
        <v>1058</v>
      </c>
      <c r="F732" t="s">
        <v>4477</v>
      </c>
      <c r="G732" t="s">
        <v>1059</v>
      </c>
      <c r="H732" t="str">
        <f t="shared" si="22"/>
        <v>VDD</v>
      </c>
      <c r="I732" t="s">
        <v>1058</v>
      </c>
      <c r="J732" t="s">
        <v>1059</v>
      </c>
      <c r="K732" t="s">
        <v>1059</v>
      </c>
      <c r="M732">
        <v>60</v>
      </c>
      <c r="N732" s="2">
        <v>9458</v>
      </c>
      <c r="O732" s="2">
        <v>0</v>
      </c>
      <c r="P732" s="2">
        <v>157.63</v>
      </c>
      <c r="Q732" s="2">
        <v>2500</v>
      </c>
      <c r="R732" s="2">
        <v>0</v>
      </c>
      <c r="S732" s="17">
        <f t="shared" si="23"/>
        <v>12115.63</v>
      </c>
      <c r="T732" s="2">
        <v>2364.5</v>
      </c>
      <c r="U732" s="2">
        <v>9458</v>
      </c>
      <c r="V732" s="2">
        <v>9458</v>
      </c>
      <c r="W732" s="2">
        <v>480.77</v>
      </c>
      <c r="X732" s="2">
        <v>605.77</v>
      </c>
      <c r="Y732" s="2">
        <v>384.66</v>
      </c>
      <c r="Z732" s="2">
        <v>0</v>
      </c>
      <c r="AA732" s="2">
        <v>0</v>
      </c>
      <c r="AB732" s="2">
        <v>242.31</v>
      </c>
      <c r="AC732" s="2">
        <v>742.07</v>
      </c>
      <c r="AD732" s="2">
        <v>0</v>
      </c>
      <c r="AE732" s="2">
        <v>0</v>
      </c>
      <c r="AF732" s="2"/>
    </row>
    <row r="733" spans="1:32" x14ac:dyDescent="0.25">
      <c r="A733" t="s">
        <v>4379</v>
      </c>
      <c r="B733" t="s">
        <v>4478</v>
      </c>
      <c r="C733" t="s">
        <v>2931</v>
      </c>
      <c r="D733" t="s">
        <v>4479</v>
      </c>
      <c r="E733" t="s">
        <v>1060</v>
      </c>
      <c r="F733" t="s">
        <v>4480</v>
      </c>
      <c r="G733" t="s">
        <v>200</v>
      </c>
      <c r="H733" t="str">
        <f t="shared" si="22"/>
        <v>VDD</v>
      </c>
      <c r="I733" t="s">
        <v>1060</v>
      </c>
      <c r="J733" t="s">
        <v>200</v>
      </c>
      <c r="K733" t="s">
        <v>200</v>
      </c>
      <c r="M733">
        <v>60</v>
      </c>
      <c r="N733" s="2">
        <v>12044</v>
      </c>
      <c r="O733" s="2">
        <v>0</v>
      </c>
      <c r="P733" s="2">
        <v>200.73</v>
      </c>
      <c r="Q733" s="2">
        <v>0</v>
      </c>
      <c r="R733" s="2">
        <v>0</v>
      </c>
      <c r="S733" s="17">
        <f t="shared" si="23"/>
        <v>12244.73</v>
      </c>
      <c r="T733" s="2">
        <v>3011</v>
      </c>
      <c r="U733" s="2">
        <v>12044</v>
      </c>
      <c r="V733" s="2">
        <v>12044</v>
      </c>
      <c r="W733" s="2">
        <v>612.23</v>
      </c>
      <c r="X733" s="2">
        <v>612.23</v>
      </c>
      <c r="Y733" s="2">
        <v>388.76</v>
      </c>
      <c r="Z733" s="2">
        <v>0</v>
      </c>
      <c r="AA733" s="2">
        <v>0</v>
      </c>
      <c r="AB733" s="2">
        <v>244.89</v>
      </c>
      <c r="AC733" s="2">
        <v>749.97</v>
      </c>
      <c r="AD733" s="2">
        <v>0</v>
      </c>
      <c r="AE733" s="2">
        <v>0</v>
      </c>
      <c r="AF733" s="2"/>
    </row>
    <row r="734" spans="1:32" x14ac:dyDescent="0.25">
      <c r="A734" t="s">
        <v>1874</v>
      </c>
      <c r="B734" t="s">
        <v>4481</v>
      </c>
      <c r="C734" t="s">
        <v>2112</v>
      </c>
      <c r="D734" t="s">
        <v>4482</v>
      </c>
      <c r="E734" t="s">
        <v>1061</v>
      </c>
      <c r="F734" t="s">
        <v>4483</v>
      </c>
      <c r="G734" t="s">
        <v>492</v>
      </c>
      <c r="H734" t="str">
        <f t="shared" si="22"/>
        <v>VDD</v>
      </c>
      <c r="I734" t="s">
        <v>1061</v>
      </c>
      <c r="J734" t="s">
        <v>492</v>
      </c>
      <c r="K734" t="s">
        <v>492</v>
      </c>
      <c r="M734">
        <v>60</v>
      </c>
      <c r="N734" s="2">
        <v>9694</v>
      </c>
      <c r="O734" s="2">
        <v>0</v>
      </c>
      <c r="P734" s="2">
        <v>161.56</v>
      </c>
      <c r="Q734" s="2">
        <v>440</v>
      </c>
      <c r="R734" s="2">
        <v>0</v>
      </c>
      <c r="S734" s="17">
        <f t="shared" si="23"/>
        <v>10295.56</v>
      </c>
      <c r="T734" s="2">
        <v>2423.5</v>
      </c>
      <c r="U734" s="2">
        <v>9694</v>
      </c>
      <c r="V734" s="2">
        <v>9694</v>
      </c>
      <c r="W734" s="2">
        <v>492.78</v>
      </c>
      <c r="X734" s="2">
        <v>514.78</v>
      </c>
      <c r="Y734" s="2">
        <v>326.87</v>
      </c>
      <c r="Z734" s="2">
        <v>0</v>
      </c>
      <c r="AA734" s="2">
        <v>0</v>
      </c>
      <c r="AB734" s="2">
        <v>205.91</v>
      </c>
      <c r="AC734" s="2">
        <v>630.6</v>
      </c>
      <c r="AD734" s="2">
        <v>0</v>
      </c>
      <c r="AE734" s="2">
        <v>0</v>
      </c>
      <c r="AF734" s="2"/>
    </row>
    <row r="735" spans="1:32" x14ac:dyDescent="0.25">
      <c r="A735" t="s">
        <v>4484</v>
      </c>
      <c r="B735" t="s">
        <v>4485</v>
      </c>
      <c r="C735" t="s">
        <v>2583</v>
      </c>
      <c r="D735" t="s">
        <v>4486</v>
      </c>
      <c r="E735" t="s">
        <v>1062</v>
      </c>
      <c r="F735" t="s">
        <v>4487</v>
      </c>
      <c r="G735" t="s">
        <v>1063</v>
      </c>
      <c r="H735" t="str">
        <f t="shared" si="22"/>
        <v>VDD</v>
      </c>
      <c r="I735" t="s">
        <v>1062</v>
      </c>
      <c r="J735" t="s">
        <v>1063</v>
      </c>
      <c r="K735" t="s">
        <v>1063</v>
      </c>
      <c r="M735">
        <v>60</v>
      </c>
      <c r="N735" s="2">
        <v>16330</v>
      </c>
      <c r="O735" s="2">
        <v>0</v>
      </c>
      <c r="P735" s="2">
        <v>272.16000000000003</v>
      </c>
      <c r="Q735" s="2">
        <v>0</v>
      </c>
      <c r="R735" s="2">
        <v>0</v>
      </c>
      <c r="S735" s="17">
        <f t="shared" si="23"/>
        <v>16602.16</v>
      </c>
      <c r="T735" s="2">
        <v>4082.5</v>
      </c>
      <c r="U735" s="2">
        <v>16330</v>
      </c>
      <c r="V735" s="2">
        <v>16330</v>
      </c>
      <c r="W735" s="2">
        <v>830.1</v>
      </c>
      <c r="X735" s="2">
        <v>830.1</v>
      </c>
      <c r="Y735" s="2">
        <v>527.1</v>
      </c>
      <c r="Z735" s="2">
        <v>0</v>
      </c>
      <c r="AA735" s="2">
        <v>0</v>
      </c>
      <c r="AB735" s="2">
        <v>332.04</v>
      </c>
      <c r="AC735" s="2">
        <v>1016.87</v>
      </c>
      <c r="AD735" s="2">
        <v>0</v>
      </c>
      <c r="AE735" s="2">
        <v>0</v>
      </c>
      <c r="AF735" s="2"/>
    </row>
    <row r="736" spans="1:32" x14ac:dyDescent="0.25">
      <c r="A736" t="s">
        <v>1874</v>
      </c>
      <c r="B736" t="s">
        <v>3786</v>
      </c>
      <c r="C736" t="s">
        <v>4488</v>
      </c>
      <c r="D736" t="s">
        <v>4489</v>
      </c>
      <c r="E736" t="s">
        <v>1064</v>
      </c>
      <c r="F736" t="s">
        <v>4490</v>
      </c>
      <c r="G736" t="s">
        <v>627</v>
      </c>
      <c r="H736" t="str">
        <f t="shared" si="22"/>
        <v>VDD</v>
      </c>
      <c r="I736" t="s">
        <v>1064</v>
      </c>
      <c r="J736" t="s">
        <v>627</v>
      </c>
      <c r="K736" t="s">
        <v>627</v>
      </c>
      <c r="M736">
        <v>60</v>
      </c>
      <c r="N736" s="2">
        <v>11516</v>
      </c>
      <c r="O736" s="2">
        <v>0</v>
      </c>
      <c r="P736" s="2">
        <v>191.93</v>
      </c>
      <c r="Q736" s="2">
        <v>440</v>
      </c>
      <c r="R736" s="2">
        <v>0</v>
      </c>
      <c r="S736" s="17">
        <f t="shared" si="23"/>
        <v>12147.93</v>
      </c>
      <c r="T736" s="2">
        <v>2879</v>
      </c>
      <c r="U736" s="2">
        <v>11516</v>
      </c>
      <c r="V736" s="2">
        <v>11516</v>
      </c>
      <c r="W736" s="2">
        <v>585.39</v>
      </c>
      <c r="X736" s="2">
        <v>607.39</v>
      </c>
      <c r="Y736" s="2">
        <v>385.69</v>
      </c>
      <c r="Z736" s="2">
        <v>0</v>
      </c>
      <c r="AA736" s="2">
        <v>0</v>
      </c>
      <c r="AB736" s="2">
        <v>242.95</v>
      </c>
      <c r="AC736" s="2">
        <v>744.05</v>
      </c>
      <c r="AD736" s="2">
        <v>0</v>
      </c>
      <c r="AE736" s="2">
        <v>0</v>
      </c>
      <c r="AF736" s="2"/>
    </row>
    <row r="737" spans="1:32" x14ac:dyDescent="0.25">
      <c r="A737" t="s">
        <v>1874</v>
      </c>
      <c r="B737" t="s">
        <v>4491</v>
      </c>
      <c r="C737" t="s">
        <v>4492</v>
      </c>
      <c r="D737" t="s">
        <v>4493</v>
      </c>
      <c r="E737" t="s">
        <v>1065</v>
      </c>
      <c r="F737" t="s">
        <v>4494</v>
      </c>
      <c r="G737" t="s">
        <v>1066</v>
      </c>
      <c r="H737" t="str">
        <f t="shared" si="22"/>
        <v>VDD</v>
      </c>
      <c r="I737" t="s">
        <v>1065</v>
      </c>
      <c r="J737" t="s">
        <v>1066</v>
      </c>
      <c r="K737" t="s">
        <v>1066</v>
      </c>
      <c r="M737">
        <v>60</v>
      </c>
      <c r="N737" s="2">
        <v>9458</v>
      </c>
      <c r="O737" s="2">
        <v>0</v>
      </c>
      <c r="P737" s="2">
        <v>157.63</v>
      </c>
      <c r="Q737" s="2">
        <v>880</v>
      </c>
      <c r="R737" s="2">
        <v>0</v>
      </c>
      <c r="S737" s="17">
        <f t="shared" si="23"/>
        <v>10495.63</v>
      </c>
      <c r="T737" s="2">
        <v>2364.5</v>
      </c>
      <c r="U737" s="2">
        <v>9458</v>
      </c>
      <c r="V737" s="2">
        <v>9458</v>
      </c>
      <c r="W737" s="2">
        <v>480.78</v>
      </c>
      <c r="X737" s="2">
        <v>524.78</v>
      </c>
      <c r="Y737" s="2">
        <v>333.23</v>
      </c>
      <c r="Z737" s="2">
        <v>0</v>
      </c>
      <c r="AA737" s="2">
        <v>0</v>
      </c>
      <c r="AB737" s="2">
        <v>209.91</v>
      </c>
      <c r="AC737" s="2">
        <v>642.85</v>
      </c>
      <c r="AD737" s="2">
        <v>0</v>
      </c>
      <c r="AE737" s="2">
        <v>0</v>
      </c>
      <c r="AF737" s="2"/>
    </row>
    <row r="738" spans="1:32" x14ac:dyDescent="0.25">
      <c r="A738" t="s">
        <v>3188</v>
      </c>
      <c r="B738" t="s">
        <v>2449</v>
      </c>
      <c r="C738" t="s">
        <v>4495</v>
      </c>
      <c r="D738" t="s">
        <v>4496</v>
      </c>
      <c r="E738" t="s">
        <v>1067</v>
      </c>
      <c r="F738" t="s">
        <v>4497</v>
      </c>
      <c r="G738" t="s">
        <v>1068</v>
      </c>
      <c r="H738" t="str">
        <f t="shared" si="22"/>
        <v>VDD</v>
      </c>
      <c r="I738" t="s">
        <v>1067</v>
      </c>
      <c r="J738" t="s">
        <v>1068</v>
      </c>
      <c r="K738" t="s">
        <v>1068</v>
      </c>
      <c r="M738">
        <v>60</v>
      </c>
      <c r="N738" s="2">
        <v>11096</v>
      </c>
      <c r="O738" s="2">
        <v>0</v>
      </c>
      <c r="P738" s="2">
        <v>184.93</v>
      </c>
      <c r="Q738" s="2">
        <v>1320</v>
      </c>
      <c r="R738" s="2">
        <v>0</v>
      </c>
      <c r="S738" s="17">
        <f t="shared" si="23"/>
        <v>12600.93</v>
      </c>
      <c r="T738" s="2">
        <v>2774</v>
      </c>
      <c r="U738" s="2">
        <v>11096</v>
      </c>
      <c r="V738" s="2">
        <v>11096</v>
      </c>
      <c r="W738" s="2">
        <v>564.04</v>
      </c>
      <c r="X738" s="2">
        <v>630.04</v>
      </c>
      <c r="Y738" s="2">
        <v>400.07</v>
      </c>
      <c r="Z738" s="2">
        <v>0</v>
      </c>
      <c r="AA738" s="2">
        <v>0</v>
      </c>
      <c r="AB738" s="2">
        <v>252.01</v>
      </c>
      <c r="AC738" s="2">
        <v>771.8</v>
      </c>
      <c r="AD738" s="2">
        <v>0</v>
      </c>
      <c r="AE738" s="2">
        <v>0</v>
      </c>
      <c r="AF738" s="2"/>
    </row>
    <row r="739" spans="1:32" x14ac:dyDescent="0.25">
      <c r="A739" t="s">
        <v>2032</v>
      </c>
      <c r="B739" t="s">
        <v>2668</v>
      </c>
      <c r="C739" t="s">
        <v>4498</v>
      </c>
      <c r="D739" t="s">
        <v>4499</v>
      </c>
      <c r="E739" t="s">
        <v>950</v>
      </c>
      <c r="F739" t="s">
        <v>4500</v>
      </c>
      <c r="G739" t="s">
        <v>215</v>
      </c>
      <c r="H739" t="str">
        <f t="shared" si="22"/>
        <v>VDD</v>
      </c>
      <c r="I739" t="s">
        <v>950</v>
      </c>
      <c r="J739" t="s">
        <v>215</v>
      </c>
      <c r="K739" t="s">
        <v>215</v>
      </c>
      <c r="M739">
        <v>60</v>
      </c>
      <c r="N739" s="2">
        <v>15286</v>
      </c>
      <c r="O739" s="2">
        <v>0</v>
      </c>
      <c r="P739" s="2">
        <v>254.76</v>
      </c>
      <c r="Q739" s="2">
        <v>0</v>
      </c>
      <c r="R739" s="2">
        <v>0</v>
      </c>
      <c r="S739" s="17">
        <f t="shared" si="23"/>
        <v>15540.76</v>
      </c>
      <c r="T739" s="2">
        <v>3821.5</v>
      </c>
      <c r="U739" s="2">
        <v>15286</v>
      </c>
      <c r="V739" s="2">
        <v>15286</v>
      </c>
      <c r="W739" s="2">
        <v>777.04</v>
      </c>
      <c r="X739" s="2">
        <v>777.04</v>
      </c>
      <c r="Y739" s="2">
        <v>493.41</v>
      </c>
      <c r="Z739" s="2">
        <v>0</v>
      </c>
      <c r="AA739" s="2">
        <v>0</v>
      </c>
      <c r="AB739" s="2">
        <v>310.81</v>
      </c>
      <c r="AC739" s="2">
        <v>951.87</v>
      </c>
      <c r="AD739" s="2">
        <v>0</v>
      </c>
      <c r="AE739" s="2">
        <v>0</v>
      </c>
      <c r="AF739" s="2"/>
    </row>
    <row r="740" spans="1:32" x14ac:dyDescent="0.25">
      <c r="A740" t="s">
        <v>4501</v>
      </c>
      <c r="B740" t="s">
        <v>2375</v>
      </c>
      <c r="C740" t="s">
        <v>4502</v>
      </c>
      <c r="D740" t="s">
        <v>4503</v>
      </c>
      <c r="E740" t="s">
        <v>1069</v>
      </c>
      <c r="F740" t="s">
        <v>4504</v>
      </c>
      <c r="G740" t="s">
        <v>1070</v>
      </c>
      <c r="H740" t="str">
        <f t="shared" si="22"/>
        <v>VDD</v>
      </c>
      <c r="I740" t="s">
        <v>1069</v>
      </c>
      <c r="J740" t="s">
        <v>1070</v>
      </c>
      <c r="K740" t="s">
        <v>1070</v>
      </c>
      <c r="M740">
        <v>60</v>
      </c>
      <c r="N740" s="2">
        <v>9694</v>
      </c>
      <c r="O740" s="2">
        <v>0</v>
      </c>
      <c r="P740" s="2">
        <v>161.56</v>
      </c>
      <c r="Q740" s="2">
        <v>880</v>
      </c>
      <c r="R740" s="2">
        <v>0</v>
      </c>
      <c r="S740" s="17">
        <f t="shared" si="23"/>
        <v>10735.56</v>
      </c>
      <c r="T740" s="2">
        <v>2423.5</v>
      </c>
      <c r="U740" s="2">
        <v>9694</v>
      </c>
      <c r="V740" s="2">
        <v>9694</v>
      </c>
      <c r="W740" s="2">
        <v>492.78</v>
      </c>
      <c r="X740" s="2">
        <v>536.78</v>
      </c>
      <c r="Y740" s="2">
        <v>340.85</v>
      </c>
      <c r="Z740" s="2">
        <v>0</v>
      </c>
      <c r="AA740" s="2">
        <v>0</v>
      </c>
      <c r="AB740" s="2">
        <v>214.71</v>
      </c>
      <c r="AC740" s="2">
        <v>657.53</v>
      </c>
      <c r="AD740" s="2">
        <v>0</v>
      </c>
      <c r="AE740" s="2">
        <v>0</v>
      </c>
      <c r="AF740" s="2"/>
    </row>
    <row r="741" spans="1:32" x14ac:dyDescent="0.25">
      <c r="A741" t="s">
        <v>4505</v>
      </c>
      <c r="B741" t="s">
        <v>4506</v>
      </c>
      <c r="C741" t="s">
        <v>1845</v>
      </c>
      <c r="D741" t="s">
        <v>4507</v>
      </c>
      <c r="E741" t="s">
        <v>1071</v>
      </c>
      <c r="F741" t="s">
        <v>4508</v>
      </c>
      <c r="G741" t="s">
        <v>99</v>
      </c>
      <c r="H741" t="str">
        <f t="shared" si="22"/>
        <v>VDD</v>
      </c>
      <c r="I741" t="s">
        <v>1071</v>
      </c>
      <c r="J741" t="s">
        <v>99</v>
      </c>
      <c r="K741" t="s">
        <v>99</v>
      </c>
      <c r="M741">
        <v>60</v>
      </c>
      <c r="N741" s="2">
        <v>9694</v>
      </c>
      <c r="O741" s="2">
        <v>0</v>
      </c>
      <c r="P741" s="2">
        <v>161.56</v>
      </c>
      <c r="Q741" s="2">
        <v>880</v>
      </c>
      <c r="R741" s="2">
        <v>0</v>
      </c>
      <c r="S741" s="17">
        <f t="shared" si="23"/>
        <v>10735.56</v>
      </c>
      <c r="T741" s="2">
        <v>2423.5</v>
      </c>
      <c r="U741" s="2">
        <v>9694</v>
      </c>
      <c r="V741" s="2">
        <v>9694</v>
      </c>
      <c r="W741" s="2">
        <v>492.78</v>
      </c>
      <c r="X741" s="2">
        <v>536.78</v>
      </c>
      <c r="Y741" s="2">
        <v>340.85</v>
      </c>
      <c r="Z741" s="2">
        <v>0</v>
      </c>
      <c r="AA741" s="2">
        <v>0</v>
      </c>
      <c r="AB741" s="2">
        <v>214.71</v>
      </c>
      <c r="AC741" s="2">
        <v>657.53</v>
      </c>
      <c r="AD741" s="2">
        <v>0</v>
      </c>
      <c r="AE741" s="2">
        <v>0</v>
      </c>
      <c r="AF741" s="2"/>
    </row>
    <row r="742" spans="1:32" x14ac:dyDescent="0.25">
      <c r="A742" t="s">
        <v>4509</v>
      </c>
      <c r="B742" t="s">
        <v>1874</v>
      </c>
      <c r="C742" t="s">
        <v>4510</v>
      </c>
      <c r="D742" t="s">
        <v>4511</v>
      </c>
      <c r="E742" t="s">
        <v>1733</v>
      </c>
      <c r="F742" s="4" t="s">
        <v>4512</v>
      </c>
      <c r="G742" t="s">
        <v>1734</v>
      </c>
      <c r="H742" t="str">
        <f t="shared" si="22"/>
        <v>VDD</v>
      </c>
      <c r="I742" t="s">
        <v>1733</v>
      </c>
      <c r="J742" t="s">
        <v>1734</v>
      </c>
      <c r="K742" t="s">
        <v>1734</v>
      </c>
      <c r="M742">
        <v>60</v>
      </c>
      <c r="N742" s="2">
        <v>11878</v>
      </c>
      <c r="O742" s="2">
        <v>0</v>
      </c>
      <c r="P742" s="2">
        <v>0</v>
      </c>
      <c r="Q742" s="2">
        <v>0</v>
      </c>
      <c r="R742" s="2">
        <v>0</v>
      </c>
      <c r="S742" s="17">
        <f t="shared" si="23"/>
        <v>11878</v>
      </c>
      <c r="T742" s="2">
        <v>2969.5</v>
      </c>
      <c r="U742" s="2">
        <v>11878</v>
      </c>
      <c r="V742" s="2">
        <v>11878</v>
      </c>
      <c r="W742" s="2">
        <v>593.9</v>
      </c>
      <c r="X742" s="2">
        <v>593.9</v>
      </c>
      <c r="Y742" s="2">
        <v>377.12</v>
      </c>
      <c r="Z742" s="2">
        <v>0</v>
      </c>
      <c r="AA742" s="2">
        <v>0</v>
      </c>
      <c r="AB742" s="2">
        <v>237.56</v>
      </c>
      <c r="AC742" s="2">
        <v>727.52</v>
      </c>
      <c r="AD742" s="2">
        <v>0</v>
      </c>
      <c r="AE742" s="2">
        <v>0</v>
      </c>
      <c r="AF742" s="2"/>
    </row>
    <row r="743" spans="1:32" x14ac:dyDescent="0.25">
      <c r="A743" t="s">
        <v>4501</v>
      </c>
      <c r="B743" t="s">
        <v>4513</v>
      </c>
      <c r="C743" t="s">
        <v>4514</v>
      </c>
      <c r="D743" t="s">
        <v>4515</v>
      </c>
      <c r="E743" t="s">
        <v>1749</v>
      </c>
      <c r="F743" t="s">
        <v>4516</v>
      </c>
      <c r="G743" t="s">
        <v>1750</v>
      </c>
      <c r="H743" t="str">
        <f t="shared" si="22"/>
        <v>VDD</v>
      </c>
      <c r="I743" t="s">
        <v>1749</v>
      </c>
      <c r="J743" t="s">
        <v>1750</v>
      </c>
      <c r="K743" t="s">
        <v>1750</v>
      </c>
      <c r="M743">
        <v>60</v>
      </c>
      <c r="N743" s="2">
        <v>9694</v>
      </c>
      <c r="O743" s="2">
        <v>0</v>
      </c>
      <c r="P743" s="2">
        <v>161.56</v>
      </c>
      <c r="Q743" s="2">
        <v>0</v>
      </c>
      <c r="R743" s="2">
        <v>1936</v>
      </c>
      <c r="S743" s="17">
        <f t="shared" si="23"/>
        <v>11791.56</v>
      </c>
      <c r="T743" s="2">
        <v>2423.5</v>
      </c>
      <c r="U743" s="2">
        <v>9694</v>
      </c>
      <c r="V743" s="2">
        <v>9694</v>
      </c>
      <c r="W743" s="2">
        <v>492.78</v>
      </c>
      <c r="X743" s="2">
        <v>589.58000000000004</v>
      </c>
      <c r="Y743" s="2">
        <v>374.37</v>
      </c>
      <c r="Z743" s="2">
        <v>0</v>
      </c>
      <c r="AA743" s="2">
        <v>0</v>
      </c>
      <c r="AB743" s="2">
        <v>235.83</v>
      </c>
      <c r="AC743" s="2">
        <v>722.21</v>
      </c>
      <c r="AD743" s="2">
        <v>0</v>
      </c>
      <c r="AE743" s="2">
        <v>0</v>
      </c>
      <c r="AF743" s="2"/>
    </row>
    <row r="744" spans="1:32" x14ac:dyDescent="0.25">
      <c r="A744" t="s">
        <v>4517</v>
      </c>
      <c r="B744" t="s">
        <v>4518</v>
      </c>
      <c r="C744" t="s">
        <v>4519</v>
      </c>
      <c r="D744" t="s">
        <v>4520</v>
      </c>
      <c r="E744" t="s">
        <v>1072</v>
      </c>
      <c r="F744" t="s">
        <v>4521</v>
      </c>
      <c r="G744" t="s">
        <v>153</v>
      </c>
      <c r="H744" t="str">
        <f t="shared" si="22"/>
        <v>VDD</v>
      </c>
      <c r="I744" t="s">
        <v>1072</v>
      </c>
      <c r="J744" t="s">
        <v>153</v>
      </c>
      <c r="K744" t="s">
        <v>153</v>
      </c>
      <c r="M744">
        <v>60</v>
      </c>
      <c r="N744" s="2">
        <v>15286</v>
      </c>
      <c r="O744" s="2">
        <v>0</v>
      </c>
      <c r="P744" s="2">
        <v>254.76</v>
      </c>
      <c r="Q744" s="2">
        <v>880</v>
      </c>
      <c r="R744" s="2">
        <v>0</v>
      </c>
      <c r="S744" s="17">
        <f t="shared" si="23"/>
        <v>16420.760000000002</v>
      </c>
      <c r="T744" s="2">
        <v>3821.5</v>
      </c>
      <c r="U744" s="2">
        <v>15286</v>
      </c>
      <c r="V744" s="2">
        <v>15286</v>
      </c>
      <c r="W744" s="2">
        <v>777.04</v>
      </c>
      <c r="X744" s="2">
        <v>821.04</v>
      </c>
      <c r="Y744" s="2">
        <v>521.35</v>
      </c>
      <c r="Z744" s="2">
        <v>0</v>
      </c>
      <c r="AA744" s="2">
        <v>0</v>
      </c>
      <c r="AB744" s="2">
        <v>328.41</v>
      </c>
      <c r="AC744" s="2">
        <v>1005.76</v>
      </c>
      <c r="AD744" s="2">
        <v>0</v>
      </c>
      <c r="AE744" s="2">
        <v>0</v>
      </c>
      <c r="AF744" s="2"/>
    </row>
    <row r="745" spans="1:32" x14ac:dyDescent="0.25">
      <c r="A745" t="s">
        <v>4522</v>
      </c>
      <c r="B745" t="s">
        <v>4451</v>
      </c>
      <c r="C745" t="s">
        <v>4523</v>
      </c>
      <c r="D745" t="s">
        <v>4524</v>
      </c>
      <c r="E745" t="s">
        <v>1073</v>
      </c>
      <c r="F745" t="s">
        <v>4525</v>
      </c>
      <c r="G745" t="s">
        <v>1074</v>
      </c>
      <c r="H745" t="str">
        <f t="shared" si="22"/>
        <v>VDD</v>
      </c>
      <c r="I745" t="s">
        <v>1073</v>
      </c>
      <c r="J745" t="s">
        <v>1074</v>
      </c>
      <c r="K745" t="s">
        <v>1074</v>
      </c>
      <c r="M745">
        <v>60</v>
      </c>
      <c r="N745" s="2">
        <v>16222</v>
      </c>
      <c r="O745" s="2">
        <v>0</v>
      </c>
      <c r="P745" s="2">
        <v>270.36</v>
      </c>
      <c r="Q745" s="2">
        <v>880</v>
      </c>
      <c r="R745" s="2">
        <v>0</v>
      </c>
      <c r="S745" s="17">
        <f t="shared" si="23"/>
        <v>17372.36</v>
      </c>
      <c r="T745" s="2">
        <v>4055.5</v>
      </c>
      <c r="U745" s="2">
        <v>16222</v>
      </c>
      <c r="V745" s="2">
        <v>16222</v>
      </c>
      <c r="W745" s="2">
        <v>824.61</v>
      </c>
      <c r="X745" s="2">
        <v>868.61</v>
      </c>
      <c r="Y745" s="2">
        <v>551.55999999999995</v>
      </c>
      <c r="Z745" s="2">
        <v>0</v>
      </c>
      <c r="AA745" s="2">
        <v>0</v>
      </c>
      <c r="AB745" s="2">
        <v>347.44</v>
      </c>
      <c r="AC745" s="2">
        <v>1064.04</v>
      </c>
      <c r="AD745" s="2">
        <v>0</v>
      </c>
      <c r="AE745" s="2">
        <v>0</v>
      </c>
      <c r="AF745" s="2"/>
    </row>
    <row r="746" spans="1:32" x14ac:dyDescent="0.25">
      <c r="A746" t="s">
        <v>4526</v>
      </c>
      <c r="B746" t="s">
        <v>3815</v>
      </c>
      <c r="C746" t="s">
        <v>4527</v>
      </c>
      <c r="D746" t="s">
        <v>4528</v>
      </c>
      <c r="E746" t="s">
        <v>1075</v>
      </c>
      <c r="F746" t="s">
        <v>4529</v>
      </c>
      <c r="G746" t="s">
        <v>124</v>
      </c>
      <c r="H746" t="str">
        <f t="shared" si="22"/>
        <v>VDD</v>
      </c>
      <c r="I746" t="s">
        <v>1075</v>
      </c>
      <c r="J746" t="s">
        <v>124</v>
      </c>
      <c r="K746" t="s">
        <v>124</v>
      </c>
      <c r="M746">
        <v>60</v>
      </c>
      <c r="N746" s="2">
        <v>15286</v>
      </c>
      <c r="O746" s="2">
        <v>0</v>
      </c>
      <c r="P746" s="2">
        <v>254.76</v>
      </c>
      <c r="Q746" s="2">
        <v>0</v>
      </c>
      <c r="R746" s="2">
        <v>0</v>
      </c>
      <c r="S746" s="17">
        <f t="shared" si="23"/>
        <v>15540.76</v>
      </c>
      <c r="T746" s="2">
        <v>3821.5</v>
      </c>
      <c r="U746" s="2">
        <v>15286</v>
      </c>
      <c r="V746" s="2">
        <v>15286</v>
      </c>
      <c r="W746" s="2">
        <v>777.04</v>
      </c>
      <c r="X746" s="2">
        <v>777.04</v>
      </c>
      <c r="Y746" s="2">
        <v>493.41</v>
      </c>
      <c r="Z746" s="2">
        <v>0</v>
      </c>
      <c r="AA746" s="2">
        <v>0</v>
      </c>
      <c r="AB746" s="2">
        <v>310.81</v>
      </c>
      <c r="AC746" s="2">
        <v>951.87</v>
      </c>
      <c r="AD746" s="2">
        <v>0</v>
      </c>
      <c r="AE746" s="2">
        <v>0</v>
      </c>
      <c r="AF746" s="2"/>
    </row>
    <row r="747" spans="1:32" x14ac:dyDescent="0.25">
      <c r="A747" t="s">
        <v>2710</v>
      </c>
      <c r="B747" t="s">
        <v>1926</v>
      </c>
      <c r="C747" t="s">
        <v>4530</v>
      </c>
      <c r="D747" t="s">
        <v>4531</v>
      </c>
      <c r="E747" t="s">
        <v>1076</v>
      </c>
      <c r="F747" t="s">
        <v>4532</v>
      </c>
      <c r="G747" t="s">
        <v>1077</v>
      </c>
      <c r="H747" t="str">
        <f t="shared" si="22"/>
        <v>VDD</v>
      </c>
      <c r="I747" t="s">
        <v>1076</v>
      </c>
      <c r="J747" t="s">
        <v>1077</v>
      </c>
      <c r="K747" t="s">
        <v>1077</v>
      </c>
      <c r="M747">
        <v>60</v>
      </c>
      <c r="N747" s="2">
        <v>9694</v>
      </c>
      <c r="O747" s="2">
        <v>0</v>
      </c>
      <c r="P747" s="2">
        <v>161.56</v>
      </c>
      <c r="Q747" s="2">
        <v>440</v>
      </c>
      <c r="R747" s="2">
        <v>0</v>
      </c>
      <c r="S747" s="17">
        <f t="shared" si="23"/>
        <v>10295.56</v>
      </c>
      <c r="T747" s="2">
        <v>2423.5</v>
      </c>
      <c r="U747" s="2">
        <v>9694</v>
      </c>
      <c r="V747" s="2">
        <v>9694</v>
      </c>
      <c r="W747" s="2">
        <v>492.78</v>
      </c>
      <c r="X747" s="2">
        <v>514.78</v>
      </c>
      <c r="Y747" s="2">
        <v>326.87</v>
      </c>
      <c r="Z747" s="2">
        <v>0</v>
      </c>
      <c r="AA747" s="2">
        <v>0</v>
      </c>
      <c r="AB747" s="2">
        <v>205.91</v>
      </c>
      <c r="AC747" s="2">
        <v>630.6</v>
      </c>
      <c r="AD747" s="2">
        <v>0</v>
      </c>
      <c r="AE747" s="2">
        <v>0</v>
      </c>
      <c r="AF747" s="2"/>
    </row>
    <row r="748" spans="1:32" x14ac:dyDescent="0.25">
      <c r="A748" t="s">
        <v>2042</v>
      </c>
      <c r="B748" t="s">
        <v>2154</v>
      </c>
      <c r="C748" t="s">
        <v>4533</v>
      </c>
      <c r="D748" t="s">
        <v>4534</v>
      </c>
      <c r="E748" t="s">
        <v>1078</v>
      </c>
      <c r="F748" t="s">
        <v>4535</v>
      </c>
      <c r="G748" t="s">
        <v>407</v>
      </c>
      <c r="H748" t="str">
        <f t="shared" si="22"/>
        <v>VDD</v>
      </c>
      <c r="I748" t="s">
        <v>1078</v>
      </c>
      <c r="J748" t="s">
        <v>407</v>
      </c>
      <c r="K748" t="s">
        <v>407</v>
      </c>
      <c r="M748">
        <v>60</v>
      </c>
      <c r="N748" s="2">
        <v>11516</v>
      </c>
      <c r="O748" s="2">
        <v>0</v>
      </c>
      <c r="P748" s="2">
        <v>191.93</v>
      </c>
      <c r="Q748" s="2">
        <v>0</v>
      </c>
      <c r="R748" s="2">
        <v>2304</v>
      </c>
      <c r="S748" s="17">
        <f t="shared" si="23"/>
        <v>14011.93</v>
      </c>
      <c r="T748" s="2">
        <v>2879</v>
      </c>
      <c r="U748" s="2">
        <v>11516</v>
      </c>
      <c r="V748" s="2">
        <v>11516</v>
      </c>
      <c r="W748" s="2">
        <v>585.39</v>
      </c>
      <c r="X748" s="2">
        <v>700.59</v>
      </c>
      <c r="Y748" s="2">
        <v>444.88</v>
      </c>
      <c r="Z748" s="2">
        <v>0</v>
      </c>
      <c r="AA748" s="2">
        <v>0</v>
      </c>
      <c r="AB748" s="2">
        <v>280.23</v>
      </c>
      <c r="AC748" s="2">
        <v>858.22</v>
      </c>
      <c r="AD748" s="2">
        <v>0</v>
      </c>
      <c r="AE748" s="2">
        <v>0</v>
      </c>
      <c r="AF748" s="2"/>
    </row>
    <row r="749" spans="1:32" x14ac:dyDescent="0.25">
      <c r="A749" t="s">
        <v>2710</v>
      </c>
      <c r="B749" t="s">
        <v>2079</v>
      </c>
      <c r="C749" t="s">
        <v>4536</v>
      </c>
      <c r="D749" t="s">
        <v>4537</v>
      </c>
      <c r="E749" t="s">
        <v>1079</v>
      </c>
      <c r="F749" t="s">
        <v>4538</v>
      </c>
      <c r="G749" t="s">
        <v>269</v>
      </c>
      <c r="H749" t="str">
        <f t="shared" si="22"/>
        <v>VDD</v>
      </c>
      <c r="I749" t="s">
        <v>1079</v>
      </c>
      <c r="J749" t="s">
        <v>269</v>
      </c>
      <c r="K749" t="s">
        <v>269</v>
      </c>
      <c r="M749">
        <v>60</v>
      </c>
      <c r="N749" s="2">
        <v>9694</v>
      </c>
      <c r="O749" s="2">
        <v>0</v>
      </c>
      <c r="P749" s="2">
        <v>161.56</v>
      </c>
      <c r="Q749" s="2">
        <v>0</v>
      </c>
      <c r="R749" s="2">
        <v>0</v>
      </c>
      <c r="S749" s="17">
        <f t="shared" si="23"/>
        <v>9855.56</v>
      </c>
      <c r="T749" s="2">
        <v>2423.5</v>
      </c>
      <c r="U749" s="2">
        <v>9694</v>
      </c>
      <c r="V749" s="2">
        <v>9694</v>
      </c>
      <c r="W749" s="2">
        <v>492.78</v>
      </c>
      <c r="X749" s="2">
        <v>492.78</v>
      </c>
      <c r="Y749" s="2">
        <v>312.91000000000003</v>
      </c>
      <c r="Z749" s="2">
        <v>0</v>
      </c>
      <c r="AA749" s="2">
        <v>0</v>
      </c>
      <c r="AB749" s="2">
        <v>197.11</v>
      </c>
      <c r="AC749" s="2">
        <v>603.64</v>
      </c>
      <c r="AD749" s="2">
        <v>0</v>
      </c>
      <c r="AE749" s="2">
        <v>0</v>
      </c>
      <c r="AF749" s="2"/>
    </row>
    <row r="750" spans="1:32" x14ac:dyDescent="0.25">
      <c r="A750" t="s">
        <v>2710</v>
      </c>
      <c r="B750" t="s">
        <v>2916</v>
      </c>
      <c r="C750" t="s">
        <v>4539</v>
      </c>
      <c r="D750" t="s">
        <v>4540</v>
      </c>
      <c r="E750" t="s">
        <v>1080</v>
      </c>
      <c r="F750" t="s">
        <v>4541</v>
      </c>
      <c r="G750" t="s">
        <v>99</v>
      </c>
      <c r="H750" t="str">
        <f t="shared" si="22"/>
        <v>VDD</v>
      </c>
      <c r="I750" t="s">
        <v>1080</v>
      </c>
      <c r="J750" t="s">
        <v>99</v>
      </c>
      <c r="K750" t="s">
        <v>99</v>
      </c>
      <c r="M750">
        <v>60</v>
      </c>
      <c r="N750" s="2">
        <v>9694</v>
      </c>
      <c r="O750" s="2">
        <v>0</v>
      </c>
      <c r="P750" s="2">
        <v>161.56</v>
      </c>
      <c r="Q750" s="2">
        <v>880</v>
      </c>
      <c r="R750" s="2">
        <v>0</v>
      </c>
      <c r="S750" s="17">
        <f t="shared" si="23"/>
        <v>10735.56</v>
      </c>
      <c r="T750" s="2">
        <v>2423.5</v>
      </c>
      <c r="U750" s="2">
        <v>9694</v>
      </c>
      <c r="V750" s="2">
        <v>9694</v>
      </c>
      <c r="W750" s="2">
        <v>492.78</v>
      </c>
      <c r="X750" s="2">
        <v>536.78</v>
      </c>
      <c r="Y750" s="2">
        <v>340.85</v>
      </c>
      <c r="Z750" s="2">
        <v>0</v>
      </c>
      <c r="AA750" s="2">
        <v>0</v>
      </c>
      <c r="AB750" s="2">
        <v>214.71</v>
      </c>
      <c r="AC750" s="2">
        <v>657.53</v>
      </c>
      <c r="AD750" s="2">
        <v>0</v>
      </c>
      <c r="AE750" s="2">
        <v>0</v>
      </c>
      <c r="AF750" s="2"/>
    </row>
    <row r="751" spans="1:32" x14ac:dyDescent="0.25">
      <c r="A751" t="s">
        <v>2042</v>
      </c>
      <c r="B751" t="s">
        <v>4542</v>
      </c>
      <c r="C751" t="s">
        <v>4543</v>
      </c>
      <c r="D751" t="s">
        <v>4544</v>
      </c>
      <c r="E751" t="s">
        <v>1081</v>
      </c>
      <c r="F751" t="s">
        <v>4545</v>
      </c>
      <c r="G751" t="s">
        <v>1082</v>
      </c>
      <c r="H751" t="str">
        <f t="shared" si="22"/>
        <v>VDD</v>
      </c>
      <c r="I751" t="s">
        <v>1081</v>
      </c>
      <c r="J751" t="s">
        <v>1082</v>
      </c>
      <c r="K751" t="s">
        <v>1082</v>
      </c>
      <c r="M751">
        <v>60</v>
      </c>
      <c r="N751" s="2">
        <v>14366</v>
      </c>
      <c r="O751" s="2">
        <v>6050</v>
      </c>
      <c r="P751" s="2">
        <v>239.43</v>
      </c>
      <c r="Q751" s="2">
        <v>2500</v>
      </c>
      <c r="R751" s="2">
        <v>0</v>
      </c>
      <c r="S751" s="17">
        <f t="shared" si="23"/>
        <v>23155.43</v>
      </c>
      <c r="T751" s="2">
        <v>3591.5</v>
      </c>
      <c r="U751" s="2">
        <v>14366</v>
      </c>
      <c r="V751" s="2">
        <v>14366</v>
      </c>
      <c r="W751" s="2">
        <v>730.28</v>
      </c>
      <c r="X751" s="2">
        <v>1157.77</v>
      </c>
      <c r="Y751" s="2">
        <v>735.19</v>
      </c>
      <c r="Z751" s="2">
        <v>0</v>
      </c>
      <c r="AA751" s="2">
        <v>0</v>
      </c>
      <c r="AB751" s="2">
        <v>463.11</v>
      </c>
      <c r="AC751" s="2">
        <v>1418.27</v>
      </c>
      <c r="AD751" s="2">
        <v>0</v>
      </c>
      <c r="AE751" s="2">
        <v>0</v>
      </c>
      <c r="AF751" s="2"/>
    </row>
    <row r="752" spans="1:32" x14ac:dyDescent="0.25">
      <c r="A752" t="s">
        <v>2042</v>
      </c>
      <c r="B752" t="s">
        <v>2313</v>
      </c>
      <c r="C752" t="s">
        <v>4546</v>
      </c>
      <c r="D752" t="s">
        <v>4547</v>
      </c>
      <c r="E752" t="s">
        <v>1083</v>
      </c>
      <c r="F752" t="s">
        <v>4548</v>
      </c>
      <c r="G752" t="s">
        <v>1084</v>
      </c>
      <c r="H752" t="str">
        <f t="shared" si="22"/>
        <v>VDD</v>
      </c>
      <c r="I752" t="s">
        <v>1083</v>
      </c>
      <c r="J752" t="s">
        <v>1084</v>
      </c>
      <c r="K752" t="s">
        <v>1084</v>
      </c>
      <c r="M752">
        <v>60</v>
      </c>
      <c r="N752" s="2">
        <v>9694</v>
      </c>
      <c r="O752" s="2">
        <v>0</v>
      </c>
      <c r="P752" s="2">
        <v>161.56</v>
      </c>
      <c r="Q752" s="2">
        <v>880</v>
      </c>
      <c r="R752" s="2">
        <v>0</v>
      </c>
      <c r="S752" s="17">
        <f t="shared" si="23"/>
        <v>10735.56</v>
      </c>
      <c r="T752" s="2">
        <v>2423.5</v>
      </c>
      <c r="U752" s="2">
        <v>9694</v>
      </c>
      <c r="V752" s="2">
        <v>9694</v>
      </c>
      <c r="W752" s="2">
        <v>492.77</v>
      </c>
      <c r="X752" s="2">
        <v>536.77</v>
      </c>
      <c r="Y752" s="2">
        <v>340.85</v>
      </c>
      <c r="Z752" s="2">
        <v>0</v>
      </c>
      <c r="AA752" s="2">
        <v>0</v>
      </c>
      <c r="AB752" s="2">
        <v>214.71</v>
      </c>
      <c r="AC752" s="2">
        <v>657.53</v>
      </c>
      <c r="AD752" s="2">
        <v>0</v>
      </c>
      <c r="AE752" s="2">
        <v>0</v>
      </c>
      <c r="AF752" s="2"/>
    </row>
    <row r="753" spans="1:32" x14ac:dyDescent="0.25">
      <c r="A753" t="s">
        <v>4549</v>
      </c>
      <c r="B753" t="s">
        <v>4248</v>
      </c>
      <c r="C753" t="s">
        <v>4550</v>
      </c>
      <c r="D753" t="s">
        <v>4551</v>
      </c>
      <c r="E753" t="s">
        <v>1085</v>
      </c>
      <c r="F753" t="s">
        <v>4552</v>
      </c>
      <c r="G753" t="s">
        <v>1086</v>
      </c>
      <c r="H753" t="str">
        <f t="shared" si="22"/>
        <v>VDD</v>
      </c>
      <c r="I753" t="s">
        <v>1085</v>
      </c>
      <c r="J753" t="s">
        <v>1086</v>
      </c>
      <c r="K753" t="s">
        <v>1086</v>
      </c>
      <c r="M753">
        <v>60</v>
      </c>
      <c r="N753" s="2">
        <v>14366</v>
      </c>
      <c r="O753" s="2">
        <v>0</v>
      </c>
      <c r="P753" s="2">
        <v>239.43</v>
      </c>
      <c r="Q753" s="2">
        <v>2500</v>
      </c>
      <c r="R753" s="2">
        <v>0</v>
      </c>
      <c r="S753" s="17">
        <f t="shared" si="23"/>
        <v>17105.43</v>
      </c>
      <c r="T753" s="2">
        <v>3591.5</v>
      </c>
      <c r="U753" s="2">
        <v>14366</v>
      </c>
      <c r="V753" s="2">
        <v>14366</v>
      </c>
      <c r="W753" s="2">
        <v>730.26</v>
      </c>
      <c r="X753" s="2">
        <v>855.26</v>
      </c>
      <c r="Y753" s="2">
        <v>543.08000000000004</v>
      </c>
      <c r="Z753" s="2">
        <v>0</v>
      </c>
      <c r="AA753" s="2">
        <v>0</v>
      </c>
      <c r="AB753" s="2">
        <v>342.1</v>
      </c>
      <c r="AC753" s="2">
        <v>1047.7</v>
      </c>
      <c r="AD753" s="2">
        <v>0</v>
      </c>
      <c r="AE753" s="2">
        <v>0</v>
      </c>
      <c r="AF753" s="2"/>
    </row>
    <row r="754" spans="1:32" x14ac:dyDescent="0.25">
      <c r="A754" t="s">
        <v>4513</v>
      </c>
      <c r="B754" t="s">
        <v>3163</v>
      </c>
      <c r="C754" t="s">
        <v>3275</v>
      </c>
      <c r="D754" t="s">
        <v>4553</v>
      </c>
      <c r="E754" t="s">
        <v>1087</v>
      </c>
      <c r="F754" t="s">
        <v>4554</v>
      </c>
      <c r="G754" t="s">
        <v>1088</v>
      </c>
      <c r="H754" t="str">
        <f t="shared" si="22"/>
        <v>VDD</v>
      </c>
      <c r="I754" t="s">
        <v>1087</v>
      </c>
      <c r="J754" t="s">
        <v>1088</v>
      </c>
      <c r="K754" t="s">
        <v>1088</v>
      </c>
      <c r="M754">
        <v>60</v>
      </c>
      <c r="N754" s="2">
        <v>10480</v>
      </c>
      <c r="O754" s="2">
        <v>259.2</v>
      </c>
      <c r="P754" s="2">
        <v>174.66</v>
      </c>
      <c r="Q754" s="2">
        <v>2500</v>
      </c>
      <c r="R754" s="2">
        <v>0</v>
      </c>
      <c r="S754" s="17">
        <f t="shared" si="23"/>
        <v>13413.86</v>
      </c>
      <c r="T754" s="2">
        <v>2620</v>
      </c>
      <c r="U754" s="2">
        <v>10480</v>
      </c>
      <c r="V754" s="2">
        <v>10480</v>
      </c>
      <c r="W754" s="2">
        <v>532.73</v>
      </c>
      <c r="X754" s="2">
        <v>670.69</v>
      </c>
      <c r="Y754" s="2">
        <v>425.89</v>
      </c>
      <c r="Z754" s="2">
        <v>0</v>
      </c>
      <c r="AA754" s="2">
        <v>0</v>
      </c>
      <c r="AB754" s="2">
        <v>268.27</v>
      </c>
      <c r="AC754" s="2">
        <v>821.6</v>
      </c>
      <c r="AD754" s="2">
        <v>0</v>
      </c>
      <c r="AE754" s="2">
        <v>0</v>
      </c>
      <c r="AF754" s="2"/>
    </row>
    <row r="755" spans="1:32" x14ac:dyDescent="0.25">
      <c r="A755" t="s">
        <v>4513</v>
      </c>
      <c r="B755" t="s">
        <v>2286</v>
      </c>
      <c r="C755" t="s">
        <v>4555</v>
      </c>
      <c r="D755" t="s">
        <v>4556</v>
      </c>
      <c r="E755" t="s">
        <v>1089</v>
      </c>
      <c r="F755" t="s">
        <v>4557</v>
      </c>
      <c r="G755" t="s">
        <v>1057</v>
      </c>
      <c r="H755" t="str">
        <f t="shared" si="22"/>
        <v>VDD</v>
      </c>
      <c r="I755" t="s">
        <v>1089</v>
      </c>
      <c r="J755" t="s">
        <v>1057</v>
      </c>
      <c r="K755" t="s">
        <v>1057</v>
      </c>
      <c r="M755">
        <v>60</v>
      </c>
      <c r="N755" s="2">
        <v>15286</v>
      </c>
      <c r="O755" s="2">
        <v>0</v>
      </c>
      <c r="P755" s="2">
        <v>254.76</v>
      </c>
      <c r="Q755" s="2">
        <v>880</v>
      </c>
      <c r="R755" s="2">
        <v>0</v>
      </c>
      <c r="S755" s="17">
        <f t="shared" si="23"/>
        <v>16420.760000000002</v>
      </c>
      <c r="T755" s="2">
        <v>3821.5</v>
      </c>
      <c r="U755" s="2">
        <v>15286</v>
      </c>
      <c r="V755" s="2">
        <v>15286</v>
      </c>
      <c r="W755" s="2">
        <v>777.04</v>
      </c>
      <c r="X755" s="2">
        <v>821.04</v>
      </c>
      <c r="Y755" s="2">
        <v>521.35</v>
      </c>
      <c r="Z755" s="2">
        <v>0</v>
      </c>
      <c r="AA755" s="2">
        <v>0</v>
      </c>
      <c r="AB755" s="2">
        <v>328.41</v>
      </c>
      <c r="AC755" s="2">
        <v>1005.76</v>
      </c>
      <c r="AD755" s="2">
        <v>0</v>
      </c>
      <c r="AE755" s="2">
        <v>0</v>
      </c>
      <c r="AF755" s="2"/>
    </row>
    <row r="756" spans="1:32" x14ac:dyDescent="0.25">
      <c r="A756" t="s">
        <v>4558</v>
      </c>
      <c r="B756" t="s">
        <v>1980</v>
      </c>
      <c r="C756" t="s">
        <v>4559</v>
      </c>
      <c r="D756" t="s">
        <v>4560</v>
      </c>
      <c r="E756" t="s">
        <v>1090</v>
      </c>
      <c r="F756" t="s">
        <v>4561</v>
      </c>
      <c r="G756" t="s">
        <v>1091</v>
      </c>
      <c r="H756" t="str">
        <f t="shared" si="22"/>
        <v>VDD</v>
      </c>
      <c r="I756" t="s">
        <v>1090</v>
      </c>
      <c r="J756" t="s">
        <v>1091</v>
      </c>
      <c r="K756" t="s">
        <v>1091</v>
      </c>
      <c r="M756">
        <v>60</v>
      </c>
      <c r="N756" s="2">
        <v>16222</v>
      </c>
      <c r="O756" s="2">
        <v>0</v>
      </c>
      <c r="P756" s="2">
        <v>270.36</v>
      </c>
      <c r="Q756" s="2">
        <v>1540</v>
      </c>
      <c r="R756" s="2">
        <v>0</v>
      </c>
      <c r="S756" s="17">
        <f t="shared" si="23"/>
        <v>18032.36</v>
      </c>
      <c r="T756" s="2">
        <v>4055.5</v>
      </c>
      <c r="U756" s="2">
        <v>16222</v>
      </c>
      <c r="V756" s="2">
        <v>16222</v>
      </c>
      <c r="W756" s="2">
        <v>824.61</v>
      </c>
      <c r="X756" s="2">
        <v>901.61</v>
      </c>
      <c r="Y756" s="2">
        <v>572.51</v>
      </c>
      <c r="Z756" s="2">
        <v>0</v>
      </c>
      <c r="AA756" s="2">
        <v>0</v>
      </c>
      <c r="AB756" s="2">
        <v>360.64</v>
      </c>
      <c r="AC756" s="2">
        <v>1104.47</v>
      </c>
      <c r="AD756" s="2">
        <v>0</v>
      </c>
      <c r="AE756" s="2">
        <v>0</v>
      </c>
      <c r="AF756" s="2"/>
    </row>
    <row r="757" spans="1:32" x14ac:dyDescent="0.25">
      <c r="A757" t="s">
        <v>4562</v>
      </c>
      <c r="B757" t="s">
        <v>1844</v>
      </c>
      <c r="C757" t="s">
        <v>3766</v>
      </c>
      <c r="D757" t="s">
        <v>4563</v>
      </c>
      <c r="E757" t="s">
        <v>1092</v>
      </c>
      <c r="F757" t="s">
        <v>4564</v>
      </c>
      <c r="G757" t="s">
        <v>184</v>
      </c>
      <c r="H757" t="str">
        <f t="shared" si="22"/>
        <v>VDD</v>
      </c>
      <c r="I757" t="s">
        <v>1092</v>
      </c>
      <c r="J757" t="s">
        <v>184</v>
      </c>
      <c r="K757" t="s">
        <v>184</v>
      </c>
      <c r="M757">
        <v>60</v>
      </c>
      <c r="N757" s="2">
        <v>10866.5</v>
      </c>
      <c r="O757" s="2">
        <v>0</v>
      </c>
      <c r="P757" s="2">
        <v>177.5</v>
      </c>
      <c r="Q757" s="2">
        <v>880</v>
      </c>
      <c r="R757" s="2">
        <v>0</v>
      </c>
      <c r="S757" s="17">
        <f t="shared" si="23"/>
        <v>11924</v>
      </c>
      <c r="T757" s="2">
        <v>2662.5</v>
      </c>
      <c r="U757" s="2">
        <v>10866.5</v>
      </c>
      <c r="V757" s="2">
        <v>10866.5</v>
      </c>
      <c r="W757" s="2">
        <v>552.20000000000005</v>
      </c>
      <c r="X757" s="2">
        <v>596.20000000000005</v>
      </c>
      <c r="Y757" s="2">
        <v>378.57</v>
      </c>
      <c r="Z757" s="2">
        <v>0</v>
      </c>
      <c r="AA757" s="2">
        <v>0</v>
      </c>
      <c r="AB757" s="2">
        <v>238.48</v>
      </c>
      <c r="AC757" s="2">
        <v>730.33</v>
      </c>
      <c r="AD757" s="2">
        <v>0</v>
      </c>
      <c r="AE757" s="2">
        <v>0</v>
      </c>
      <c r="AF757" s="2"/>
    </row>
    <row r="758" spans="1:32" x14ac:dyDescent="0.25">
      <c r="A758" t="s">
        <v>4565</v>
      </c>
      <c r="B758" t="s">
        <v>3185</v>
      </c>
      <c r="C758" t="s">
        <v>4566</v>
      </c>
      <c r="D758" t="s">
        <v>4567</v>
      </c>
      <c r="E758" t="s">
        <v>1093</v>
      </c>
      <c r="F758" t="s">
        <v>4568</v>
      </c>
      <c r="G758" t="s">
        <v>158</v>
      </c>
      <c r="H758" t="str">
        <f t="shared" si="22"/>
        <v>VDD</v>
      </c>
      <c r="I758" t="s">
        <v>1093</v>
      </c>
      <c r="J758" t="s">
        <v>158</v>
      </c>
      <c r="K758" t="s">
        <v>158</v>
      </c>
      <c r="M758">
        <v>60</v>
      </c>
      <c r="N758" s="2">
        <v>12722</v>
      </c>
      <c r="O758" s="2">
        <v>0</v>
      </c>
      <c r="P758" s="2">
        <v>212.03</v>
      </c>
      <c r="Q758" s="2">
        <v>440</v>
      </c>
      <c r="R758" s="2">
        <v>2544</v>
      </c>
      <c r="S758" s="17">
        <f t="shared" si="23"/>
        <v>15918.03</v>
      </c>
      <c r="T758" s="2">
        <v>3180.5</v>
      </c>
      <c r="U758" s="2">
        <v>12722</v>
      </c>
      <c r="V758" s="2">
        <v>12722</v>
      </c>
      <c r="W758" s="2">
        <v>646.70000000000005</v>
      </c>
      <c r="X758" s="2">
        <v>795.9</v>
      </c>
      <c r="Y758" s="2">
        <v>505.39</v>
      </c>
      <c r="Z758" s="2">
        <v>0</v>
      </c>
      <c r="AA758" s="2">
        <v>0</v>
      </c>
      <c r="AB758" s="2">
        <v>318.36</v>
      </c>
      <c r="AC758" s="2">
        <v>974.97</v>
      </c>
      <c r="AD758" s="2">
        <v>0</v>
      </c>
      <c r="AE758" s="2">
        <v>0</v>
      </c>
      <c r="AF758" s="2"/>
    </row>
    <row r="759" spans="1:32" x14ac:dyDescent="0.25">
      <c r="A759" t="s">
        <v>4569</v>
      </c>
      <c r="B759" t="s">
        <v>1865</v>
      </c>
      <c r="C759" t="s">
        <v>4570</v>
      </c>
      <c r="D759" t="s">
        <v>4571</v>
      </c>
      <c r="E759" t="s">
        <v>1094</v>
      </c>
      <c r="F759" t="s">
        <v>4572</v>
      </c>
      <c r="G759" t="s">
        <v>130</v>
      </c>
      <c r="H759" t="str">
        <f t="shared" si="22"/>
        <v>VDD</v>
      </c>
      <c r="I759" t="s">
        <v>1094</v>
      </c>
      <c r="J759" t="s">
        <v>130</v>
      </c>
      <c r="K759" t="s">
        <v>130</v>
      </c>
      <c r="M759">
        <v>60</v>
      </c>
      <c r="N759" s="2">
        <v>10480</v>
      </c>
      <c r="O759" s="2">
        <v>0</v>
      </c>
      <c r="P759" s="2">
        <v>174.66</v>
      </c>
      <c r="Q759" s="2">
        <v>1320</v>
      </c>
      <c r="R759" s="2">
        <v>0</v>
      </c>
      <c r="S759" s="17">
        <f t="shared" si="23"/>
        <v>11974.66</v>
      </c>
      <c r="T759" s="2">
        <v>2620</v>
      </c>
      <c r="U759" s="2">
        <v>10480</v>
      </c>
      <c r="V759" s="2">
        <v>10480</v>
      </c>
      <c r="W759" s="2">
        <v>532.73</v>
      </c>
      <c r="X759" s="2">
        <v>598.73</v>
      </c>
      <c r="Y759" s="2">
        <v>380.18</v>
      </c>
      <c r="Z759" s="2">
        <v>0</v>
      </c>
      <c r="AA759" s="2">
        <v>778.35</v>
      </c>
      <c r="AB759" s="2">
        <v>239.49</v>
      </c>
      <c r="AC759" s="2">
        <v>733.44</v>
      </c>
      <c r="AD759" s="2">
        <v>0</v>
      </c>
      <c r="AE759" s="2">
        <v>239.49</v>
      </c>
      <c r="AF759" s="2"/>
    </row>
    <row r="760" spans="1:32" x14ac:dyDescent="0.25">
      <c r="A760" t="s">
        <v>4573</v>
      </c>
      <c r="B760" t="s">
        <v>1980</v>
      </c>
      <c r="C760" t="s">
        <v>1859</v>
      </c>
      <c r="D760" t="s">
        <v>4574</v>
      </c>
      <c r="E760" t="s">
        <v>1095</v>
      </c>
      <c r="F760" t="s">
        <v>4575</v>
      </c>
      <c r="G760" t="s">
        <v>43</v>
      </c>
      <c r="H760" t="str">
        <f t="shared" si="22"/>
        <v>VDD</v>
      </c>
      <c r="I760" t="s">
        <v>1095</v>
      </c>
      <c r="J760" t="s">
        <v>43</v>
      </c>
      <c r="K760" t="s">
        <v>43</v>
      </c>
      <c r="M760">
        <v>60</v>
      </c>
      <c r="N760" s="2">
        <v>9694</v>
      </c>
      <c r="O760" s="2">
        <v>0</v>
      </c>
      <c r="P760" s="2">
        <v>161.56</v>
      </c>
      <c r="Q760" s="2">
        <v>0</v>
      </c>
      <c r="R760" s="2">
        <v>0</v>
      </c>
      <c r="S760" s="17">
        <f t="shared" si="23"/>
        <v>9855.56</v>
      </c>
      <c r="T760" s="2">
        <v>2423.5</v>
      </c>
      <c r="U760" s="2">
        <v>9694</v>
      </c>
      <c r="V760" s="2">
        <v>9694</v>
      </c>
      <c r="W760" s="2">
        <v>492.78</v>
      </c>
      <c r="X760" s="2">
        <v>492.78</v>
      </c>
      <c r="Y760" s="2">
        <v>312.91000000000003</v>
      </c>
      <c r="Z760" s="2">
        <v>0</v>
      </c>
      <c r="AA760" s="2">
        <v>0</v>
      </c>
      <c r="AB760" s="2">
        <v>197.11</v>
      </c>
      <c r="AC760" s="2">
        <v>603.64</v>
      </c>
      <c r="AD760" s="2">
        <v>0</v>
      </c>
      <c r="AE760" s="2">
        <v>0</v>
      </c>
      <c r="AF760" s="2"/>
    </row>
    <row r="761" spans="1:32" x14ac:dyDescent="0.25">
      <c r="A761" t="s">
        <v>4569</v>
      </c>
      <c r="B761" t="s">
        <v>2396</v>
      </c>
      <c r="C761" t="s">
        <v>4576</v>
      </c>
      <c r="D761" t="s">
        <v>4577</v>
      </c>
      <c r="E761" t="s">
        <v>1096</v>
      </c>
      <c r="F761" t="s">
        <v>4578</v>
      </c>
      <c r="G761" t="s">
        <v>215</v>
      </c>
      <c r="H761" t="str">
        <f t="shared" si="22"/>
        <v>VDD</v>
      </c>
      <c r="I761" t="s">
        <v>1096</v>
      </c>
      <c r="J761" t="s">
        <v>215</v>
      </c>
      <c r="K761" t="s">
        <v>215</v>
      </c>
      <c r="M761">
        <v>60</v>
      </c>
      <c r="N761" s="2">
        <v>9694</v>
      </c>
      <c r="O761" s="2">
        <v>0</v>
      </c>
      <c r="P761" s="2">
        <v>161.56</v>
      </c>
      <c r="Q761" s="2">
        <v>0</v>
      </c>
      <c r="R761" s="2">
        <v>0</v>
      </c>
      <c r="S761" s="17">
        <f t="shared" si="23"/>
        <v>9855.56</v>
      </c>
      <c r="T761" s="2">
        <v>2423.5</v>
      </c>
      <c r="U761" s="2">
        <v>9694</v>
      </c>
      <c r="V761" s="2">
        <v>9694</v>
      </c>
      <c r="W761" s="2">
        <v>492.78</v>
      </c>
      <c r="X761" s="2">
        <v>492.78</v>
      </c>
      <c r="Y761" s="2">
        <v>312.91000000000003</v>
      </c>
      <c r="Z761" s="2">
        <v>0</v>
      </c>
      <c r="AA761" s="2">
        <v>0</v>
      </c>
      <c r="AB761" s="2">
        <v>197.11</v>
      </c>
      <c r="AC761" s="2">
        <v>603.64</v>
      </c>
      <c r="AD761" s="2">
        <v>0</v>
      </c>
      <c r="AE761" s="2">
        <v>0</v>
      </c>
      <c r="AF761" s="2"/>
    </row>
    <row r="762" spans="1:32" x14ac:dyDescent="0.25">
      <c r="A762" t="s">
        <v>4579</v>
      </c>
      <c r="B762" t="s">
        <v>2219</v>
      </c>
      <c r="C762" t="s">
        <v>4580</v>
      </c>
      <c r="D762" t="s">
        <v>4581</v>
      </c>
      <c r="E762" t="s">
        <v>1097</v>
      </c>
      <c r="F762" t="s">
        <v>4582</v>
      </c>
      <c r="G762" t="s">
        <v>64</v>
      </c>
      <c r="H762" t="str">
        <f t="shared" si="22"/>
        <v>VDD</v>
      </c>
      <c r="I762" t="s">
        <v>1097</v>
      </c>
      <c r="J762" t="s">
        <v>64</v>
      </c>
      <c r="K762" t="s">
        <v>64</v>
      </c>
      <c r="M762">
        <v>60</v>
      </c>
      <c r="N762" s="2">
        <v>12722</v>
      </c>
      <c r="O762" s="2">
        <v>0</v>
      </c>
      <c r="P762" s="2">
        <v>212.03</v>
      </c>
      <c r="Q762" s="2">
        <v>880</v>
      </c>
      <c r="R762" s="2">
        <v>0</v>
      </c>
      <c r="S762" s="17">
        <f t="shared" si="23"/>
        <v>13814.03</v>
      </c>
      <c r="T762" s="2">
        <v>3180.5</v>
      </c>
      <c r="U762" s="2">
        <v>12722</v>
      </c>
      <c r="V762" s="2">
        <v>12722</v>
      </c>
      <c r="W762" s="2">
        <v>646.70000000000005</v>
      </c>
      <c r="X762" s="2">
        <v>690.7</v>
      </c>
      <c r="Y762" s="2">
        <v>438.59</v>
      </c>
      <c r="Z762" s="2">
        <v>0</v>
      </c>
      <c r="AA762" s="2">
        <v>0</v>
      </c>
      <c r="AB762" s="2">
        <v>276.27999999999997</v>
      </c>
      <c r="AC762" s="2">
        <v>846.1</v>
      </c>
      <c r="AD762" s="2">
        <v>0</v>
      </c>
      <c r="AE762" s="2">
        <v>0</v>
      </c>
      <c r="AF762" s="2"/>
    </row>
    <row r="763" spans="1:32" x14ac:dyDescent="0.25">
      <c r="A763" t="s">
        <v>4569</v>
      </c>
      <c r="B763" t="s">
        <v>1973</v>
      </c>
      <c r="C763" t="s">
        <v>4583</v>
      </c>
      <c r="D763" t="s">
        <v>4584</v>
      </c>
      <c r="E763" t="s">
        <v>1098</v>
      </c>
      <c r="F763" t="s">
        <v>4585</v>
      </c>
      <c r="G763" t="s">
        <v>1099</v>
      </c>
      <c r="H763" t="str">
        <f t="shared" si="22"/>
        <v>VDD</v>
      </c>
      <c r="I763" t="s">
        <v>1098</v>
      </c>
      <c r="J763" t="s">
        <v>1099</v>
      </c>
      <c r="K763" t="s">
        <v>1099</v>
      </c>
      <c r="M763">
        <v>60</v>
      </c>
      <c r="N763" s="2">
        <v>11878</v>
      </c>
      <c r="O763" s="2">
        <v>0</v>
      </c>
      <c r="P763" s="2">
        <v>197.96</v>
      </c>
      <c r="Q763" s="2">
        <v>660</v>
      </c>
      <c r="R763" s="2">
        <v>0</v>
      </c>
      <c r="S763" s="17">
        <f t="shared" si="23"/>
        <v>12735.96</v>
      </c>
      <c r="T763" s="2">
        <v>2969.5</v>
      </c>
      <c r="U763" s="2">
        <v>11878</v>
      </c>
      <c r="V763" s="2">
        <v>11878</v>
      </c>
      <c r="W763" s="2">
        <v>603.79999999999995</v>
      </c>
      <c r="X763" s="2">
        <v>636.79999999999995</v>
      </c>
      <c r="Y763" s="2">
        <v>404.35</v>
      </c>
      <c r="Z763" s="2">
        <v>0</v>
      </c>
      <c r="AA763" s="2">
        <v>0</v>
      </c>
      <c r="AB763" s="2">
        <v>254.71</v>
      </c>
      <c r="AC763" s="2">
        <v>780.07</v>
      </c>
      <c r="AD763" s="2">
        <v>0</v>
      </c>
      <c r="AE763" s="2">
        <v>0</v>
      </c>
      <c r="AF763" s="2"/>
    </row>
    <row r="764" spans="1:32" x14ac:dyDescent="0.25">
      <c r="A764" t="s">
        <v>4573</v>
      </c>
      <c r="B764" t="s">
        <v>1837</v>
      </c>
      <c r="C764" t="s">
        <v>4586</v>
      </c>
      <c r="D764" t="s">
        <v>4587</v>
      </c>
      <c r="E764" t="s">
        <v>1100</v>
      </c>
      <c r="F764" t="s">
        <v>4588</v>
      </c>
      <c r="G764" t="s">
        <v>1101</v>
      </c>
      <c r="H764" t="str">
        <f t="shared" si="22"/>
        <v>VDD</v>
      </c>
      <c r="I764" t="s">
        <v>1100</v>
      </c>
      <c r="J764" t="s">
        <v>1101</v>
      </c>
      <c r="K764" t="s">
        <v>1101</v>
      </c>
      <c r="M764">
        <v>60</v>
      </c>
      <c r="N764" s="2">
        <v>16330</v>
      </c>
      <c r="O764" s="2">
        <v>0</v>
      </c>
      <c r="P764" s="2">
        <v>272.16000000000003</v>
      </c>
      <c r="Q764" s="2">
        <v>440</v>
      </c>
      <c r="R764" s="2">
        <v>0</v>
      </c>
      <c r="S764" s="17">
        <f t="shared" si="23"/>
        <v>17042.16</v>
      </c>
      <c r="T764" s="2">
        <v>4082.5</v>
      </c>
      <c r="U764" s="2">
        <v>16330</v>
      </c>
      <c r="V764" s="2">
        <v>16330</v>
      </c>
      <c r="W764" s="2">
        <v>830.1</v>
      </c>
      <c r="X764" s="2">
        <v>852.1</v>
      </c>
      <c r="Y764" s="2">
        <v>541.08000000000004</v>
      </c>
      <c r="Z764" s="2">
        <v>0</v>
      </c>
      <c r="AA764" s="2">
        <v>0</v>
      </c>
      <c r="AB764" s="2">
        <v>340.84</v>
      </c>
      <c r="AC764" s="2">
        <v>1043.83</v>
      </c>
      <c r="AD764" s="2">
        <v>0</v>
      </c>
      <c r="AE764" s="2">
        <v>0</v>
      </c>
      <c r="AF764" s="2"/>
    </row>
    <row r="765" spans="1:32" x14ac:dyDescent="0.25">
      <c r="A765" t="s">
        <v>4589</v>
      </c>
      <c r="B765" t="s">
        <v>3345</v>
      </c>
      <c r="C765" t="s">
        <v>4590</v>
      </c>
      <c r="D765" t="s">
        <v>4591</v>
      </c>
      <c r="E765" t="s">
        <v>1102</v>
      </c>
      <c r="F765" t="s">
        <v>4592</v>
      </c>
      <c r="G765" t="s">
        <v>1103</v>
      </c>
      <c r="H765" t="str">
        <f t="shared" si="22"/>
        <v>VDD</v>
      </c>
      <c r="I765" t="s">
        <v>1102</v>
      </c>
      <c r="J765" t="s">
        <v>1103</v>
      </c>
      <c r="K765" t="s">
        <v>1103</v>
      </c>
      <c r="M765">
        <v>60</v>
      </c>
      <c r="N765" s="2">
        <v>15286</v>
      </c>
      <c r="O765" s="2">
        <v>0</v>
      </c>
      <c r="P765" s="2">
        <v>254.76</v>
      </c>
      <c r="Q765" s="2">
        <v>440</v>
      </c>
      <c r="R765" s="2">
        <v>0</v>
      </c>
      <c r="S765" s="17">
        <f t="shared" si="23"/>
        <v>15980.76</v>
      </c>
      <c r="T765" s="2">
        <v>3821.5</v>
      </c>
      <c r="U765" s="2">
        <v>15286</v>
      </c>
      <c r="V765" s="2">
        <v>15286</v>
      </c>
      <c r="W765" s="2">
        <v>777.03</v>
      </c>
      <c r="X765" s="2">
        <v>799.03</v>
      </c>
      <c r="Y765" s="2">
        <v>507.38</v>
      </c>
      <c r="Z765" s="2">
        <v>0</v>
      </c>
      <c r="AA765" s="2">
        <v>0</v>
      </c>
      <c r="AB765" s="2">
        <v>319.61</v>
      </c>
      <c r="AC765" s="2">
        <v>978.8</v>
      </c>
      <c r="AD765" s="2">
        <v>0</v>
      </c>
      <c r="AE765" s="2">
        <v>0</v>
      </c>
      <c r="AF765" s="2"/>
    </row>
    <row r="766" spans="1:32" x14ac:dyDescent="0.25">
      <c r="A766" t="s">
        <v>4573</v>
      </c>
      <c r="B766" t="s">
        <v>1937</v>
      </c>
      <c r="C766" t="s">
        <v>4593</v>
      </c>
      <c r="D766" t="s">
        <v>4594</v>
      </c>
      <c r="E766" t="s">
        <v>1104</v>
      </c>
      <c r="F766" t="s">
        <v>4595</v>
      </c>
      <c r="G766" t="s">
        <v>138</v>
      </c>
      <c r="H766" t="str">
        <f t="shared" si="22"/>
        <v>VDD</v>
      </c>
      <c r="I766" t="s">
        <v>1104</v>
      </c>
      <c r="J766" t="s">
        <v>138</v>
      </c>
      <c r="K766" t="s">
        <v>138</v>
      </c>
      <c r="M766">
        <v>60</v>
      </c>
      <c r="N766" s="2">
        <v>15286</v>
      </c>
      <c r="O766" s="2">
        <v>0</v>
      </c>
      <c r="P766" s="2">
        <v>254.76</v>
      </c>
      <c r="Q766" s="2">
        <v>440</v>
      </c>
      <c r="R766" s="2">
        <v>0</v>
      </c>
      <c r="S766" s="17">
        <f t="shared" si="23"/>
        <v>15980.76</v>
      </c>
      <c r="T766" s="2">
        <v>3821.5</v>
      </c>
      <c r="U766" s="2">
        <v>15286</v>
      </c>
      <c r="V766" s="2">
        <v>15286</v>
      </c>
      <c r="W766" s="2">
        <v>777.04</v>
      </c>
      <c r="X766" s="2">
        <v>799.04</v>
      </c>
      <c r="Y766" s="2">
        <v>507.39</v>
      </c>
      <c r="Z766" s="2">
        <v>0</v>
      </c>
      <c r="AA766" s="2">
        <v>0</v>
      </c>
      <c r="AB766" s="2">
        <v>319.61</v>
      </c>
      <c r="AC766" s="2">
        <v>978.8</v>
      </c>
      <c r="AD766" s="2">
        <v>0</v>
      </c>
      <c r="AE766" s="2">
        <v>0</v>
      </c>
      <c r="AF766" s="2"/>
    </row>
    <row r="767" spans="1:32" x14ac:dyDescent="0.25">
      <c r="A767" t="s">
        <v>4596</v>
      </c>
      <c r="B767" t="s">
        <v>2668</v>
      </c>
      <c r="C767" t="s">
        <v>4597</v>
      </c>
      <c r="D767" t="s">
        <v>4598</v>
      </c>
      <c r="E767" t="s">
        <v>1105</v>
      </c>
      <c r="F767" t="s">
        <v>4599</v>
      </c>
      <c r="G767" t="s">
        <v>99</v>
      </c>
      <c r="H767" t="str">
        <f t="shared" si="22"/>
        <v>VDD</v>
      </c>
      <c r="I767" t="s">
        <v>1105</v>
      </c>
      <c r="J767" t="s">
        <v>99</v>
      </c>
      <c r="K767" t="s">
        <v>99</v>
      </c>
      <c r="M767">
        <v>60</v>
      </c>
      <c r="N767" s="2">
        <v>9694</v>
      </c>
      <c r="O767" s="2">
        <v>0</v>
      </c>
      <c r="P767" s="2">
        <v>161.56</v>
      </c>
      <c r="Q767" s="2">
        <v>880</v>
      </c>
      <c r="R767" s="2">
        <v>0</v>
      </c>
      <c r="S767" s="17">
        <f t="shared" si="23"/>
        <v>10735.56</v>
      </c>
      <c r="T767" s="2">
        <v>2423.5</v>
      </c>
      <c r="U767" s="2">
        <v>9694</v>
      </c>
      <c r="V767" s="2">
        <v>9694</v>
      </c>
      <c r="W767" s="2">
        <v>492.78</v>
      </c>
      <c r="X767" s="2">
        <v>536.78</v>
      </c>
      <c r="Y767" s="2">
        <v>340.85</v>
      </c>
      <c r="Z767" s="2">
        <v>0</v>
      </c>
      <c r="AA767" s="2">
        <v>0</v>
      </c>
      <c r="AB767" s="2">
        <v>214.71</v>
      </c>
      <c r="AC767" s="2">
        <v>657.53</v>
      </c>
      <c r="AD767" s="2">
        <v>0</v>
      </c>
      <c r="AE767" s="2">
        <v>0</v>
      </c>
      <c r="AF767" s="2"/>
    </row>
    <row r="768" spans="1:32" x14ac:dyDescent="0.25">
      <c r="A768" t="s">
        <v>4600</v>
      </c>
      <c r="B768" t="s">
        <v>2729</v>
      </c>
      <c r="C768" t="s">
        <v>4601</v>
      </c>
      <c r="D768" t="s">
        <v>4602</v>
      </c>
      <c r="E768" t="s">
        <v>1673</v>
      </c>
      <c r="F768" t="s">
        <v>4603</v>
      </c>
      <c r="G768" t="s">
        <v>1674</v>
      </c>
      <c r="H768" t="str">
        <f t="shared" si="22"/>
        <v>VDD</v>
      </c>
      <c r="I768" t="s">
        <v>1673</v>
      </c>
      <c r="J768" t="s">
        <v>1674</v>
      </c>
      <c r="K768" t="s">
        <v>1674</v>
      </c>
      <c r="M768">
        <v>60</v>
      </c>
      <c r="N768" s="2">
        <v>15286</v>
      </c>
      <c r="O768" s="2">
        <v>0</v>
      </c>
      <c r="P768" s="2">
        <v>254.76</v>
      </c>
      <c r="Q768" s="2">
        <v>0</v>
      </c>
      <c r="R768" s="2">
        <v>0</v>
      </c>
      <c r="S768" s="17">
        <f t="shared" si="23"/>
        <v>15540.76</v>
      </c>
      <c r="T768" s="2">
        <v>3821.5</v>
      </c>
      <c r="U768" s="2">
        <v>15286</v>
      </c>
      <c r="V768" s="2">
        <v>15286</v>
      </c>
      <c r="W768" s="2">
        <v>777.04</v>
      </c>
      <c r="X768" s="2">
        <v>777.04</v>
      </c>
      <c r="Y768" s="2">
        <v>493.41</v>
      </c>
      <c r="Z768" s="2">
        <v>0</v>
      </c>
      <c r="AA768" s="2">
        <v>0</v>
      </c>
      <c r="AB768" s="2">
        <v>310.81</v>
      </c>
      <c r="AC768" s="2">
        <v>951.87</v>
      </c>
      <c r="AD768" s="2">
        <v>0</v>
      </c>
      <c r="AE768" s="2">
        <v>0</v>
      </c>
      <c r="AF768" s="2"/>
    </row>
    <row r="769" spans="1:32" x14ac:dyDescent="0.25">
      <c r="A769" t="s">
        <v>4604</v>
      </c>
      <c r="B769" t="s">
        <v>1967</v>
      </c>
      <c r="C769" t="s">
        <v>4605</v>
      </c>
      <c r="D769" t="s">
        <v>4606</v>
      </c>
      <c r="E769" t="s">
        <v>1106</v>
      </c>
      <c r="F769" t="s">
        <v>4607</v>
      </c>
      <c r="G769" t="s">
        <v>407</v>
      </c>
      <c r="H769" t="str">
        <f t="shared" si="22"/>
        <v>VDD</v>
      </c>
      <c r="I769" t="s">
        <v>1106</v>
      </c>
      <c r="J769" t="s">
        <v>407</v>
      </c>
      <c r="K769" t="s">
        <v>407</v>
      </c>
      <c r="M769">
        <v>60</v>
      </c>
      <c r="N769" s="2">
        <v>12722</v>
      </c>
      <c r="O769" s="2">
        <v>0</v>
      </c>
      <c r="P769" s="2">
        <v>212.03</v>
      </c>
      <c r="Q769" s="2">
        <v>0</v>
      </c>
      <c r="R769" s="2">
        <v>2544</v>
      </c>
      <c r="S769" s="17">
        <f t="shared" si="23"/>
        <v>15478.03</v>
      </c>
      <c r="T769" s="2">
        <v>3180.5</v>
      </c>
      <c r="U769" s="2">
        <v>12722</v>
      </c>
      <c r="V769" s="2">
        <v>12722</v>
      </c>
      <c r="W769" s="2">
        <v>646.70000000000005</v>
      </c>
      <c r="X769" s="2">
        <v>773.9</v>
      </c>
      <c r="Y769" s="2">
        <v>491.41</v>
      </c>
      <c r="Z769" s="2">
        <v>0</v>
      </c>
      <c r="AA769" s="2">
        <v>0</v>
      </c>
      <c r="AB769" s="2">
        <v>309.56</v>
      </c>
      <c r="AC769" s="2">
        <v>948.02</v>
      </c>
      <c r="AD769" s="2">
        <v>0</v>
      </c>
      <c r="AE769" s="2">
        <v>0</v>
      </c>
      <c r="AF769" s="2"/>
    </row>
    <row r="770" spans="1:32" x14ac:dyDescent="0.25">
      <c r="A770" t="s">
        <v>4573</v>
      </c>
      <c r="B770" t="s">
        <v>2313</v>
      </c>
      <c r="C770" t="s">
        <v>4608</v>
      </c>
      <c r="D770" t="s">
        <v>4609</v>
      </c>
      <c r="E770" t="s">
        <v>1107</v>
      </c>
      <c r="F770" t="s">
        <v>4610</v>
      </c>
      <c r="G770" t="s">
        <v>54</v>
      </c>
      <c r="H770" t="str">
        <f t="shared" si="22"/>
        <v>VDD</v>
      </c>
      <c r="I770" t="s">
        <v>1107</v>
      </c>
      <c r="J770" t="s">
        <v>54</v>
      </c>
      <c r="K770" t="s">
        <v>54</v>
      </c>
      <c r="M770">
        <v>60</v>
      </c>
      <c r="N770" s="2">
        <v>9694</v>
      </c>
      <c r="O770" s="2">
        <v>0</v>
      </c>
      <c r="P770" s="2">
        <v>161.56</v>
      </c>
      <c r="Q770" s="2">
        <v>0</v>
      </c>
      <c r="R770" s="2">
        <v>0</v>
      </c>
      <c r="S770" s="17">
        <f t="shared" si="23"/>
        <v>9855.56</v>
      </c>
      <c r="T770" s="2">
        <v>2423.5</v>
      </c>
      <c r="U770" s="2">
        <v>9694</v>
      </c>
      <c r="V770" s="2">
        <v>9694</v>
      </c>
      <c r="W770" s="2">
        <v>492.78</v>
      </c>
      <c r="X770" s="2">
        <v>492.78</v>
      </c>
      <c r="Y770" s="2">
        <v>312.91000000000003</v>
      </c>
      <c r="Z770" s="2">
        <v>0</v>
      </c>
      <c r="AA770" s="2">
        <v>0</v>
      </c>
      <c r="AB770" s="2">
        <v>197.11</v>
      </c>
      <c r="AC770" s="2">
        <v>603.64</v>
      </c>
      <c r="AD770" s="2">
        <v>0</v>
      </c>
      <c r="AE770" s="2">
        <v>0</v>
      </c>
      <c r="AF770" s="2"/>
    </row>
    <row r="771" spans="1:32" x14ac:dyDescent="0.25">
      <c r="A771" t="s">
        <v>3743</v>
      </c>
      <c r="B771" t="s">
        <v>4611</v>
      </c>
      <c r="C771" t="s">
        <v>4612</v>
      </c>
      <c r="D771" t="s">
        <v>4613</v>
      </c>
      <c r="E771" t="s">
        <v>1108</v>
      </c>
      <c r="F771" t="s">
        <v>4614</v>
      </c>
      <c r="G771" t="s">
        <v>248</v>
      </c>
      <c r="H771" t="str">
        <f t="shared" ref="H771:H834" si="24">IF(E771=I771,"VDD","FAL")</f>
        <v>VDD</v>
      </c>
      <c r="I771" t="s">
        <v>1108</v>
      </c>
      <c r="J771" t="s">
        <v>248</v>
      </c>
      <c r="K771" t="s">
        <v>248</v>
      </c>
      <c r="M771">
        <v>60</v>
      </c>
      <c r="N771" s="2">
        <v>11516</v>
      </c>
      <c r="O771" s="2">
        <v>0</v>
      </c>
      <c r="P771" s="2">
        <v>191.93</v>
      </c>
      <c r="Q771" s="2">
        <v>880</v>
      </c>
      <c r="R771" s="2">
        <v>0</v>
      </c>
      <c r="S771" s="17">
        <f t="shared" ref="S771:S834" si="25">SUM(N771:R771)</f>
        <v>12587.93</v>
      </c>
      <c r="T771" s="2">
        <v>2879</v>
      </c>
      <c r="U771" s="2">
        <v>11516</v>
      </c>
      <c r="V771" s="2">
        <v>11516</v>
      </c>
      <c r="W771" s="2">
        <v>585.39</v>
      </c>
      <c r="X771" s="2">
        <v>629.39</v>
      </c>
      <c r="Y771" s="2">
        <v>399.65</v>
      </c>
      <c r="Z771" s="2">
        <v>0</v>
      </c>
      <c r="AA771" s="2">
        <v>0</v>
      </c>
      <c r="AB771" s="2">
        <v>251.75</v>
      </c>
      <c r="AC771" s="2">
        <v>770.99</v>
      </c>
      <c r="AD771" s="2">
        <v>0</v>
      </c>
      <c r="AE771" s="2">
        <v>0</v>
      </c>
      <c r="AF771" s="2"/>
    </row>
    <row r="772" spans="1:32" x14ac:dyDescent="0.25">
      <c r="A772" t="s">
        <v>3743</v>
      </c>
      <c r="B772" t="s">
        <v>4615</v>
      </c>
      <c r="C772" t="s">
        <v>4616</v>
      </c>
      <c r="D772" t="s">
        <v>4617</v>
      </c>
      <c r="E772" t="s">
        <v>1109</v>
      </c>
      <c r="F772" t="s">
        <v>4618</v>
      </c>
      <c r="G772" t="s">
        <v>992</v>
      </c>
      <c r="H772" t="str">
        <f t="shared" si="24"/>
        <v>VDD</v>
      </c>
      <c r="I772" t="s">
        <v>1109</v>
      </c>
      <c r="J772" t="s">
        <v>992</v>
      </c>
      <c r="K772" t="s">
        <v>992</v>
      </c>
      <c r="M772">
        <v>60</v>
      </c>
      <c r="N772" s="2">
        <v>12722</v>
      </c>
      <c r="O772" s="2">
        <v>0</v>
      </c>
      <c r="P772" s="2">
        <v>212.03</v>
      </c>
      <c r="Q772" s="2">
        <v>440</v>
      </c>
      <c r="R772" s="2">
        <v>0</v>
      </c>
      <c r="S772" s="17">
        <f t="shared" si="25"/>
        <v>13374.03</v>
      </c>
      <c r="T772" s="2">
        <v>3180.5</v>
      </c>
      <c r="U772" s="2">
        <v>12722</v>
      </c>
      <c r="V772" s="2">
        <v>12722</v>
      </c>
      <c r="W772" s="2">
        <v>646.70000000000005</v>
      </c>
      <c r="X772" s="2">
        <v>668.7</v>
      </c>
      <c r="Y772" s="2">
        <v>424.61</v>
      </c>
      <c r="Z772" s="2">
        <v>0</v>
      </c>
      <c r="AA772" s="2">
        <v>0</v>
      </c>
      <c r="AB772" s="2">
        <v>267.48</v>
      </c>
      <c r="AC772" s="2">
        <v>819.14</v>
      </c>
      <c r="AD772" s="2">
        <v>0</v>
      </c>
      <c r="AE772" s="2">
        <v>0</v>
      </c>
      <c r="AF772" s="2"/>
    </row>
    <row r="773" spans="1:32" x14ac:dyDescent="0.25">
      <c r="A773" t="s">
        <v>3743</v>
      </c>
      <c r="B773" t="s">
        <v>4589</v>
      </c>
      <c r="C773" t="s">
        <v>4619</v>
      </c>
      <c r="D773" t="s">
        <v>4620</v>
      </c>
      <c r="E773" t="s">
        <v>1110</v>
      </c>
      <c r="F773" t="s">
        <v>4621</v>
      </c>
      <c r="G773" t="s">
        <v>1057</v>
      </c>
      <c r="H773" t="str">
        <f t="shared" si="24"/>
        <v>VDD</v>
      </c>
      <c r="I773" t="s">
        <v>1110</v>
      </c>
      <c r="J773" t="s">
        <v>1057</v>
      </c>
      <c r="K773" t="s">
        <v>1057</v>
      </c>
      <c r="M773">
        <v>60</v>
      </c>
      <c r="N773" s="2">
        <v>11516</v>
      </c>
      <c r="O773" s="2">
        <v>0</v>
      </c>
      <c r="P773" s="2">
        <v>191.93</v>
      </c>
      <c r="Q773" s="2">
        <v>880</v>
      </c>
      <c r="R773" s="2">
        <v>0</v>
      </c>
      <c r="S773" s="17">
        <f t="shared" si="25"/>
        <v>12587.93</v>
      </c>
      <c r="T773" s="2">
        <v>2879</v>
      </c>
      <c r="U773" s="2">
        <v>11516</v>
      </c>
      <c r="V773" s="2">
        <v>11516</v>
      </c>
      <c r="W773" s="2">
        <v>585.39</v>
      </c>
      <c r="X773" s="2">
        <v>629.39</v>
      </c>
      <c r="Y773" s="2">
        <v>399.65</v>
      </c>
      <c r="Z773" s="2">
        <v>0</v>
      </c>
      <c r="AA773" s="2">
        <v>0</v>
      </c>
      <c r="AB773" s="2">
        <v>251.75</v>
      </c>
      <c r="AC773" s="2">
        <v>770.99</v>
      </c>
      <c r="AD773" s="2">
        <v>0</v>
      </c>
      <c r="AE773" s="2">
        <v>0</v>
      </c>
      <c r="AF773" s="2"/>
    </row>
    <row r="774" spans="1:32" x14ac:dyDescent="0.25">
      <c r="A774" t="s">
        <v>4622</v>
      </c>
      <c r="B774" t="s">
        <v>4623</v>
      </c>
      <c r="C774" t="s">
        <v>3267</v>
      </c>
      <c r="D774" t="s">
        <v>4624</v>
      </c>
      <c r="E774" t="s">
        <v>1114</v>
      </c>
      <c r="F774" t="s">
        <v>4625</v>
      </c>
      <c r="G774" t="s">
        <v>343</v>
      </c>
      <c r="H774" t="str">
        <f t="shared" si="24"/>
        <v>VDD</v>
      </c>
      <c r="I774" t="s">
        <v>1114</v>
      </c>
      <c r="J774" t="s">
        <v>343</v>
      </c>
      <c r="K774" t="s">
        <v>343</v>
      </c>
      <c r="M774">
        <v>60</v>
      </c>
      <c r="N774" s="2">
        <v>16222</v>
      </c>
      <c r="O774" s="2">
        <v>0</v>
      </c>
      <c r="P774" s="2">
        <v>270.36</v>
      </c>
      <c r="Q774" s="2">
        <v>0</v>
      </c>
      <c r="R774" s="2">
        <v>0</v>
      </c>
      <c r="S774" s="17">
        <f t="shared" si="25"/>
        <v>16492.36</v>
      </c>
      <c r="T774" s="2">
        <v>4055.5</v>
      </c>
      <c r="U774" s="2">
        <v>16222</v>
      </c>
      <c r="V774" s="2">
        <v>16222</v>
      </c>
      <c r="W774" s="2">
        <v>824.61</v>
      </c>
      <c r="X774" s="2">
        <v>824.61</v>
      </c>
      <c r="Y774" s="2">
        <v>523.62</v>
      </c>
      <c r="Z774" s="2">
        <v>0</v>
      </c>
      <c r="AA774" s="2">
        <v>0</v>
      </c>
      <c r="AB774" s="2">
        <v>329.84</v>
      </c>
      <c r="AC774" s="2">
        <v>1010.13</v>
      </c>
      <c r="AD774" s="2">
        <v>0</v>
      </c>
      <c r="AE774" s="2">
        <v>0</v>
      </c>
      <c r="AF774" s="2"/>
    </row>
    <row r="775" spans="1:32" x14ac:dyDescent="0.25">
      <c r="A775" t="s">
        <v>2047</v>
      </c>
      <c r="B775" t="s">
        <v>2000</v>
      </c>
      <c r="C775" t="s">
        <v>1933</v>
      </c>
      <c r="D775" t="s">
        <v>4626</v>
      </c>
      <c r="E775" t="s">
        <v>1115</v>
      </c>
      <c r="F775" t="s">
        <v>4627</v>
      </c>
      <c r="G775" t="s">
        <v>279</v>
      </c>
      <c r="H775" t="str">
        <f t="shared" si="24"/>
        <v>VDD</v>
      </c>
      <c r="I775" t="s">
        <v>1115</v>
      </c>
      <c r="J775" t="s">
        <v>279</v>
      </c>
      <c r="K775" t="s">
        <v>279</v>
      </c>
      <c r="M775">
        <v>60</v>
      </c>
      <c r="N775" s="2">
        <v>11516</v>
      </c>
      <c r="O775" s="2">
        <v>0</v>
      </c>
      <c r="P775" s="2">
        <v>191.93</v>
      </c>
      <c r="Q775" s="2">
        <v>440</v>
      </c>
      <c r="R775" s="2">
        <v>0</v>
      </c>
      <c r="S775" s="17">
        <f t="shared" si="25"/>
        <v>12147.93</v>
      </c>
      <c r="T775" s="2">
        <v>2879</v>
      </c>
      <c r="U775" s="2">
        <v>11516</v>
      </c>
      <c r="V775" s="2">
        <v>11516</v>
      </c>
      <c r="W775" s="2">
        <v>585.39</v>
      </c>
      <c r="X775" s="2">
        <v>607.39</v>
      </c>
      <c r="Y775" s="2">
        <v>385.69</v>
      </c>
      <c r="Z775" s="2">
        <v>0</v>
      </c>
      <c r="AA775" s="2">
        <v>0</v>
      </c>
      <c r="AB775" s="2">
        <v>242.95</v>
      </c>
      <c r="AC775" s="2">
        <v>744.06</v>
      </c>
      <c r="AD775" s="2">
        <v>0</v>
      </c>
      <c r="AE775" s="2">
        <v>0</v>
      </c>
      <c r="AF775" s="2"/>
    </row>
    <row r="776" spans="1:32" x14ac:dyDescent="0.25">
      <c r="A776" t="s">
        <v>4622</v>
      </c>
      <c r="B776" t="s">
        <v>4337</v>
      </c>
      <c r="C776" t="s">
        <v>4628</v>
      </c>
      <c r="D776" t="s">
        <v>4629</v>
      </c>
      <c r="E776" t="s">
        <v>1116</v>
      </c>
      <c r="F776" t="s">
        <v>4630</v>
      </c>
      <c r="G776" t="s">
        <v>73</v>
      </c>
      <c r="H776" t="str">
        <f t="shared" si="24"/>
        <v>VDD</v>
      </c>
      <c r="I776" t="s">
        <v>1116</v>
      </c>
      <c r="J776" t="s">
        <v>73</v>
      </c>
      <c r="K776" t="s">
        <v>73</v>
      </c>
      <c r="M776">
        <v>60</v>
      </c>
      <c r="N776" s="2">
        <v>15286</v>
      </c>
      <c r="O776" s="2">
        <v>0</v>
      </c>
      <c r="P776" s="2">
        <v>254.76</v>
      </c>
      <c r="Q776" s="2">
        <v>0</v>
      </c>
      <c r="R776" s="2">
        <v>3056</v>
      </c>
      <c r="S776" s="17">
        <f t="shared" si="25"/>
        <v>18596.760000000002</v>
      </c>
      <c r="T776" s="2">
        <v>3821.5</v>
      </c>
      <c r="U776" s="2">
        <v>15286</v>
      </c>
      <c r="V776" s="2">
        <v>15286</v>
      </c>
      <c r="W776" s="2">
        <v>777.04</v>
      </c>
      <c r="X776" s="2">
        <v>929.84</v>
      </c>
      <c r="Y776" s="2">
        <v>590.42999999999995</v>
      </c>
      <c r="Z776" s="2">
        <v>0</v>
      </c>
      <c r="AA776" s="2">
        <v>0</v>
      </c>
      <c r="AB776" s="2">
        <v>371.93</v>
      </c>
      <c r="AC776" s="2">
        <v>1139.04</v>
      </c>
      <c r="AD776" s="2">
        <v>0</v>
      </c>
      <c r="AE776" s="2">
        <v>0</v>
      </c>
      <c r="AF776" s="2"/>
    </row>
    <row r="777" spans="1:32" x14ac:dyDescent="0.25">
      <c r="A777" t="s">
        <v>2191</v>
      </c>
      <c r="B777" t="s">
        <v>2313</v>
      </c>
      <c r="C777" t="s">
        <v>4631</v>
      </c>
      <c r="D777" t="s">
        <v>4632</v>
      </c>
      <c r="E777" t="s">
        <v>1117</v>
      </c>
      <c r="F777" t="s">
        <v>4633</v>
      </c>
      <c r="G777" t="s">
        <v>124</v>
      </c>
      <c r="H777" t="str">
        <f t="shared" si="24"/>
        <v>VDD</v>
      </c>
      <c r="I777" t="s">
        <v>1117</v>
      </c>
      <c r="J777" t="s">
        <v>124</v>
      </c>
      <c r="K777" t="s">
        <v>124</v>
      </c>
      <c r="M777">
        <v>60</v>
      </c>
      <c r="N777" s="2">
        <v>15286</v>
      </c>
      <c r="O777" s="2">
        <v>0</v>
      </c>
      <c r="P777" s="2">
        <v>254.76</v>
      </c>
      <c r="Q777" s="2">
        <v>0</v>
      </c>
      <c r="R777" s="2">
        <v>0</v>
      </c>
      <c r="S777" s="17">
        <f t="shared" si="25"/>
        <v>15540.76</v>
      </c>
      <c r="T777" s="2">
        <v>3821.5</v>
      </c>
      <c r="U777" s="2">
        <v>15286</v>
      </c>
      <c r="V777" s="2">
        <v>15286</v>
      </c>
      <c r="W777" s="2">
        <v>777.04</v>
      </c>
      <c r="X777" s="2">
        <v>777.04</v>
      </c>
      <c r="Y777" s="2">
        <v>493.41</v>
      </c>
      <c r="Z777" s="2">
        <v>0</v>
      </c>
      <c r="AA777" s="2">
        <v>0</v>
      </c>
      <c r="AB777" s="2">
        <v>310.81</v>
      </c>
      <c r="AC777" s="2">
        <v>951.87</v>
      </c>
      <c r="AD777" s="2">
        <v>0</v>
      </c>
      <c r="AE777" s="2">
        <v>0</v>
      </c>
      <c r="AF777" s="2"/>
    </row>
    <row r="778" spans="1:32" x14ac:dyDescent="0.25">
      <c r="A778" t="s">
        <v>2047</v>
      </c>
      <c r="B778" t="s">
        <v>3334</v>
      </c>
      <c r="C778" t="s">
        <v>4634</v>
      </c>
      <c r="D778" t="s">
        <v>4635</v>
      </c>
      <c r="E778" t="s">
        <v>1118</v>
      </c>
      <c r="F778" t="s">
        <v>4636</v>
      </c>
      <c r="G778" t="s">
        <v>1119</v>
      </c>
      <c r="H778" t="str">
        <f t="shared" si="24"/>
        <v>VDD</v>
      </c>
      <c r="I778" t="s">
        <v>1118</v>
      </c>
      <c r="J778" t="s">
        <v>1119</v>
      </c>
      <c r="K778" t="s">
        <v>1119</v>
      </c>
      <c r="M778">
        <v>60</v>
      </c>
      <c r="N778" s="2">
        <v>15286</v>
      </c>
      <c r="O778" s="2">
        <v>0</v>
      </c>
      <c r="P778" s="2">
        <v>254.76</v>
      </c>
      <c r="Q778" s="2">
        <v>0</v>
      </c>
      <c r="R778" s="2">
        <v>0</v>
      </c>
      <c r="S778" s="17">
        <f t="shared" si="25"/>
        <v>15540.76</v>
      </c>
      <c r="T778" s="2">
        <v>3821.5</v>
      </c>
      <c r="U778" s="2">
        <v>15286</v>
      </c>
      <c r="V778" s="2">
        <v>15286</v>
      </c>
      <c r="W778" s="2">
        <v>777.04</v>
      </c>
      <c r="X778" s="2">
        <v>777.04</v>
      </c>
      <c r="Y778" s="2">
        <v>493.41</v>
      </c>
      <c r="Z778" s="2">
        <v>0</v>
      </c>
      <c r="AA778" s="2">
        <v>0</v>
      </c>
      <c r="AB778" s="2">
        <v>310.81</v>
      </c>
      <c r="AC778" s="2">
        <v>951.87</v>
      </c>
      <c r="AD778" s="2">
        <v>0</v>
      </c>
      <c r="AE778" s="2">
        <v>0</v>
      </c>
      <c r="AF778" s="2"/>
    </row>
    <row r="779" spans="1:32" x14ac:dyDescent="0.25">
      <c r="A779" t="s">
        <v>4637</v>
      </c>
      <c r="B779" t="s">
        <v>4638</v>
      </c>
      <c r="C779" t="s">
        <v>4639</v>
      </c>
      <c r="D779" t="s">
        <v>4640</v>
      </c>
      <c r="E779" t="s">
        <v>1776</v>
      </c>
      <c r="F779" t="s">
        <v>4641</v>
      </c>
      <c r="G779" t="s">
        <v>1690</v>
      </c>
      <c r="H779" t="str">
        <f t="shared" si="24"/>
        <v>VDD</v>
      </c>
      <c r="I779" t="s">
        <v>1776</v>
      </c>
      <c r="J779" t="s">
        <v>1690</v>
      </c>
      <c r="K779" t="s">
        <v>1690</v>
      </c>
      <c r="M779">
        <v>60</v>
      </c>
      <c r="N779" s="2">
        <v>12722</v>
      </c>
      <c r="O779" s="2">
        <v>0</v>
      </c>
      <c r="P779" s="2">
        <v>212.03</v>
      </c>
      <c r="Q779" s="2">
        <v>0</v>
      </c>
      <c r="R779" s="2">
        <v>2544.4</v>
      </c>
      <c r="S779" s="17">
        <f t="shared" si="25"/>
        <v>15478.43</v>
      </c>
      <c r="T779" s="2">
        <v>3180.5</v>
      </c>
      <c r="U779" s="2">
        <v>12722</v>
      </c>
      <c r="V779" s="2">
        <v>12722</v>
      </c>
      <c r="W779" s="2">
        <v>646.69000000000005</v>
      </c>
      <c r="X779" s="2">
        <v>773.92</v>
      </c>
      <c r="Y779" s="2">
        <v>491.42</v>
      </c>
      <c r="Z779" s="2">
        <v>0</v>
      </c>
      <c r="AA779" s="2">
        <v>0</v>
      </c>
      <c r="AB779" s="2">
        <v>309.56</v>
      </c>
      <c r="AC779" s="2">
        <v>948.04</v>
      </c>
      <c r="AD779" s="2">
        <v>0</v>
      </c>
      <c r="AE779" s="2">
        <v>0</v>
      </c>
      <c r="AF779" s="2"/>
    </row>
    <row r="780" spans="1:32" x14ac:dyDescent="0.25">
      <c r="A780" t="s">
        <v>3909</v>
      </c>
      <c r="B780" t="s">
        <v>3132</v>
      </c>
      <c r="C780" t="s">
        <v>4642</v>
      </c>
      <c r="D780" t="s">
        <v>4643</v>
      </c>
      <c r="E780" t="s">
        <v>1111</v>
      </c>
      <c r="F780" t="s">
        <v>4644</v>
      </c>
      <c r="G780" t="s">
        <v>453</v>
      </c>
      <c r="H780" t="str">
        <f t="shared" si="24"/>
        <v>VDD</v>
      </c>
      <c r="I780" t="s">
        <v>1111</v>
      </c>
      <c r="J780" t="s">
        <v>453</v>
      </c>
      <c r="K780" t="s">
        <v>453</v>
      </c>
      <c r="M780">
        <v>60</v>
      </c>
      <c r="N780" s="2">
        <v>15286</v>
      </c>
      <c r="O780" s="2">
        <v>0</v>
      </c>
      <c r="P780" s="2">
        <v>254.76</v>
      </c>
      <c r="Q780" s="2">
        <v>0</v>
      </c>
      <c r="R780" s="2">
        <v>3056</v>
      </c>
      <c r="S780" s="17">
        <f t="shared" si="25"/>
        <v>18596.760000000002</v>
      </c>
      <c r="T780" s="2">
        <v>3821.5</v>
      </c>
      <c r="U780" s="2">
        <v>15286</v>
      </c>
      <c r="V780" s="2">
        <v>15286</v>
      </c>
      <c r="W780" s="2">
        <v>777.04</v>
      </c>
      <c r="X780" s="2">
        <v>929.84</v>
      </c>
      <c r="Y780" s="2">
        <v>590.42999999999995</v>
      </c>
      <c r="Z780" s="2">
        <v>0</v>
      </c>
      <c r="AA780" s="2">
        <v>0</v>
      </c>
      <c r="AB780" s="2">
        <v>371.93</v>
      </c>
      <c r="AC780" s="2">
        <v>1139.04</v>
      </c>
      <c r="AD780" s="2">
        <v>0</v>
      </c>
      <c r="AE780" s="2">
        <v>0</v>
      </c>
      <c r="AF780" s="2"/>
    </row>
    <row r="781" spans="1:32" x14ac:dyDescent="0.25">
      <c r="A781" t="s">
        <v>3909</v>
      </c>
      <c r="B781" t="s">
        <v>2277</v>
      </c>
      <c r="C781" t="s">
        <v>4645</v>
      </c>
      <c r="D781" t="s">
        <v>4646</v>
      </c>
      <c r="E781" t="s">
        <v>1112</v>
      </c>
      <c r="F781" t="s">
        <v>4647</v>
      </c>
      <c r="G781" t="s">
        <v>1113</v>
      </c>
      <c r="H781" t="str">
        <f t="shared" si="24"/>
        <v>VDD</v>
      </c>
      <c r="I781" t="s">
        <v>1112</v>
      </c>
      <c r="J781" t="s">
        <v>1113</v>
      </c>
      <c r="K781" t="s">
        <v>1113</v>
      </c>
      <c r="M781">
        <v>60</v>
      </c>
      <c r="N781" s="2">
        <v>12044</v>
      </c>
      <c r="O781" s="2">
        <v>0</v>
      </c>
      <c r="P781" s="2">
        <v>200.73</v>
      </c>
      <c r="Q781" s="2">
        <v>220</v>
      </c>
      <c r="R781" s="2">
        <v>2408</v>
      </c>
      <c r="S781" s="17">
        <f t="shared" si="25"/>
        <v>14872.73</v>
      </c>
      <c r="T781" s="2">
        <v>3011</v>
      </c>
      <c r="U781" s="2">
        <v>12044</v>
      </c>
      <c r="V781" s="2">
        <v>12044</v>
      </c>
      <c r="W781" s="2">
        <v>612.23</v>
      </c>
      <c r="X781" s="2">
        <v>743.63</v>
      </c>
      <c r="Y781" s="2">
        <v>472.21</v>
      </c>
      <c r="Z781" s="2">
        <v>0</v>
      </c>
      <c r="AA781" s="2">
        <v>0</v>
      </c>
      <c r="AB781" s="2">
        <v>297.45</v>
      </c>
      <c r="AC781" s="2">
        <v>910.94</v>
      </c>
      <c r="AD781" s="2">
        <v>0</v>
      </c>
      <c r="AE781" s="2">
        <v>0</v>
      </c>
      <c r="AF781" s="2"/>
    </row>
    <row r="782" spans="1:32" x14ac:dyDescent="0.25">
      <c r="A782" t="s">
        <v>2741</v>
      </c>
      <c r="B782" t="s">
        <v>2845</v>
      </c>
      <c r="C782" t="s">
        <v>4648</v>
      </c>
      <c r="D782" t="s">
        <v>4649</v>
      </c>
      <c r="E782" t="s">
        <v>1790</v>
      </c>
      <c r="F782" t="s">
        <v>4650</v>
      </c>
      <c r="G782" t="s">
        <v>1693</v>
      </c>
      <c r="H782" t="str">
        <f t="shared" si="24"/>
        <v>VDD</v>
      </c>
      <c r="I782" t="s">
        <v>1790</v>
      </c>
      <c r="J782" t="s">
        <v>1693</v>
      </c>
      <c r="K782" t="s">
        <v>1693</v>
      </c>
      <c r="M782">
        <v>60</v>
      </c>
      <c r="N782" s="2">
        <v>4055.5</v>
      </c>
      <c r="O782" s="2">
        <v>0</v>
      </c>
      <c r="P782" s="2">
        <v>0</v>
      </c>
      <c r="Q782" s="2">
        <v>0</v>
      </c>
      <c r="R782" s="2">
        <v>0</v>
      </c>
      <c r="S782" s="17">
        <f t="shared" si="25"/>
        <v>4055.5</v>
      </c>
      <c r="T782" s="2">
        <v>4055.5</v>
      </c>
      <c r="U782" s="2">
        <v>4055.5</v>
      </c>
      <c r="V782" s="2">
        <v>4055.5</v>
      </c>
      <c r="W782" s="2">
        <v>202.78</v>
      </c>
      <c r="X782" s="2">
        <v>202.78</v>
      </c>
      <c r="Y782" s="2">
        <v>128.76</v>
      </c>
      <c r="Z782" s="2">
        <v>0</v>
      </c>
      <c r="AA782" s="2">
        <v>0</v>
      </c>
      <c r="AB782" s="2">
        <v>81.11</v>
      </c>
      <c r="AC782" s="2">
        <v>248.4</v>
      </c>
      <c r="AD782" s="2">
        <v>0</v>
      </c>
      <c r="AE782" s="2">
        <v>0</v>
      </c>
      <c r="AF782" s="2"/>
    </row>
    <row r="783" spans="1:32" x14ac:dyDescent="0.25">
      <c r="A783" t="s">
        <v>2986</v>
      </c>
      <c r="B783" t="s">
        <v>2831</v>
      </c>
      <c r="C783" t="s">
        <v>4651</v>
      </c>
      <c r="D783" t="s">
        <v>4652</v>
      </c>
      <c r="E783" t="s">
        <v>1120</v>
      </c>
      <c r="F783" t="s">
        <v>4653</v>
      </c>
      <c r="G783" t="s">
        <v>1121</v>
      </c>
      <c r="H783" t="str">
        <f t="shared" si="24"/>
        <v>VDD</v>
      </c>
      <c r="I783" t="s">
        <v>1120</v>
      </c>
      <c r="J783" t="s">
        <v>1121</v>
      </c>
      <c r="K783" t="s">
        <v>1121</v>
      </c>
      <c r="M783">
        <v>60</v>
      </c>
      <c r="N783" s="2">
        <v>15286</v>
      </c>
      <c r="O783" s="2">
        <v>0</v>
      </c>
      <c r="P783" s="2">
        <v>254.76</v>
      </c>
      <c r="Q783" s="2">
        <v>440</v>
      </c>
      <c r="R783" s="2">
        <v>0</v>
      </c>
      <c r="S783" s="17">
        <f t="shared" si="25"/>
        <v>15980.76</v>
      </c>
      <c r="T783" s="2">
        <v>3821.5</v>
      </c>
      <c r="U783" s="2">
        <v>15286</v>
      </c>
      <c r="V783" s="2">
        <v>15286</v>
      </c>
      <c r="W783" s="2">
        <v>777.04</v>
      </c>
      <c r="X783" s="2">
        <v>799.04</v>
      </c>
      <c r="Y783" s="2">
        <v>507.39</v>
      </c>
      <c r="Z783" s="2">
        <v>0</v>
      </c>
      <c r="AA783" s="2">
        <v>0</v>
      </c>
      <c r="AB783" s="2">
        <v>319.61</v>
      </c>
      <c r="AC783" s="2">
        <v>978.8</v>
      </c>
      <c r="AD783" s="2">
        <v>0</v>
      </c>
      <c r="AE783" s="2">
        <v>0</v>
      </c>
      <c r="AF783" s="2"/>
    </row>
    <row r="784" spans="1:32" x14ac:dyDescent="0.25">
      <c r="A784" t="s">
        <v>2986</v>
      </c>
      <c r="B784" t="s">
        <v>2579</v>
      </c>
      <c r="C784" t="s">
        <v>4654</v>
      </c>
      <c r="D784" t="s">
        <v>4655</v>
      </c>
      <c r="E784" t="s">
        <v>1122</v>
      </c>
      <c r="F784" t="s">
        <v>4656</v>
      </c>
      <c r="G784" t="s">
        <v>1123</v>
      </c>
      <c r="H784" t="str">
        <f t="shared" si="24"/>
        <v>VDD</v>
      </c>
      <c r="I784" t="s">
        <v>1122</v>
      </c>
      <c r="J784" t="s">
        <v>1123</v>
      </c>
      <c r="K784" t="s">
        <v>1123</v>
      </c>
      <c r="M784">
        <v>60</v>
      </c>
      <c r="N784" s="2">
        <v>9864</v>
      </c>
      <c r="O784" s="2">
        <v>0</v>
      </c>
      <c r="P784" s="2">
        <v>164.4</v>
      </c>
      <c r="Q784" s="2">
        <v>1760</v>
      </c>
      <c r="R784" s="2">
        <v>0</v>
      </c>
      <c r="S784" s="17">
        <f t="shared" si="25"/>
        <v>11788.4</v>
      </c>
      <c r="T784" s="2">
        <v>2466</v>
      </c>
      <c r="U784" s="2">
        <v>9864</v>
      </c>
      <c r="V784" s="2">
        <v>9864</v>
      </c>
      <c r="W784" s="2">
        <v>501.42</v>
      </c>
      <c r="X784" s="2">
        <v>589.41999999999996</v>
      </c>
      <c r="Y784" s="2">
        <v>374.28</v>
      </c>
      <c r="Z784" s="2">
        <v>0</v>
      </c>
      <c r="AA784" s="2">
        <v>0</v>
      </c>
      <c r="AB784" s="2">
        <v>235.76</v>
      </c>
      <c r="AC784" s="2">
        <v>722.03</v>
      </c>
      <c r="AD784" s="2">
        <v>0</v>
      </c>
      <c r="AE784" s="2">
        <v>0</v>
      </c>
      <c r="AF784" s="2"/>
    </row>
    <row r="785" spans="1:32" x14ac:dyDescent="0.25">
      <c r="A785" t="s">
        <v>4657</v>
      </c>
      <c r="B785" t="s">
        <v>3514</v>
      </c>
      <c r="C785" t="s">
        <v>4658</v>
      </c>
      <c r="D785" t="s">
        <v>4659</v>
      </c>
      <c r="E785" t="s">
        <v>1675</v>
      </c>
      <c r="F785" t="s">
        <v>4660</v>
      </c>
      <c r="G785" t="s">
        <v>1674</v>
      </c>
      <c r="H785" t="str">
        <f t="shared" si="24"/>
        <v>VDD</v>
      </c>
      <c r="I785" t="s">
        <v>1675</v>
      </c>
      <c r="J785" t="s">
        <v>1674</v>
      </c>
      <c r="K785" t="s">
        <v>1674</v>
      </c>
      <c r="M785">
        <v>60</v>
      </c>
      <c r="N785" s="2">
        <v>11878</v>
      </c>
      <c r="O785" s="2">
        <v>0</v>
      </c>
      <c r="P785" s="2">
        <v>197.96</v>
      </c>
      <c r="Q785" s="2">
        <v>0</v>
      </c>
      <c r="R785" s="2">
        <v>2376</v>
      </c>
      <c r="S785" s="17">
        <f t="shared" si="25"/>
        <v>14451.96</v>
      </c>
      <c r="T785" s="2">
        <v>2969.5</v>
      </c>
      <c r="U785" s="2">
        <v>11878</v>
      </c>
      <c r="V785" s="2">
        <v>11878</v>
      </c>
      <c r="W785" s="2">
        <v>603.79999999999995</v>
      </c>
      <c r="X785" s="2">
        <v>722.6</v>
      </c>
      <c r="Y785" s="2">
        <v>458.84</v>
      </c>
      <c r="Z785" s="2">
        <v>0</v>
      </c>
      <c r="AA785" s="2">
        <v>0</v>
      </c>
      <c r="AB785" s="2">
        <v>289.02999999999997</v>
      </c>
      <c r="AC785" s="2">
        <v>885.16</v>
      </c>
      <c r="AD785" s="2">
        <v>0</v>
      </c>
      <c r="AE785" s="2">
        <v>0</v>
      </c>
      <c r="AF785" s="2"/>
    </row>
    <row r="786" spans="1:32" x14ac:dyDescent="0.25">
      <c r="A786" t="s">
        <v>2986</v>
      </c>
      <c r="B786" t="s">
        <v>1844</v>
      </c>
      <c r="C786" t="s">
        <v>4661</v>
      </c>
      <c r="D786" t="s">
        <v>4662</v>
      </c>
      <c r="E786" t="s">
        <v>1124</v>
      </c>
      <c r="F786" t="s">
        <v>4663</v>
      </c>
      <c r="G786" t="s">
        <v>1125</v>
      </c>
      <c r="H786" t="str">
        <f t="shared" si="24"/>
        <v>VDD</v>
      </c>
      <c r="I786" t="s">
        <v>1124</v>
      </c>
      <c r="J786" t="s">
        <v>1125</v>
      </c>
      <c r="K786" t="s">
        <v>1125</v>
      </c>
      <c r="M786">
        <v>60</v>
      </c>
      <c r="N786" s="2">
        <v>15286</v>
      </c>
      <c r="O786" s="2">
        <v>0</v>
      </c>
      <c r="P786" s="2">
        <v>254.76</v>
      </c>
      <c r="Q786" s="2">
        <v>440</v>
      </c>
      <c r="R786" s="2">
        <v>0</v>
      </c>
      <c r="S786" s="17">
        <f t="shared" si="25"/>
        <v>15980.76</v>
      </c>
      <c r="T786" s="2">
        <v>3821.5</v>
      </c>
      <c r="U786" s="2">
        <v>15286</v>
      </c>
      <c r="V786" s="2">
        <v>15286</v>
      </c>
      <c r="W786" s="2">
        <v>777.03</v>
      </c>
      <c r="X786" s="2">
        <v>799.03</v>
      </c>
      <c r="Y786" s="2">
        <v>507.38</v>
      </c>
      <c r="Z786" s="2">
        <v>0</v>
      </c>
      <c r="AA786" s="2">
        <v>0</v>
      </c>
      <c r="AB786" s="2">
        <v>319.61</v>
      </c>
      <c r="AC786" s="2">
        <v>978.8</v>
      </c>
      <c r="AD786" s="2">
        <v>0</v>
      </c>
      <c r="AE786" s="2">
        <v>0</v>
      </c>
      <c r="AF786" s="2"/>
    </row>
    <row r="787" spans="1:32" x14ac:dyDescent="0.25">
      <c r="A787" t="s">
        <v>2993</v>
      </c>
      <c r="B787" t="s">
        <v>4664</v>
      </c>
      <c r="C787" t="s">
        <v>4665</v>
      </c>
      <c r="D787" t="s">
        <v>4666</v>
      </c>
      <c r="E787" t="s">
        <v>1126</v>
      </c>
      <c r="F787" t="s">
        <v>4667</v>
      </c>
      <c r="G787" t="s">
        <v>1127</v>
      </c>
      <c r="H787" t="str">
        <f t="shared" si="24"/>
        <v>VDD</v>
      </c>
      <c r="I787" t="s">
        <v>1126</v>
      </c>
      <c r="J787" t="s">
        <v>1127</v>
      </c>
      <c r="K787" t="s">
        <v>1127</v>
      </c>
      <c r="M787">
        <v>60</v>
      </c>
      <c r="N787" s="2">
        <v>12670.5</v>
      </c>
      <c r="O787" s="2">
        <v>0</v>
      </c>
      <c r="P787" s="2">
        <v>191.93</v>
      </c>
      <c r="Q787" s="2">
        <v>440</v>
      </c>
      <c r="R787" s="2">
        <v>0</v>
      </c>
      <c r="S787" s="17">
        <f t="shared" si="25"/>
        <v>13302.43</v>
      </c>
      <c r="T787" s="2">
        <v>2879</v>
      </c>
      <c r="U787" s="2">
        <v>12670.5</v>
      </c>
      <c r="V787" s="2">
        <v>12670.5</v>
      </c>
      <c r="W787" s="2">
        <v>643.12</v>
      </c>
      <c r="X787" s="2">
        <v>665.12</v>
      </c>
      <c r="Y787" s="2">
        <v>422.35</v>
      </c>
      <c r="Z787" s="2">
        <v>0</v>
      </c>
      <c r="AA787" s="2">
        <v>0</v>
      </c>
      <c r="AB787" s="2">
        <v>266.04000000000002</v>
      </c>
      <c r="AC787" s="2">
        <v>814.77</v>
      </c>
      <c r="AD787" s="2">
        <v>0</v>
      </c>
      <c r="AE787" s="2">
        <v>0</v>
      </c>
      <c r="AF787" s="2"/>
    </row>
    <row r="788" spans="1:32" x14ac:dyDescent="0.25">
      <c r="A788" t="s">
        <v>2986</v>
      </c>
      <c r="B788" t="s">
        <v>2710</v>
      </c>
      <c r="C788" t="s">
        <v>4668</v>
      </c>
      <c r="D788" t="s">
        <v>4669</v>
      </c>
      <c r="E788" t="s">
        <v>1128</v>
      </c>
      <c r="F788" t="s">
        <v>4670</v>
      </c>
      <c r="G788" t="s">
        <v>248</v>
      </c>
      <c r="H788" t="str">
        <f t="shared" si="24"/>
        <v>VDD</v>
      </c>
      <c r="I788" t="s">
        <v>1128</v>
      </c>
      <c r="J788" t="s">
        <v>248</v>
      </c>
      <c r="K788" t="s">
        <v>248</v>
      </c>
      <c r="M788">
        <v>60</v>
      </c>
      <c r="N788" s="2">
        <v>11516</v>
      </c>
      <c r="O788" s="2">
        <v>0</v>
      </c>
      <c r="P788" s="2">
        <v>191.93</v>
      </c>
      <c r="Q788" s="2">
        <v>880</v>
      </c>
      <c r="R788" s="2">
        <v>0</v>
      </c>
      <c r="S788" s="17">
        <f t="shared" si="25"/>
        <v>12587.93</v>
      </c>
      <c r="T788" s="2">
        <v>2879</v>
      </c>
      <c r="U788" s="2">
        <v>11516</v>
      </c>
      <c r="V788" s="2">
        <v>11516</v>
      </c>
      <c r="W788" s="2">
        <v>585.39</v>
      </c>
      <c r="X788" s="2">
        <v>629.39</v>
      </c>
      <c r="Y788" s="2">
        <v>399.65</v>
      </c>
      <c r="Z788" s="2">
        <v>0</v>
      </c>
      <c r="AA788" s="2">
        <v>0</v>
      </c>
      <c r="AB788" s="2">
        <v>251.75</v>
      </c>
      <c r="AC788" s="2">
        <v>770.99</v>
      </c>
      <c r="AD788" s="2">
        <v>0</v>
      </c>
      <c r="AE788" s="2">
        <v>0</v>
      </c>
      <c r="AF788" s="2"/>
    </row>
    <row r="789" spans="1:32" x14ac:dyDescent="0.25">
      <c r="A789" t="s">
        <v>2986</v>
      </c>
      <c r="B789" t="s">
        <v>2710</v>
      </c>
      <c r="C789" t="s">
        <v>4671</v>
      </c>
      <c r="D789" t="s">
        <v>4672</v>
      </c>
      <c r="E789" t="s">
        <v>1129</v>
      </c>
      <c r="F789" t="s">
        <v>4673</v>
      </c>
      <c r="G789" t="s">
        <v>64</v>
      </c>
      <c r="H789" t="str">
        <f t="shared" si="24"/>
        <v>VDD</v>
      </c>
      <c r="I789" t="s">
        <v>1129</v>
      </c>
      <c r="J789" t="s">
        <v>64</v>
      </c>
      <c r="K789" t="s">
        <v>64</v>
      </c>
      <c r="M789">
        <v>60</v>
      </c>
      <c r="N789" s="2">
        <v>12722</v>
      </c>
      <c r="O789" s="2">
        <v>0</v>
      </c>
      <c r="P789" s="2">
        <v>212.03</v>
      </c>
      <c r="Q789" s="2">
        <v>880</v>
      </c>
      <c r="R789" s="2">
        <v>0</v>
      </c>
      <c r="S789" s="17">
        <f t="shared" si="25"/>
        <v>13814.03</v>
      </c>
      <c r="T789" s="2">
        <v>3180.5</v>
      </c>
      <c r="U789" s="2">
        <v>12722</v>
      </c>
      <c r="V789" s="2">
        <v>12722</v>
      </c>
      <c r="W789" s="2">
        <v>646.70000000000005</v>
      </c>
      <c r="X789" s="2">
        <v>690.7</v>
      </c>
      <c r="Y789" s="2">
        <v>438.59</v>
      </c>
      <c r="Z789" s="2">
        <v>0</v>
      </c>
      <c r="AA789" s="2">
        <v>0</v>
      </c>
      <c r="AB789" s="2">
        <v>276.27999999999997</v>
      </c>
      <c r="AC789" s="2">
        <v>846.1</v>
      </c>
      <c r="AD789" s="2">
        <v>0</v>
      </c>
      <c r="AE789" s="2">
        <v>0</v>
      </c>
      <c r="AF789" s="2"/>
    </row>
    <row r="790" spans="1:32" x14ac:dyDescent="0.25">
      <c r="A790" t="s">
        <v>2986</v>
      </c>
      <c r="B790" t="s">
        <v>3518</v>
      </c>
      <c r="C790" t="s">
        <v>4674</v>
      </c>
      <c r="D790" t="s">
        <v>4675</v>
      </c>
      <c r="E790" t="s">
        <v>1130</v>
      </c>
      <c r="F790" t="s">
        <v>4676</v>
      </c>
      <c r="G790" t="s">
        <v>546</v>
      </c>
      <c r="H790" t="str">
        <f t="shared" si="24"/>
        <v>VDD</v>
      </c>
      <c r="I790" t="s">
        <v>1130</v>
      </c>
      <c r="J790" t="s">
        <v>546</v>
      </c>
      <c r="K790" t="s">
        <v>546</v>
      </c>
      <c r="M790">
        <v>60</v>
      </c>
      <c r="N790" s="2">
        <v>12722</v>
      </c>
      <c r="O790" s="2">
        <v>0</v>
      </c>
      <c r="P790" s="2">
        <v>212.03</v>
      </c>
      <c r="Q790" s="2">
        <v>440</v>
      </c>
      <c r="R790" s="2">
        <v>0</v>
      </c>
      <c r="S790" s="17">
        <f t="shared" si="25"/>
        <v>13374.03</v>
      </c>
      <c r="T790" s="2">
        <v>3180.5</v>
      </c>
      <c r="U790" s="2">
        <v>12722</v>
      </c>
      <c r="V790" s="2">
        <v>12722</v>
      </c>
      <c r="W790" s="2">
        <v>646.70000000000005</v>
      </c>
      <c r="X790" s="2">
        <v>668.7</v>
      </c>
      <c r="Y790" s="2">
        <v>424.61</v>
      </c>
      <c r="Z790" s="2">
        <v>0</v>
      </c>
      <c r="AA790" s="2">
        <v>0</v>
      </c>
      <c r="AB790" s="2">
        <v>267.48</v>
      </c>
      <c r="AC790" s="2">
        <v>819.14</v>
      </c>
      <c r="AD790" s="2">
        <v>0</v>
      </c>
      <c r="AE790" s="2">
        <v>0</v>
      </c>
      <c r="AF790" s="2"/>
    </row>
    <row r="791" spans="1:32" x14ac:dyDescent="0.25">
      <c r="A791" t="s">
        <v>2986</v>
      </c>
      <c r="B791" t="s">
        <v>1878</v>
      </c>
      <c r="C791" t="s">
        <v>4677</v>
      </c>
      <c r="D791" t="s">
        <v>4678</v>
      </c>
      <c r="E791" t="s">
        <v>1131</v>
      </c>
      <c r="F791" t="s">
        <v>4679</v>
      </c>
      <c r="G791" t="s">
        <v>1132</v>
      </c>
      <c r="H791" t="str">
        <f t="shared" si="24"/>
        <v>VDD</v>
      </c>
      <c r="I791" t="s">
        <v>1131</v>
      </c>
      <c r="J791" t="s">
        <v>1132</v>
      </c>
      <c r="K791" t="s">
        <v>1132</v>
      </c>
      <c r="M791">
        <v>60</v>
      </c>
      <c r="N791" s="2">
        <v>14366</v>
      </c>
      <c r="O791" s="2">
        <v>1216</v>
      </c>
      <c r="P791" s="2">
        <v>239.43</v>
      </c>
      <c r="Q791" s="2">
        <v>2500</v>
      </c>
      <c r="R791" s="2">
        <v>0</v>
      </c>
      <c r="S791" s="17">
        <f t="shared" si="25"/>
        <v>18321.43</v>
      </c>
      <c r="T791" s="2">
        <v>3591.5</v>
      </c>
      <c r="U791" s="2">
        <v>14366</v>
      </c>
      <c r="V791" s="2">
        <v>14366</v>
      </c>
      <c r="W791" s="2">
        <v>730.27</v>
      </c>
      <c r="X791" s="2">
        <v>916.07</v>
      </c>
      <c r="Y791" s="2">
        <v>581.70000000000005</v>
      </c>
      <c r="Z791" s="2">
        <v>0</v>
      </c>
      <c r="AA791" s="2">
        <v>0</v>
      </c>
      <c r="AB791" s="2">
        <v>366.42</v>
      </c>
      <c r="AC791" s="2">
        <v>1122.18</v>
      </c>
      <c r="AD791" s="2">
        <v>0</v>
      </c>
      <c r="AE791" s="2">
        <v>0</v>
      </c>
      <c r="AF791" s="2"/>
    </row>
    <row r="792" spans="1:32" x14ac:dyDescent="0.25">
      <c r="A792" t="s">
        <v>2741</v>
      </c>
      <c r="B792" t="s">
        <v>2286</v>
      </c>
      <c r="C792" t="s">
        <v>4680</v>
      </c>
      <c r="D792" t="s">
        <v>4681</v>
      </c>
      <c r="E792" t="s">
        <v>1133</v>
      </c>
      <c r="F792" t="s">
        <v>4682</v>
      </c>
      <c r="G792" t="s">
        <v>1134</v>
      </c>
      <c r="H792" t="str">
        <f t="shared" si="24"/>
        <v>VDD</v>
      </c>
      <c r="I792" t="s">
        <v>1133</v>
      </c>
      <c r="J792" t="s">
        <v>1134</v>
      </c>
      <c r="K792" t="s">
        <v>1134</v>
      </c>
      <c r="M792">
        <v>60</v>
      </c>
      <c r="N792" s="2">
        <v>9458</v>
      </c>
      <c r="O792" s="2">
        <v>0</v>
      </c>
      <c r="P792" s="2">
        <v>157.63</v>
      </c>
      <c r="Q792" s="2">
        <v>1320</v>
      </c>
      <c r="R792" s="2">
        <v>0</v>
      </c>
      <c r="S792" s="17">
        <f t="shared" si="25"/>
        <v>10935.63</v>
      </c>
      <c r="T792" s="2">
        <v>2364.5</v>
      </c>
      <c r="U792" s="2">
        <v>9458</v>
      </c>
      <c r="V792" s="2">
        <v>9458</v>
      </c>
      <c r="W792" s="2">
        <v>480.78</v>
      </c>
      <c r="X792" s="2">
        <v>546.78</v>
      </c>
      <c r="Y792" s="2">
        <v>347.2</v>
      </c>
      <c r="Z792" s="2">
        <v>0</v>
      </c>
      <c r="AA792" s="2">
        <v>0</v>
      </c>
      <c r="AB792" s="2">
        <v>218.71</v>
      </c>
      <c r="AC792" s="2">
        <v>669.8</v>
      </c>
      <c r="AD792" s="2">
        <v>0</v>
      </c>
      <c r="AE792" s="2">
        <v>0</v>
      </c>
      <c r="AF792" s="2"/>
    </row>
    <row r="793" spans="1:32" x14ac:dyDescent="0.25">
      <c r="A793" t="s">
        <v>2729</v>
      </c>
      <c r="B793" t="s">
        <v>4684</v>
      </c>
      <c r="C793" t="s">
        <v>4685</v>
      </c>
      <c r="D793" t="s">
        <v>4686</v>
      </c>
      <c r="E793" t="s">
        <v>1135</v>
      </c>
      <c r="F793" t="s">
        <v>4687</v>
      </c>
      <c r="G793" t="s">
        <v>672</v>
      </c>
      <c r="H793" t="str">
        <f t="shared" si="24"/>
        <v>VDD</v>
      </c>
      <c r="I793" t="s">
        <v>1135</v>
      </c>
      <c r="J793" t="s">
        <v>672</v>
      </c>
      <c r="K793" t="s">
        <v>672</v>
      </c>
      <c r="M793">
        <v>60</v>
      </c>
      <c r="N793" s="2">
        <v>11516</v>
      </c>
      <c r="O793" s="2">
        <v>0</v>
      </c>
      <c r="P793" s="2">
        <v>191.93</v>
      </c>
      <c r="Q793" s="2">
        <v>0</v>
      </c>
      <c r="R793" s="2">
        <v>0</v>
      </c>
      <c r="S793" s="17">
        <f t="shared" si="25"/>
        <v>11707.93</v>
      </c>
      <c r="T793" s="2">
        <v>2879</v>
      </c>
      <c r="U793" s="2">
        <v>11516</v>
      </c>
      <c r="V793" s="2">
        <v>11516</v>
      </c>
      <c r="W793" s="2">
        <v>585.39</v>
      </c>
      <c r="X793" s="2">
        <v>585.39</v>
      </c>
      <c r="Y793" s="2">
        <v>371.72</v>
      </c>
      <c r="Z793" s="2">
        <v>0</v>
      </c>
      <c r="AA793" s="2">
        <v>0</v>
      </c>
      <c r="AB793" s="2">
        <v>234.15</v>
      </c>
      <c r="AC793" s="2">
        <v>717.1</v>
      </c>
      <c r="AD793" s="2">
        <v>0</v>
      </c>
      <c r="AE793" s="2">
        <v>0</v>
      </c>
      <c r="AF793" s="2"/>
    </row>
    <row r="794" spans="1:32" x14ac:dyDescent="0.25">
      <c r="A794" t="s">
        <v>3747</v>
      </c>
      <c r="B794" t="s">
        <v>1905</v>
      </c>
      <c r="C794" t="s">
        <v>4688</v>
      </c>
      <c r="D794" t="s">
        <v>4689</v>
      </c>
      <c r="E794" t="s">
        <v>1136</v>
      </c>
      <c r="F794" t="s">
        <v>4690</v>
      </c>
      <c r="G794" t="s">
        <v>1137</v>
      </c>
      <c r="H794" t="str">
        <f t="shared" si="24"/>
        <v>VDD</v>
      </c>
      <c r="I794" t="s">
        <v>1136</v>
      </c>
      <c r="J794" t="s">
        <v>1137</v>
      </c>
      <c r="K794" t="s">
        <v>1137</v>
      </c>
      <c r="M794">
        <v>60</v>
      </c>
      <c r="N794" s="2">
        <v>10480</v>
      </c>
      <c r="O794" s="2">
        <v>0</v>
      </c>
      <c r="P794" s="2">
        <v>174.66</v>
      </c>
      <c r="Q794" s="2">
        <v>1760</v>
      </c>
      <c r="R794" s="2">
        <v>0</v>
      </c>
      <c r="S794" s="17">
        <f t="shared" si="25"/>
        <v>12414.66</v>
      </c>
      <c r="T794" s="2">
        <v>2620</v>
      </c>
      <c r="U794" s="2">
        <v>10480</v>
      </c>
      <c r="V794" s="2">
        <v>10480</v>
      </c>
      <c r="W794" s="2">
        <v>532.73</v>
      </c>
      <c r="X794" s="2">
        <v>620.73</v>
      </c>
      <c r="Y794" s="2">
        <v>394.17</v>
      </c>
      <c r="Z794" s="2">
        <v>0</v>
      </c>
      <c r="AA794" s="2">
        <v>0</v>
      </c>
      <c r="AB794" s="2">
        <v>248.29</v>
      </c>
      <c r="AC794" s="2">
        <v>760.4</v>
      </c>
      <c r="AD794" s="2">
        <v>0</v>
      </c>
      <c r="AE794" s="2">
        <v>0</v>
      </c>
      <c r="AF794" s="2"/>
    </row>
    <row r="795" spans="1:32" x14ac:dyDescent="0.25">
      <c r="A795" t="s">
        <v>3995</v>
      </c>
      <c r="B795" t="s">
        <v>2320</v>
      </c>
      <c r="C795" t="s">
        <v>4691</v>
      </c>
      <c r="D795" t="s">
        <v>4692</v>
      </c>
      <c r="E795" t="s">
        <v>1138</v>
      </c>
      <c r="F795" t="s">
        <v>4693</v>
      </c>
      <c r="G795" t="s">
        <v>99</v>
      </c>
      <c r="H795" t="str">
        <f t="shared" si="24"/>
        <v>VDD</v>
      </c>
      <c r="I795" t="s">
        <v>1138</v>
      </c>
      <c r="J795" t="s">
        <v>99</v>
      </c>
      <c r="K795" t="s">
        <v>99</v>
      </c>
      <c r="M795">
        <v>60</v>
      </c>
      <c r="N795" s="2">
        <v>9694</v>
      </c>
      <c r="O795" s="2">
        <v>0</v>
      </c>
      <c r="P795" s="2">
        <v>161.56</v>
      </c>
      <c r="Q795" s="2">
        <v>880</v>
      </c>
      <c r="R795" s="2">
        <v>0</v>
      </c>
      <c r="S795" s="17">
        <f t="shared" si="25"/>
        <v>10735.56</v>
      </c>
      <c r="T795" s="2">
        <v>2423.5</v>
      </c>
      <c r="U795" s="2">
        <v>9694</v>
      </c>
      <c r="V795" s="2">
        <v>9694</v>
      </c>
      <c r="W795" s="2">
        <v>492.78</v>
      </c>
      <c r="X795" s="2">
        <v>536.78</v>
      </c>
      <c r="Y795" s="2">
        <v>340.85</v>
      </c>
      <c r="Z795" s="2">
        <v>0</v>
      </c>
      <c r="AA795" s="2">
        <v>0</v>
      </c>
      <c r="AB795" s="2">
        <v>214.71</v>
      </c>
      <c r="AC795" s="2">
        <v>657.53</v>
      </c>
      <c r="AD795" s="2">
        <v>0</v>
      </c>
      <c r="AE795" s="2">
        <v>0</v>
      </c>
      <c r="AF795" s="2"/>
    </row>
    <row r="796" spans="1:32" x14ac:dyDescent="0.25">
      <c r="A796" t="s">
        <v>2986</v>
      </c>
      <c r="B796" t="s">
        <v>2325</v>
      </c>
      <c r="C796" t="s">
        <v>1859</v>
      </c>
      <c r="D796" t="s">
        <v>4694</v>
      </c>
      <c r="E796" t="s">
        <v>1139</v>
      </c>
      <c r="F796" t="s">
        <v>4695</v>
      </c>
      <c r="G796" t="s">
        <v>1140</v>
      </c>
      <c r="H796" t="str">
        <f t="shared" si="24"/>
        <v>VDD</v>
      </c>
      <c r="I796" t="s">
        <v>1139</v>
      </c>
      <c r="J796" t="s">
        <v>1140</v>
      </c>
      <c r="K796" t="s">
        <v>1140</v>
      </c>
      <c r="M796">
        <v>60</v>
      </c>
      <c r="N796" s="2">
        <v>9694</v>
      </c>
      <c r="O796" s="2">
        <v>0</v>
      </c>
      <c r="P796" s="2">
        <v>161.56</v>
      </c>
      <c r="Q796" s="2">
        <v>440</v>
      </c>
      <c r="R796" s="2">
        <v>0</v>
      </c>
      <c r="S796" s="17">
        <f t="shared" si="25"/>
        <v>10295.56</v>
      </c>
      <c r="T796" s="2">
        <v>2423.5</v>
      </c>
      <c r="U796" s="2">
        <v>9694</v>
      </c>
      <c r="V796" s="2">
        <v>9694</v>
      </c>
      <c r="W796" s="2">
        <v>492.78</v>
      </c>
      <c r="X796" s="2">
        <v>514.78</v>
      </c>
      <c r="Y796" s="2">
        <v>326.87</v>
      </c>
      <c r="Z796" s="2">
        <v>0</v>
      </c>
      <c r="AA796" s="2">
        <v>0</v>
      </c>
      <c r="AB796" s="2">
        <v>205.91</v>
      </c>
      <c r="AC796" s="2">
        <v>630.6</v>
      </c>
      <c r="AD796" s="2">
        <v>0</v>
      </c>
      <c r="AE796" s="2">
        <v>0</v>
      </c>
      <c r="AF796" s="2"/>
    </row>
    <row r="797" spans="1:32" x14ac:dyDescent="0.25">
      <c r="A797" t="s">
        <v>4696</v>
      </c>
      <c r="B797" t="s">
        <v>2885</v>
      </c>
      <c r="C797" t="s">
        <v>4697</v>
      </c>
      <c r="D797" t="s">
        <v>4698</v>
      </c>
      <c r="E797" t="s">
        <v>1141</v>
      </c>
      <c r="F797" t="s">
        <v>4699</v>
      </c>
      <c r="G797" t="s">
        <v>1142</v>
      </c>
      <c r="H797" t="str">
        <f t="shared" si="24"/>
        <v>VDD</v>
      </c>
      <c r="I797" t="s">
        <v>1141</v>
      </c>
      <c r="J797" t="s">
        <v>1142</v>
      </c>
      <c r="K797" t="s">
        <v>1142</v>
      </c>
      <c r="M797">
        <v>60</v>
      </c>
      <c r="N797" s="2">
        <v>11516</v>
      </c>
      <c r="O797" s="2">
        <v>0</v>
      </c>
      <c r="P797" s="2">
        <v>191.93</v>
      </c>
      <c r="Q797" s="2">
        <v>880</v>
      </c>
      <c r="R797" s="2">
        <v>0</v>
      </c>
      <c r="S797" s="17">
        <f t="shared" si="25"/>
        <v>12587.93</v>
      </c>
      <c r="T797" s="2">
        <v>2879</v>
      </c>
      <c r="U797" s="2">
        <v>11516</v>
      </c>
      <c r="V797" s="2">
        <v>11516</v>
      </c>
      <c r="W797" s="2">
        <v>585.39</v>
      </c>
      <c r="X797" s="2">
        <v>629.39</v>
      </c>
      <c r="Y797" s="2">
        <v>399.65</v>
      </c>
      <c r="Z797" s="2">
        <v>0</v>
      </c>
      <c r="AA797" s="2">
        <v>0</v>
      </c>
      <c r="AB797" s="2">
        <v>251.75</v>
      </c>
      <c r="AC797" s="2">
        <v>770.99</v>
      </c>
      <c r="AD797" s="2">
        <v>0</v>
      </c>
      <c r="AE797" s="2">
        <v>0</v>
      </c>
      <c r="AF797" s="2"/>
    </row>
    <row r="798" spans="1:32" x14ac:dyDescent="0.25">
      <c r="A798" t="s">
        <v>4700</v>
      </c>
      <c r="B798" t="s">
        <v>4338</v>
      </c>
      <c r="C798" t="s">
        <v>4701</v>
      </c>
      <c r="D798" t="s">
        <v>4702</v>
      </c>
      <c r="E798" t="s">
        <v>1143</v>
      </c>
      <c r="F798" t="s">
        <v>4703</v>
      </c>
      <c r="G798" t="s">
        <v>136</v>
      </c>
      <c r="H798" t="str">
        <f t="shared" si="24"/>
        <v>VDD</v>
      </c>
      <c r="I798" t="s">
        <v>1143</v>
      </c>
      <c r="J798" t="s">
        <v>136</v>
      </c>
      <c r="K798" t="s">
        <v>136</v>
      </c>
      <c r="M798">
        <v>60</v>
      </c>
      <c r="N798" s="2">
        <v>12722</v>
      </c>
      <c r="O798" s="2">
        <v>0</v>
      </c>
      <c r="P798" s="2">
        <v>212.03</v>
      </c>
      <c r="Q798" s="2">
        <v>0</v>
      </c>
      <c r="R798" s="2">
        <v>2544</v>
      </c>
      <c r="S798" s="17">
        <f t="shared" si="25"/>
        <v>15478.03</v>
      </c>
      <c r="T798" s="2">
        <v>3180.5</v>
      </c>
      <c r="U798" s="2">
        <v>12722</v>
      </c>
      <c r="V798" s="2">
        <v>12722</v>
      </c>
      <c r="W798" s="2">
        <v>646.70000000000005</v>
      </c>
      <c r="X798" s="2">
        <v>773.9</v>
      </c>
      <c r="Y798" s="2">
        <v>491.41</v>
      </c>
      <c r="Z798" s="2">
        <v>0</v>
      </c>
      <c r="AA798" s="2">
        <v>0</v>
      </c>
      <c r="AB798" s="2">
        <v>309.56</v>
      </c>
      <c r="AC798" s="2">
        <v>948.02</v>
      </c>
      <c r="AD798" s="2">
        <v>0</v>
      </c>
      <c r="AE798" s="2">
        <v>0</v>
      </c>
      <c r="AF798" s="2"/>
    </row>
    <row r="799" spans="1:32" x14ac:dyDescent="0.25">
      <c r="A799" t="s">
        <v>4704</v>
      </c>
      <c r="B799" t="s">
        <v>4346</v>
      </c>
      <c r="C799" t="s">
        <v>4705</v>
      </c>
      <c r="D799" t="s">
        <v>4706</v>
      </c>
      <c r="E799" t="s">
        <v>1144</v>
      </c>
      <c r="F799" t="s">
        <v>4707</v>
      </c>
      <c r="G799" t="s">
        <v>1145</v>
      </c>
      <c r="H799" t="str">
        <f t="shared" si="24"/>
        <v>VDD</v>
      </c>
      <c r="I799" t="s">
        <v>1144</v>
      </c>
      <c r="J799" t="s">
        <v>1145</v>
      </c>
      <c r="K799" t="s">
        <v>1145</v>
      </c>
      <c r="M799">
        <v>60</v>
      </c>
      <c r="N799" s="2">
        <v>12722</v>
      </c>
      <c r="O799" s="2">
        <v>0</v>
      </c>
      <c r="P799" s="2">
        <v>212.03</v>
      </c>
      <c r="Q799" s="2">
        <v>440</v>
      </c>
      <c r="R799" s="2">
        <v>0</v>
      </c>
      <c r="S799" s="17">
        <f t="shared" si="25"/>
        <v>13374.03</v>
      </c>
      <c r="T799" s="2">
        <v>3180.5</v>
      </c>
      <c r="U799" s="2">
        <v>12722</v>
      </c>
      <c r="V799" s="2">
        <v>12722</v>
      </c>
      <c r="W799" s="2">
        <v>646.69000000000005</v>
      </c>
      <c r="X799" s="2">
        <v>668.69</v>
      </c>
      <c r="Y799" s="2">
        <v>424.61</v>
      </c>
      <c r="Z799" s="2">
        <v>0</v>
      </c>
      <c r="AA799" s="2">
        <v>0</v>
      </c>
      <c r="AB799" s="2">
        <v>267.48</v>
      </c>
      <c r="AC799" s="2">
        <v>819.14</v>
      </c>
      <c r="AD799" s="2">
        <v>0</v>
      </c>
      <c r="AE799" s="2">
        <v>0</v>
      </c>
      <c r="AF799" s="2"/>
    </row>
    <row r="800" spans="1:32" x14ac:dyDescent="0.25">
      <c r="A800" t="s">
        <v>1878</v>
      </c>
      <c r="B800" t="s">
        <v>1926</v>
      </c>
      <c r="C800" t="s">
        <v>4709</v>
      </c>
      <c r="D800" t="s">
        <v>4710</v>
      </c>
      <c r="E800" t="s">
        <v>1146</v>
      </c>
      <c r="F800" t="s">
        <v>4711</v>
      </c>
      <c r="G800" t="s">
        <v>1147</v>
      </c>
      <c r="H800" t="str">
        <f t="shared" si="24"/>
        <v>VDD</v>
      </c>
      <c r="I800" t="s">
        <v>1146</v>
      </c>
      <c r="J800" t="s">
        <v>1147</v>
      </c>
      <c r="K800" t="s">
        <v>1147</v>
      </c>
      <c r="M800">
        <v>60</v>
      </c>
      <c r="N800" s="2">
        <v>9694</v>
      </c>
      <c r="O800" s="2">
        <v>0</v>
      </c>
      <c r="P800" s="2">
        <v>161.56</v>
      </c>
      <c r="Q800" s="2">
        <v>1320</v>
      </c>
      <c r="R800" s="2">
        <v>0</v>
      </c>
      <c r="S800" s="17">
        <f t="shared" si="25"/>
        <v>11175.56</v>
      </c>
      <c r="T800" s="2">
        <v>2423.5</v>
      </c>
      <c r="U800" s="2">
        <v>9694</v>
      </c>
      <c r="V800" s="2">
        <v>9694</v>
      </c>
      <c r="W800" s="2">
        <v>492.77</v>
      </c>
      <c r="X800" s="2">
        <v>558.77</v>
      </c>
      <c r="Y800" s="2">
        <v>354.81</v>
      </c>
      <c r="Z800" s="2">
        <v>0</v>
      </c>
      <c r="AA800" s="2">
        <v>0</v>
      </c>
      <c r="AB800" s="2">
        <v>223.51</v>
      </c>
      <c r="AC800" s="2">
        <v>684.49</v>
      </c>
      <c r="AD800" s="2">
        <v>0</v>
      </c>
      <c r="AE800" s="2">
        <v>0</v>
      </c>
      <c r="AF800" s="2"/>
    </row>
    <row r="801" spans="1:32" x14ac:dyDescent="0.25">
      <c r="A801" t="s">
        <v>1892</v>
      </c>
      <c r="B801" t="s">
        <v>4712</v>
      </c>
      <c r="C801" t="s">
        <v>4713</v>
      </c>
      <c r="D801" t="s">
        <v>4714</v>
      </c>
      <c r="E801" t="s">
        <v>1148</v>
      </c>
      <c r="F801" t="s">
        <v>4715</v>
      </c>
      <c r="G801" t="s">
        <v>1149</v>
      </c>
      <c r="H801" t="str">
        <f t="shared" si="24"/>
        <v>VDD</v>
      </c>
      <c r="I801" t="s">
        <v>1148</v>
      </c>
      <c r="J801" t="s">
        <v>1149</v>
      </c>
      <c r="K801" t="s">
        <v>1149</v>
      </c>
      <c r="M801">
        <v>60</v>
      </c>
      <c r="N801" s="2">
        <v>15286</v>
      </c>
      <c r="O801" s="2">
        <v>0</v>
      </c>
      <c r="P801" s="2">
        <v>254.76</v>
      </c>
      <c r="Q801" s="2">
        <v>880</v>
      </c>
      <c r="R801" s="2">
        <v>0</v>
      </c>
      <c r="S801" s="17">
        <f t="shared" si="25"/>
        <v>16420.760000000002</v>
      </c>
      <c r="T801" s="2">
        <v>3821.5</v>
      </c>
      <c r="U801" s="2">
        <v>15286</v>
      </c>
      <c r="V801" s="2">
        <v>15286</v>
      </c>
      <c r="W801" s="2">
        <v>777.04</v>
      </c>
      <c r="X801" s="2">
        <v>821.04</v>
      </c>
      <c r="Y801" s="2">
        <v>521.35</v>
      </c>
      <c r="Z801" s="2">
        <v>0</v>
      </c>
      <c r="AA801" s="2">
        <v>0</v>
      </c>
      <c r="AB801" s="2">
        <v>328.41</v>
      </c>
      <c r="AC801" s="2">
        <v>1005.76</v>
      </c>
      <c r="AD801" s="2">
        <v>0</v>
      </c>
      <c r="AE801" s="2">
        <v>0</v>
      </c>
      <c r="AF801" s="2"/>
    </row>
    <row r="802" spans="1:32" x14ac:dyDescent="0.25">
      <c r="A802" t="s">
        <v>4708</v>
      </c>
      <c r="B802" t="s">
        <v>1926</v>
      </c>
      <c r="C802" t="s">
        <v>4716</v>
      </c>
      <c r="D802" t="s">
        <v>4717</v>
      </c>
      <c r="E802" t="s">
        <v>1735</v>
      </c>
      <c r="F802" s="4" t="s">
        <v>4718</v>
      </c>
      <c r="G802" t="s">
        <v>1721</v>
      </c>
      <c r="H802" t="str">
        <f t="shared" si="24"/>
        <v>VDD</v>
      </c>
      <c r="I802" t="s">
        <v>1735</v>
      </c>
      <c r="J802" t="s">
        <v>1721</v>
      </c>
      <c r="K802" t="s">
        <v>1721</v>
      </c>
      <c r="M802">
        <v>60</v>
      </c>
      <c r="N802" s="2">
        <v>11516</v>
      </c>
      <c r="O802" s="2">
        <v>0</v>
      </c>
      <c r="P802" s="2">
        <v>0</v>
      </c>
      <c r="Q802" s="2">
        <v>0</v>
      </c>
      <c r="R802" s="2">
        <v>0</v>
      </c>
      <c r="S802" s="17">
        <f t="shared" si="25"/>
        <v>11516</v>
      </c>
      <c r="T802" s="2">
        <v>2879</v>
      </c>
      <c r="U802" s="2">
        <v>11516</v>
      </c>
      <c r="V802" s="2">
        <v>11516</v>
      </c>
      <c r="W802" s="2">
        <v>575.79999999999995</v>
      </c>
      <c r="X802" s="2">
        <v>575.79999999999995</v>
      </c>
      <c r="Y802" s="2">
        <v>365.62</v>
      </c>
      <c r="Z802" s="2">
        <v>0</v>
      </c>
      <c r="AA802" s="2">
        <v>0</v>
      </c>
      <c r="AB802" s="2">
        <v>230.32</v>
      </c>
      <c r="AC802" s="2">
        <v>705.34</v>
      </c>
      <c r="AD802" s="2">
        <v>0</v>
      </c>
      <c r="AE802" s="2">
        <v>0</v>
      </c>
      <c r="AF802" s="2"/>
    </row>
    <row r="803" spans="1:32" x14ac:dyDescent="0.25">
      <c r="A803" t="s">
        <v>4719</v>
      </c>
      <c r="B803" t="s">
        <v>1824</v>
      </c>
      <c r="C803" t="s">
        <v>4720</v>
      </c>
      <c r="D803" t="s">
        <v>4721</v>
      </c>
      <c r="E803" t="s">
        <v>1150</v>
      </c>
      <c r="F803" t="s">
        <v>4722</v>
      </c>
      <c r="G803" t="s">
        <v>299</v>
      </c>
      <c r="H803" t="str">
        <f t="shared" si="24"/>
        <v>VDD</v>
      </c>
      <c r="I803" t="s">
        <v>1150</v>
      </c>
      <c r="J803" t="s">
        <v>299</v>
      </c>
      <c r="K803" t="s">
        <v>299</v>
      </c>
      <c r="M803">
        <v>60</v>
      </c>
      <c r="N803" s="2">
        <v>15286</v>
      </c>
      <c r="O803" s="2">
        <v>0</v>
      </c>
      <c r="P803" s="2">
        <v>254.76</v>
      </c>
      <c r="Q803" s="2">
        <v>0</v>
      </c>
      <c r="R803" s="2">
        <v>3056</v>
      </c>
      <c r="S803" s="17">
        <f t="shared" si="25"/>
        <v>18596.760000000002</v>
      </c>
      <c r="T803" s="2">
        <v>3821.5</v>
      </c>
      <c r="U803" s="2">
        <v>15286</v>
      </c>
      <c r="V803" s="2">
        <v>15286</v>
      </c>
      <c r="W803" s="2">
        <v>777.04</v>
      </c>
      <c r="X803" s="2">
        <v>929.84</v>
      </c>
      <c r="Y803" s="2">
        <v>590.42999999999995</v>
      </c>
      <c r="Z803" s="2">
        <v>0</v>
      </c>
      <c r="AA803" s="2">
        <v>1208.78</v>
      </c>
      <c r="AB803" s="2">
        <v>371.93</v>
      </c>
      <c r="AC803" s="2">
        <v>1139.04</v>
      </c>
      <c r="AD803" s="2">
        <v>0</v>
      </c>
      <c r="AE803" s="2">
        <v>371.93</v>
      </c>
      <c r="AF803" s="2"/>
    </row>
    <row r="804" spans="1:32" x14ac:dyDescent="0.25">
      <c r="A804" t="s">
        <v>1892</v>
      </c>
      <c r="B804" t="s">
        <v>2125</v>
      </c>
      <c r="C804" t="s">
        <v>4723</v>
      </c>
      <c r="D804" t="s">
        <v>4724</v>
      </c>
      <c r="E804" t="s">
        <v>1754</v>
      </c>
      <c r="F804" t="s">
        <v>4725</v>
      </c>
      <c r="G804" t="s">
        <v>1688</v>
      </c>
      <c r="H804" t="str">
        <f t="shared" si="24"/>
        <v>VDD</v>
      </c>
      <c r="I804" t="s">
        <v>1754</v>
      </c>
      <c r="J804" t="s">
        <v>1688</v>
      </c>
      <c r="K804" t="s">
        <v>1688</v>
      </c>
      <c r="M804">
        <v>60</v>
      </c>
      <c r="N804" s="2">
        <v>9694</v>
      </c>
      <c r="O804" s="2">
        <v>0</v>
      </c>
      <c r="P804" s="2">
        <v>161.56</v>
      </c>
      <c r="Q804" s="2">
        <v>0</v>
      </c>
      <c r="R804" s="2">
        <v>0</v>
      </c>
      <c r="S804" s="17">
        <f t="shared" si="25"/>
        <v>9855.56</v>
      </c>
      <c r="T804" s="2">
        <v>2423.5</v>
      </c>
      <c r="U804" s="2">
        <v>9694</v>
      </c>
      <c r="V804" s="2">
        <v>9694</v>
      </c>
      <c r="W804" s="2">
        <v>492.78</v>
      </c>
      <c r="X804" s="2">
        <v>492.78</v>
      </c>
      <c r="Y804" s="2">
        <v>312.91000000000003</v>
      </c>
      <c r="Z804" s="2">
        <v>0</v>
      </c>
      <c r="AA804" s="2">
        <v>0</v>
      </c>
      <c r="AB804" s="2">
        <v>197.11</v>
      </c>
      <c r="AC804" s="2">
        <v>603.64</v>
      </c>
      <c r="AD804" s="2">
        <v>0</v>
      </c>
      <c r="AE804" s="2">
        <v>0</v>
      </c>
      <c r="AF804" s="2"/>
    </row>
    <row r="805" spans="1:32" x14ac:dyDescent="0.25">
      <c r="A805" t="s">
        <v>1892</v>
      </c>
      <c r="B805" t="s">
        <v>2095</v>
      </c>
      <c r="C805" t="s">
        <v>4726</v>
      </c>
      <c r="D805" t="s">
        <v>4727</v>
      </c>
      <c r="E805" t="s">
        <v>1151</v>
      </c>
      <c r="F805" t="s">
        <v>4728</v>
      </c>
      <c r="G805" t="s">
        <v>616</v>
      </c>
      <c r="H805" t="str">
        <f t="shared" si="24"/>
        <v>VDD</v>
      </c>
      <c r="I805" t="s">
        <v>1151</v>
      </c>
      <c r="J805" t="s">
        <v>616</v>
      </c>
      <c r="K805" t="s">
        <v>616</v>
      </c>
      <c r="M805">
        <v>60</v>
      </c>
      <c r="N805" s="2">
        <v>15286</v>
      </c>
      <c r="O805" s="2">
        <v>0</v>
      </c>
      <c r="P805" s="2">
        <v>254.76</v>
      </c>
      <c r="Q805" s="2">
        <v>1760</v>
      </c>
      <c r="R805" s="2">
        <v>0</v>
      </c>
      <c r="S805" s="17">
        <f t="shared" si="25"/>
        <v>17300.760000000002</v>
      </c>
      <c r="T805" s="2">
        <v>3821.5</v>
      </c>
      <c r="U805" s="2">
        <v>15286</v>
      </c>
      <c r="V805" s="2">
        <v>15286</v>
      </c>
      <c r="W805" s="2">
        <v>777.04</v>
      </c>
      <c r="X805" s="2">
        <v>865.04</v>
      </c>
      <c r="Y805" s="2">
        <v>549.29</v>
      </c>
      <c r="Z805" s="2">
        <v>0</v>
      </c>
      <c r="AA805" s="2">
        <v>0</v>
      </c>
      <c r="AB805" s="2">
        <v>346.01</v>
      </c>
      <c r="AC805" s="2">
        <v>1059.67</v>
      </c>
      <c r="AD805" s="2">
        <v>0</v>
      </c>
      <c r="AE805" s="2">
        <v>0</v>
      </c>
      <c r="AF805" s="2"/>
    </row>
    <row r="806" spans="1:32" x14ac:dyDescent="0.25">
      <c r="A806" s="3" t="s">
        <v>1892</v>
      </c>
      <c r="B806" s="3" t="s">
        <v>2422</v>
      </c>
      <c r="C806" s="3" t="s">
        <v>5965</v>
      </c>
      <c r="D806" s="3"/>
      <c r="E806" s="3"/>
      <c r="F806" s="3"/>
      <c r="G806" s="3" t="s">
        <v>3</v>
      </c>
      <c r="H806" t="str">
        <f t="shared" si="24"/>
        <v>FAL</v>
      </c>
      <c r="I806" t="s">
        <v>1152</v>
      </c>
      <c r="J806" t="s">
        <v>1153</v>
      </c>
      <c r="K806" t="s">
        <v>1153</v>
      </c>
      <c r="M806">
        <v>60</v>
      </c>
      <c r="N806" s="2">
        <v>7408.77</v>
      </c>
      <c r="O806" s="2">
        <v>0</v>
      </c>
      <c r="P806" s="2">
        <v>157.63</v>
      </c>
      <c r="Q806" s="2">
        <v>1958.33</v>
      </c>
      <c r="R806" s="2">
        <v>0</v>
      </c>
      <c r="S806" s="17">
        <f t="shared" si="25"/>
        <v>9524.73</v>
      </c>
      <c r="T806" s="2">
        <v>2364.5</v>
      </c>
      <c r="U806" s="2">
        <v>7408.77</v>
      </c>
      <c r="V806" s="2">
        <v>7408.77</v>
      </c>
      <c r="W806" s="2">
        <v>378.3</v>
      </c>
      <c r="X806" s="2">
        <v>476.22</v>
      </c>
      <c r="Y806" s="2">
        <v>302.39999999999998</v>
      </c>
      <c r="Z806" s="2">
        <v>0</v>
      </c>
      <c r="AA806" s="2">
        <v>619.09</v>
      </c>
      <c r="AB806" s="2">
        <v>190.49</v>
      </c>
      <c r="AC806" s="2">
        <v>583.37</v>
      </c>
      <c r="AD806" s="2">
        <v>0</v>
      </c>
      <c r="AE806" s="2">
        <v>190.49</v>
      </c>
      <c r="AF806" s="2"/>
    </row>
    <row r="807" spans="1:32" x14ac:dyDescent="0.25">
      <c r="A807" t="s">
        <v>4708</v>
      </c>
      <c r="B807" t="s">
        <v>4729</v>
      </c>
      <c r="C807" t="s">
        <v>4730</v>
      </c>
      <c r="D807" t="s">
        <v>4731</v>
      </c>
      <c r="E807" t="s">
        <v>1154</v>
      </c>
      <c r="F807" t="s">
        <v>4732</v>
      </c>
      <c r="G807" t="s">
        <v>1155</v>
      </c>
      <c r="H807" t="str">
        <f t="shared" si="24"/>
        <v>VDD</v>
      </c>
      <c r="I807" t="s">
        <v>1154</v>
      </c>
      <c r="J807" t="s">
        <v>1155</v>
      </c>
      <c r="K807" t="s">
        <v>1155</v>
      </c>
      <c r="M807">
        <v>60</v>
      </c>
      <c r="N807" s="2">
        <v>11516</v>
      </c>
      <c r="O807" s="2">
        <v>0</v>
      </c>
      <c r="P807" s="2">
        <v>191.93</v>
      </c>
      <c r="Q807" s="2">
        <v>440</v>
      </c>
      <c r="R807" s="2">
        <v>0</v>
      </c>
      <c r="S807" s="17">
        <f t="shared" si="25"/>
        <v>12147.93</v>
      </c>
      <c r="T807" s="2">
        <v>2879</v>
      </c>
      <c r="U807" s="2">
        <v>11516</v>
      </c>
      <c r="V807" s="2">
        <v>11516</v>
      </c>
      <c r="W807" s="2">
        <v>585.39</v>
      </c>
      <c r="X807" s="2">
        <v>607.39</v>
      </c>
      <c r="Y807" s="2">
        <v>385.69</v>
      </c>
      <c r="Z807" s="2">
        <v>0</v>
      </c>
      <c r="AA807" s="2">
        <v>0</v>
      </c>
      <c r="AB807" s="2">
        <v>242.95</v>
      </c>
      <c r="AC807" s="2">
        <v>744.06</v>
      </c>
      <c r="AD807" s="2">
        <v>0</v>
      </c>
      <c r="AE807" s="2">
        <v>0</v>
      </c>
      <c r="AF807" s="2"/>
    </row>
    <row r="808" spans="1:32" x14ac:dyDescent="0.25">
      <c r="A808" t="s">
        <v>4733</v>
      </c>
      <c r="B808" t="s">
        <v>3651</v>
      </c>
      <c r="C808" t="s">
        <v>4734</v>
      </c>
      <c r="D808" t="s">
        <v>4735</v>
      </c>
      <c r="E808" t="s">
        <v>1156</v>
      </c>
      <c r="F808" t="s">
        <v>4736</v>
      </c>
      <c r="G808" t="s">
        <v>1157</v>
      </c>
      <c r="H808" t="str">
        <f t="shared" si="24"/>
        <v>VDD</v>
      </c>
      <c r="I808" t="s">
        <v>1156</v>
      </c>
      <c r="J808" t="s">
        <v>1157</v>
      </c>
      <c r="K808" t="s">
        <v>1157</v>
      </c>
      <c r="M808">
        <v>60</v>
      </c>
      <c r="N808" s="2">
        <v>16330</v>
      </c>
      <c r="O808" s="2">
        <v>0</v>
      </c>
      <c r="P808" s="2">
        <v>272.16000000000003</v>
      </c>
      <c r="Q808" s="2">
        <v>880</v>
      </c>
      <c r="R808" s="2">
        <v>0</v>
      </c>
      <c r="S808" s="17">
        <f t="shared" si="25"/>
        <v>17482.16</v>
      </c>
      <c r="T808" s="2">
        <v>4082.5</v>
      </c>
      <c r="U808" s="2">
        <v>16330</v>
      </c>
      <c r="V808" s="2">
        <v>16330</v>
      </c>
      <c r="W808" s="2">
        <v>830.1</v>
      </c>
      <c r="X808" s="2">
        <v>874.1</v>
      </c>
      <c r="Y808" s="2">
        <v>555.04</v>
      </c>
      <c r="Z808" s="2">
        <v>0</v>
      </c>
      <c r="AA808" s="2">
        <v>0</v>
      </c>
      <c r="AB808" s="2">
        <v>349.64</v>
      </c>
      <c r="AC808" s="2">
        <v>1070.76</v>
      </c>
      <c r="AD808" s="2">
        <v>0</v>
      </c>
      <c r="AE808" s="2">
        <v>0</v>
      </c>
      <c r="AF808" s="2"/>
    </row>
    <row r="809" spans="1:32" x14ac:dyDescent="0.25">
      <c r="A809" t="s">
        <v>1892</v>
      </c>
      <c r="B809" t="s">
        <v>1985</v>
      </c>
      <c r="C809" t="s">
        <v>4737</v>
      </c>
      <c r="D809" t="s">
        <v>4738</v>
      </c>
      <c r="E809" t="s">
        <v>1158</v>
      </c>
      <c r="F809" t="s">
        <v>4739</v>
      </c>
      <c r="G809" t="s">
        <v>69</v>
      </c>
      <c r="H809" t="str">
        <f t="shared" si="24"/>
        <v>VDD</v>
      </c>
      <c r="I809" t="s">
        <v>1158</v>
      </c>
      <c r="J809" t="s">
        <v>69</v>
      </c>
      <c r="K809" t="s">
        <v>69</v>
      </c>
      <c r="M809">
        <v>60</v>
      </c>
      <c r="N809" s="2">
        <v>12722</v>
      </c>
      <c r="O809" s="2">
        <v>0</v>
      </c>
      <c r="P809" s="2">
        <v>212.03</v>
      </c>
      <c r="Q809" s="2">
        <v>440</v>
      </c>
      <c r="R809" s="2">
        <v>2544</v>
      </c>
      <c r="S809" s="17">
        <f t="shared" si="25"/>
        <v>15918.03</v>
      </c>
      <c r="T809" s="2">
        <v>3180.5</v>
      </c>
      <c r="U809" s="2">
        <v>12722</v>
      </c>
      <c r="V809" s="2">
        <v>12722</v>
      </c>
      <c r="W809" s="2">
        <v>646.70000000000005</v>
      </c>
      <c r="X809" s="2">
        <v>795.9</v>
      </c>
      <c r="Y809" s="2">
        <v>505.39</v>
      </c>
      <c r="Z809" s="2">
        <v>0</v>
      </c>
      <c r="AA809" s="2">
        <v>0</v>
      </c>
      <c r="AB809" s="2">
        <v>318.36</v>
      </c>
      <c r="AC809" s="2">
        <v>974.97</v>
      </c>
      <c r="AD809" s="2">
        <v>0</v>
      </c>
      <c r="AE809" s="2">
        <v>0</v>
      </c>
      <c r="AF809" s="2"/>
    </row>
    <row r="810" spans="1:32" x14ac:dyDescent="0.25">
      <c r="A810" t="s">
        <v>1892</v>
      </c>
      <c r="B810" t="s">
        <v>2231</v>
      </c>
      <c r="C810" t="s">
        <v>4740</v>
      </c>
      <c r="D810" t="s">
        <v>4741</v>
      </c>
      <c r="E810" t="s">
        <v>1159</v>
      </c>
      <c r="F810" t="s">
        <v>4742</v>
      </c>
      <c r="G810" t="s">
        <v>1160</v>
      </c>
      <c r="H810" t="str">
        <f t="shared" si="24"/>
        <v>VDD</v>
      </c>
      <c r="I810" t="s">
        <v>1159</v>
      </c>
      <c r="J810" t="s">
        <v>1160</v>
      </c>
      <c r="K810" t="s">
        <v>1160</v>
      </c>
      <c r="M810">
        <v>60</v>
      </c>
      <c r="N810" s="2">
        <v>10480</v>
      </c>
      <c r="O810" s="2">
        <v>0</v>
      </c>
      <c r="P810" s="2">
        <v>174.66</v>
      </c>
      <c r="Q810" s="2">
        <v>2500</v>
      </c>
      <c r="R810" s="2">
        <v>0</v>
      </c>
      <c r="S810" s="17">
        <f t="shared" si="25"/>
        <v>13154.66</v>
      </c>
      <c r="T810" s="2">
        <v>2620</v>
      </c>
      <c r="U810" s="2">
        <v>10480</v>
      </c>
      <c r="V810" s="2">
        <v>10480</v>
      </c>
      <c r="W810" s="2">
        <v>532.73</v>
      </c>
      <c r="X810" s="2">
        <v>657.73</v>
      </c>
      <c r="Y810" s="2">
        <v>417.65</v>
      </c>
      <c r="Z810" s="2">
        <v>0</v>
      </c>
      <c r="AA810" s="2">
        <v>0</v>
      </c>
      <c r="AB810" s="2">
        <v>263.08999999999997</v>
      </c>
      <c r="AC810" s="2">
        <v>805.72</v>
      </c>
      <c r="AD810" s="2">
        <v>0</v>
      </c>
      <c r="AE810" s="2">
        <v>0</v>
      </c>
      <c r="AF810" s="2"/>
    </row>
    <row r="811" spans="1:32" x14ac:dyDescent="0.25">
      <c r="A811" t="s">
        <v>4733</v>
      </c>
      <c r="B811" t="s">
        <v>3651</v>
      </c>
      <c r="C811" t="s">
        <v>4743</v>
      </c>
      <c r="D811" t="s">
        <v>4744</v>
      </c>
      <c r="E811" t="s">
        <v>1161</v>
      </c>
      <c r="F811" t="s">
        <v>4745</v>
      </c>
      <c r="G811" t="s">
        <v>1162</v>
      </c>
      <c r="H811" t="str">
        <f t="shared" si="24"/>
        <v>VDD</v>
      </c>
      <c r="I811" t="s">
        <v>1161</v>
      </c>
      <c r="J811" t="s">
        <v>1162</v>
      </c>
      <c r="K811" t="s">
        <v>1162</v>
      </c>
      <c r="M811">
        <v>60</v>
      </c>
      <c r="N811" s="2">
        <v>9458</v>
      </c>
      <c r="O811" s="2">
        <v>0</v>
      </c>
      <c r="P811" s="2">
        <v>157.63</v>
      </c>
      <c r="Q811" s="2">
        <v>1760</v>
      </c>
      <c r="R811" s="2">
        <v>0</v>
      </c>
      <c r="S811" s="17">
        <f t="shared" si="25"/>
        <v>11375.63</v>
      </c>
      <c r="T811" s="2">
        <v>2364.5</v>
      </c>
      <c r="U811" s="2">
        <v>9458</v>
      </c>
      <c r="V811" s="2">
        <v>9458</v>
      </c>
      <c r="W811" s="2">
        <v>480.78</v>
      </c>
      <c r="X811" s="2">
        <v>568.78</v>
      </c>
      <c r="Y811" s="2">
        <v>361.16</v>
      </c>
      <c r="Z811" s="2">
        <v>0</v>
      </c>
      <c r="AA811" s="2">
        <v>0</v>
      </c>
      <c r="AB811" s="2">
        <v>227.51</v>
      </c>
      <c r="AC811" s="2">
        <v>696.76</v>
      </c>
      <c r="AD811" s="2">
        <v>0</v>
      </c>
      <c r="AE811" s="2">
        <v>0</v>
      </c>
      <c r="AF811" s="2"/>
    </row>
    <row r="812" spans="1:32" x14ac:dyDescent="0.25">
      <c r="A812" t="s">
        <v>1878</v>
      </c>
      <c r="B812" t="s">
        <v>1985</v>
      </c>
      <c r="C812" t="s">
        <v>4746</v>
      </c>
      <c r="D812" t="s">
        <v>4747</v>
      </c>
      <c r="E812" t="s">
        <v>1163</v>
      </c>
      <c r="F812" t="s">
        <v>4748</v>
      </c>
      <c r="G812" t="s">
        <v>37</v>
      </c>
      <c r="H812" t="str">
        <f t="shared" si="24"/>
        <v>VDD</v>
      </c>
      <c r="I812" t="s">
        <v>1163</v>
      </c>
      <c r="J812" t="s">
        <v>37</v>
      </c>
      <c r="K812" t="s">
        <v>37</v>
      </c>
      <c r="M812">
        <v>60</v>
      </c>
      <c r="N812" s="2">
        <v>12722</v>
      </c>
      <c r="O812" s="2">
        <v>0</v>
      </c>
      <c r="P812" s="2">
        <v>212.03</v>
      </c>
      <c r="Q812" s="2">
        <v>440</v>
      </c>
      <c r="R812" s="2">
        <v>0</v>
      </c>
      <c r="S812" s="17">
        <f t="shared" si="25"/>
        <v>13374.03</v>
      </c>
      <c r="T812" s="2">
        <v>3180.5</v>
      </c>
      <c r="U812" s="2">
        <v>12722</v>
      </c>
      <c r="V812" s="2">
        <v>12722</v>
      </c>
      <c r="W812" s="2">
        <v>646.70000000000005</v>
      </c>
      <c r="X812" s="2">
        <v>668.7</v>
      </c>
      <c r="Y812" s="2">
        <v>424.61</v>
      </c>
      <c r="Z812" s="2">
        <v>0</v>
      </c>
      <c r="AA812" s="2">
        <v>0</v>
      </c>
      <c r="AB812" s="2">
        <v>267.48</v>
      </c>
      <c r="AC812" s="2">
        <v>819.14</v>
      </c>
      <c r="AD812" s="2">
        <v>0</v>
      </c>
      <c r="AE812" s="2">
        <v>0</v>
      </c>
      <c r="AF812" s="2"/>
    </row>
    <row r="813" spans="1:32" x14ac:dyDescent="0.25">
      <c r="A813" t="s">
        <v>1892</v>
      </c>
      <c r="B813" t="s">
        <v>2538</v>
      </c>
      <c r="C813" t="s">
        <v>4749</v>
      </c>
      <c r="D813" t="s">
        <v>4750</v>
      </c>
      <c r="E813" t="s">
        <v>1164</v>
      </c>
      <c r="F813" t="s">
        <v>4751</v>
      </c>
      <c r="G813" t="s">
        <v>1165</v>
      </c>
      <c r="H813" t="str">
        <f t="shared" si="24"/>
        <v>VDD</v>
      </c>
      <c r="I813" t="s">
        <v>1164</v>
      </c>
      <c r="J813" t="s">
        <v>1165</v>
      </c>
      <c r="K813" t="s">
        <v>1165</v>
      </c>
      <c r="M813">
        <v>60</v>
      </c>
      <c r="N813" s="2">
        <v>15286</v>
      </c>
      <c r="O813" s="2">
        <v>0</v>
      </c>
      <c r="P813" s="2">
        <v>254.76</v>
      </c>
      <c r="Q813" s="2">
        <v>880</v>
      </c>
      <c r="R813" s="2">
        <v>0</v>
      </c>
      <c r="S813" s="17">
        <f t="shared" si="25"/>
        <v>16420.760000000002</v>
      </c>
      <c r="T813" s="2">
        <v>3821.5</v>
      </c>
      <c r="U813" s="2">
        <v>15286</v>
      </c>
      <c r="V813" s="2">
        <v>15286</v>
      </c>
      <c r="W813" s="2">
        <v>777.04</v>
      </c>
      <c r="X813" s="2">
        <v>821.04</v>
      </c>
      <c r="Y813" s="2">
        <v>521.35</v>
      </c>
      <c r="Z813" s="2">
        <v>0</v>
      </c>
      <c r="AA813" s="2">
        <v>0</v>
      </c>
      <c r="AB813" s="2">
        <v>328.41</v>
      </c>
      <c r="AC813" s="2">
        <v>1005.76</v>
      </c>
      <c r="AD813" s="2">
        <v>0</v>
      </c>
      <c r="AE813" s="2">
        <v>0</v>
      </c>
      <c r="AF813" s="2"/>
    </row>
    <row r="814" spans="1:32" x14ac:dyDescent="0.25">
      <c r="A814" t="s">
        <v>1892</v>
      </c>
      <c r="B814" t="s">
        <v>1985</v>
      </c>
      <c r="C814" t="s">
        <v>4752</v>
      </c>
      <c r="D814" t="s">
        <v>4753</v>
      </c>
      <c r="E814" t="s">
        <v>1166</v>
      </c>
      <c r="F814" t="s">
        <v>4754</v>
      </c>
      <c r="G814" t="s">
        <v>1167</v>
      </c>
      <c r="H814" t="str">
        <f t="shared" si="24"/>
        <v>VDD</v>
      </c>
      <c r="I814" t="s">
        <v>1166</v>
      </c>
      <c r="J814" t="s">
        <v>1167</v>
      </c>
      <c r="K814" t="s">
        <v>1167</v>
      </c>
      <c r="M814">
        <v>60</v>
      </c>
      <c r="N814" s="2">
        <v>12044</v>
      </c>
      <c r="O814" s="2">
        <v>0</v>
      </c>
      <c r="P814" s="2">
        <v>200.73</v>
      </c>
      <c r="Q814" s="2">
        <v>440</v>
      </c>
      <c r="R814" s="2">
        <v>2408</v>
      </c>
      <c r="S814" s="17">
        <f t="shared" si="25"/>
        <v>15092.73</v>
      </c>
      <c r="T814" s="2">
        <v>3011</v>
      </c>
      <c r="U814" s="2">
        <v>12044</v>
      </c>
      <c r="V814" s="2">
        <v>12044</v>
      </c>
      <c r="W814" s="2">
        <v>612.23</v>
      </c>
      <c r="X814" s="2">
        <v>754.63</v>
      </c>
      <c r="Y814" s="2">
        <v>479.19</v>
      </c>
      <c r="Z814" s="2">
        <v>0</v>
      </c>
      <c r="AA814" s="2">
        <v>0</v>
      </c>
      <c r="AB814" s="2">
        <v>301.85000000000002</v>
      </c>
      <c r="AC814" s="2">
        <v>924.41</v>
      </c>
      <c r="AD814" s="2">
        <v>0</v>
      </c>
      <c r="AE814" s="2">
        <v>0</v>
      </c>
      <c r="AF814" s="2"/>
    </row>
    <row r="815" spans="1:32" x14ac:dyDescent="0.25">
      <c r="A815" t="s">
        <v>4719</v>
      </c>
      <c r="B815" t="s">
        <v>1832</v>
      </c>
      <c r="C815" t="s">
        <v>4755</v>
      </c>
      <c r="D815" t="s">
        <v>4756</v>
      </c>
      <c r="E815" t="s">
        <v>1168</v>
      </c>
      <c r="F815" t="s">
        <v>4757</v>
      </c>
      <c r="G815" t="s">
        <v>1169</v>
      </c>
      <c r="H815" t="str">
        <f t="shared" si="24"/>
        <v>VDD</v>
      </c>
      <c r="I815" t="s">
        <v>1168</v>
      </c>
      <c r="J815" t="s">
        <v>1169</v>
      </c>
      <c r="K815" t="s">
        <v>1170</v>
      </c>
      <c r="M815">
        <v>60</v>
      </c>
      <c r="N815" s="2">
        <v>16222</v>
      </c>
      <c r="O815" s="2">
        <v>0</v>
      </c>
      <c r="P815" s="2">
        <v>270.36</v>
      </c>
      <c r="Q815" s="2">
        <v>2500</v>
      </c>
      <c r="R815" s="2">
        <v>0</v>
      </c>
      <c r="S815" s="17">
        <f t="shared" si="25"/>
        <v>18992.36</v>
      </c>
      <c r="T815" s="2">
        <v>4055.5</v>
      </c>
      <c r="U815" s="2">
        <v>16222</v>
      </c>
      <c r="V815" s="2">
        <v>16222</v>
      </c>
      <c r="W815" s="2">
        <v>824.61</v>
      </c>
      <c r="X815" s="2">
        <v>949.61</v>
      </c>
      <c r="Y815" s="2">
        <v>602.99</v>
      </c>
      <c r="Z815" s="2">
        <v>0</v>
      </c>
      <c r="AA815" s="2">
        <v>0</v>
      </c>
      <c r="AB815" s="2">
        <v>379.84</v>
      </c>
      <c r="AC815" s="2">
        <v>1163.28</v>
      </c>
      <c r="AD815" s="2">
        <v>0</v>
      </c>
      <c r="AE815" s="2">
        <v>0</v>
      </c>
      <c r="AF815" s="2"/>
    </row>
    <row r="816" spans="1:32" x14ac:dyDescent="0.25">
      <c r="A816" t="s">
        <v>1892</v>
      </c>
      <c r="B816" t="s">
        <v>1832</v>
      </c>
      <c r="C816" t="s">
        <v>4758</v>
      </c>
      <c r="D816" t="s">
        <v>4759</v>
      </c>
      <c r="E816" t="s">
        <v>1171</v>
      </c>
      <c r="F816" t="s">
        <v>4760</v>
      </c>
      <c r="G816" t="s">
        <v>27</v>
      </c>
      <c r="H816" t="str">
        <f t="shared" si="24"/>
        <v>VDD</v>
      </c>
      <c r="I816" t="s">
        <v>1171</v>
      </c>
      <c r="J816" t="s">
        <v>27</v>
      </c>
      <c r="K816" t="s">
        <v>27</v>
      </c>
      <c r="M816">
        <v>60</v>
      </c>
      <c r="N816" s="2">
        <v>15286</v>
      </c>
      <c r="O816" s="2">
        <v>0</v>
      </c>
      <c r="P816" s="2">
        <v>254.76</v>
      </c>
      <c r="Q816" s="2">
        <v>0</v>
      </c>
      <c r="R816" s="2">
        <v>3056</v>
      </c>
      <c r="S816" s="17">
        <f t="shared" si="25"/>
        <v>18596.760000000002</v>
      </c>
      <c r="T816" s="2">
        <v>3821.5</v>
      </c>
      <c r="U816" s="2">
        <v>15286</v>
      </c>
      <c r="V816" s="2">
        <v>15286</v>
      </c>
      <c r="W816" s="2">
        <v>777.04</v>
      </c>
      <c r="X816" s="2">
        <v>929.84</v>
      </c>
      <c r="Y816" s="2">
        <v>590.42999999999995</v>
      </c>
      <c r="Z816" s="2">
        <v>0</v>
      </c>
      <c r="AA816" s="2">
        <v>0</v>
      </c>
      <c r="AB816" s="2">
        <v>371.93</v>
      </c>
      <c r="AC816" s="2">
        <v>1139.04</v>
      </c>
      <c r="AD816" s="2">
        <v>0</v>
      </c>
      <c r="AE816" s="2">
        <v>0</v>
      </c>
      <c r="AF816" s="2"/>
    </row>
    <row r="817" spans="1:32" x14ac:dyDescent="0.25">
      <c r="A817" t="s">
        <v>1878</v>
      </c>
      <c r="B817" t="s">
        <v>2556</v>
      </c>
      <c r="C817" t="s">
        <v>4761</v>
      </c>
      <c r="D817" t="s">
        <v>4762</v>
      </c>
      <c r="E817" t="s">
        <v>1172</v>
      </c>
      <c r="F817" t="s">
        <v>4763</v>
      </c>
      <c r="G817" t="s">
        <v>1173</v>
      </c>
      <c r="H817" t="str">
        <f t="shared" si="24"/>
        <v>VDD</v>
      </c>
      <c r="I817" t="s">
        <v>1172</v>
      </c>
      <c r="J817" t="s">
        <v>1173</v>
      </c>
      <c r="K817" t="s">
        <v>1173</v>
      </c>
      <c r="M817">
        <v>60</v>
      </c>
      <c r="N817" s="2">
        <v>10480</v>
      </c>
      <c r="O817" s="2">
        <v>0</v>
      </c>
      <c r="P817" s="2">
        <v>174.66</v>
      </c>
      <c r="Q817" s="2">
        <v>2500</v>
      </c>
      <c r="R817" s="2">
        <v>0</v>
      </c>
      <c r="S817" s="17">
        <f t="shared" si="25"/>
        <v>13154.66</v>
      </c>
      <c r="T817" s="2">
        <v>2620</v>
      </c>
      <c r="U817" s="2">
        <v>10480</v>
      </c>
      <c r="V817" s="2">
        <v>10480</v>
      </c>
      <c r="W817" s="2">
        <v>532.73</v>
      </c>
      <c r="X817" s="2">
        <v>657.73</v>
      </c>
      <c r="Y817" s="2">
        <v>417.65</v>
      </c>
      <c r="Z817" s="2">
        <v>0</v>
      </c>
      <c r="AA817" s="2">
        <v>0</v>
      </c>
      <c r="AB817" s="2">
        <v>263.08999999999997</v>
      </c>
      <c r="AC817" s="2">
        <v>805.72</v>
      </c>
      <c r="AD817" s="2">
        <v>0</v>
      </c>
      <c r="AE817" s="2">
        <v>0</v>
      </c>
      <c r="AF817" s="2"/>
    </row>
    <row r="818" spans="1:32" x14ac:dyDescent="0.25">
      <c r="A818" t="s">
        <v>1892</v>
      </c>
      <c r="B818" t="s">
        <v>3163</v>
      </c>
      <c r="C818" t="s">
        <v>4764</v>
      </c>
      <c r="D818" t="s">
        <v>4765</v>
      </c>
      <c r="E818" t="s">
        <v>1769</v>
      </c>
      <c r="F818" t="s">
        <v>4766</v>
      </c>
      <c r="G818" t="s">
        <v>1690</v>
      </c>
      <c r="H818" t="str">
        <f t="shared" si="24"/>
        <v>VDD</v>
      </c>
      <c r="I818" t="s">
        <v>1769</v>
      </c>
      <c r="J818" t="s">
        <v>1690</v>
      </c>
      <c r="K818" t="s">
        <v>1690</v>
      </c>
      <c r="M818">
        <v>60</v>
      </c>
      <c r="N818" s="2">
        <v>9694</v>
      </c>
      <c r="O818" s="2">
        <v>0</v>
      </c>
      <c r="P818" s="2">
        <v>161.56</v>
      </c>
      <c r="Q818" s="2">
        <v>0</v>
      </c>
      <c r="R818" s="2">
        <v>0</v>
      </c>
      <c r="S818" s="17">
        <f t="shared" si="25"/>
        <v>9855.56</v>
      </c>
      <c r="T818" s="2">
        <v>2423.5</v>
      </c>
      <c r="U818" s="2">
        <v>9694</v>
      </c>
      <c r="V818" s="2">
        <v>9694</v>
      </c>
      <c r="W818" s="2">
        <v>492.77</v>
      </c>
      <c r="X818" s="2">
        <v>492.77</v>
      </c>
      <c r="Y818" s="2">
        <v>312.89999999999998</v>
      </c>
      <c r="Z818" s="2">
        <v>0</v>
      </c>
      <c r="AA818" s="2">
        <v>0</v>
      </c>
      <c r="AB818" s="2">
        <v>197.11</v>
      </c>
      <c r="AC818" s="2">
        <v>603.63</v>
      </c>
      <c r="AD818" s="2">
        <v>0</v>
      </c>
      <c r="AE818" s="2">
        <v>0</v>
      </c>
      <c r="AF818" s="2"/>
    </row>
    <row r="819" spans="1:32" x14ac:dyDescent="0.25">
      <c r="A819" t="s">
        <v>1892</v>
      </c>
      <c r="B819" t="s">
        <v>2000</v>
      </c>
      <c r="C819" t="s">
        <v>4767</v>
      </c>
      <c r="D819" t="s">
        <v>4768</v>
      </c>
      <c r="E819" t="s">
        <v>1174</v>
      </c>
      <c r="F819" t="s">
        <v>4769</v>
      </c>
      <c r="G819" t="s">
        <v>113</v>
      </c>
      <c r="H819" t="str">
        <f t="shared" si="24"/>
        <v>VDD</v>
      </c>
      <c r="I819" t="s">
        <v>1174</v>
      </c>
      <c r="J819" t="s">
        <v>113</v>
      </c>
      <c r="K819" t="s">
        <v>113</v>
      </c>
      <c r="M819">
        <v>60</v>
      </c>
      <c r="N819" s="2">
        <v>11516</v>
      </c>
      <c r="O819" s="2">
        <v>0</v>
      </c>
      <c r="P819" s="2">
        <v>191.93</v>
      </c>
      <c r="Q819" s="2">
        <v>0</v>
      </c>
      <c r="R819" s="2">
        <v>0</v>
      </c>
      <c r="S819" s="17">
        <f t="shared" si="25"/>
        <v>11707.93</v>
      </c>
      <c r="T819" s="2">
        <v>2879</v>
      </c>
      <c r="U819" s="2">
        <v>11516</v>
      </c>
      <c r="V819" s="2">
        <v>11516</v>
      </c>
      <c r="W819" s="2">
        <v>585.39</v>
      </c>
      <c r="X819" s="2">
        <v>585.39</v>
      </c>
      <c r="Y819" s="2">
        <v>371.72</v>
      </c>
      <c r="Z819" s="2">
        <v>0</v>
      </c>
      <c r="AA819" s="2">
        <v>0</v>
      </c>
      <c r="AB819" s="2">
        <v>234.15</v>
      </c>
      <c r="AC819" s="2">
        <v>717.1</v>
      </c>
      <c r="AD819" s="2">
        <v>0</v>
      </c>
      <c r="AE819" s="2">
        <v>0</v>
      </c>
      <c r="AF819" s="2"/>
    </row>
    <row r="820" spans="1:32" x14ac:dyDescent="0.25">
      <c r="A820" t="s">
        <v>4770</v>
      </c>
      <c r="B820" t="s">
        <v>3637</v>
      </c>
      <c r="C820" t="s">
        <v>4771</v>
      </c>
      <c r="D820" t="s">
        <v>4772</v>
      </c>
      <c r="E820" t="s">
        <v>1175</v>
      </c>
      <c r="F820" t="s">
        <v>4773</v>
      </c>
      <c r="G820" t="s">
        <v>1176</v>
      </c>
      <c r="H820" t="str">
        <f t="shared" si="24"/>
        <v>VDD</v>
      </c>
      <c r="I820" t="s">
        <v>1175</v>
      </c>
      <c r="J820" t="s">
        <v>1176</v>
      </c>
      <c r="K820" t="s">
        <v>1176</v>
      </c>
      <c r="M820">
        <v>60</v>
      </c>
      <c r="N820" s="2">
        <v>12044</v>
      </c>
      <c r="O820" s="2">
        <v>0</v>
      </c>
      <c r="P820" s="2">
        <v>200.73</v>
      </c>
      <c r="Q820" s="2">
        <v>0</v>
      </c>
      <c r="R820" s="2">
        <v>2408</v>
      </c>
      <c r="S820" s="17">
        <f t="shared" si="25"/>
        <v>14652.73</v>
      </c>
      <c r="T820" s="2">
        <v>3011</v>
      </c>
      <c r="U820" s="2">
        <v>12044</v>
      </c>
      <c r="V820" s="2">
        <v>12044</v>
      </c>
      <c r="W820" s="2">
        <v>612.23</v>
      </c>
      <c r="X820" s="2">
        <v>732.63</v>
      </c>
      <c r="Y820" s="2">
        <v>465.21</v>
      </c>
      <c r="Z820" s="2">
        <v>0</v>
      </c>
      <c r="AA820" s="2">
        <v>0</v>
      </c>
      <c r="AB820" s="2">
        <v>293.05</v>
      </c>
      <c r="AC820" s="2">
        <v>897.48</v>
      </c>
      <c r="AD820" s="2">
        <v>0</v>
      </c>
      <c r="AE820" s="2">
        <v>0</v>
      </c>
      <c r="AF820" s="2"/>
    </row>
    <row r="821" spans="1:32" x14ac:dyDescent="0.25">
      <c r="A821" t="s">
        <v>4774</v>
      </c>
      <c r="B821" t="s">
        <v>3411</v>
      </c>
      <c r="C821" t="s">
        <v>4775</v>
      </c>
      <c r="D821" t="s">
        <v>4776</v>
      </c>
      <c r="E821" t="s">
        <v>1745</v>
      </c>
      <c r="F821" t="s">
        <v>4777</v>
      </c>
      <c r="G821" t="s">
        <v>1746</v>
      </c>
      <c r="H821" t="str">
        <f t="shared" si="24"/>
        <v>VDD</v>
      </c>
      <c r="I821" t="s">
        <v>1745</v>
      </c>
      <c r="J821" t="s">
        <v>1746</v>
      </c>
      <c r="K821" t="s">
        <v>1746</v>
      </c>
      <c r="M821">
        <v>60</v>
      </c>
      <c r="N821" s="2">
        <v>12722</v>
      </c>
      <c r="O821" s="2">
        <v>0</v>
      </c>
      <c r="P821" s="2">
        <v>212.03</v>
      </c>
      <c r="Q821" s="2">
        <v>0</v>
      </c>
      <c r="R821" s="2">
        <v>0</v>
      </c>
      <c r="S821" s="17">
        <f t="shared" si="25"/>
        <v>12934.03</v>
      </c>
      <c r="T821" s="2">
        <v>3180.5</v>
      </c>
      <c r="U821" s="2">
        <v>12722</v>
      </c>
      <c r="V821" s="2">
        <v>12722</v>
      </c>
      <c r="W821" s="2">
        <v>646.69000000000005</v>
      </c>
      <c r="X821" s="2">
        <v>646.69000000000005</v>
      </c>
      <c r="Y821" s="2">
        <v>410.65</v>
      </c>
      <c r="Z821" s="2">
        <v>0</v>
      </c>
      <c r="AA821" s="2">
        <v>0</v>
      </c>
      <c r="AB821" s="2">
        <v>258.68</v>
      </c>
      <c r="AC821" s="2">
        <v>792.2</v>
      </c>
      <c r="AD821" s="2">
        <v>0</v>
      </c>
      <c r="AE821" s="2">
        <v>0</v>
      </c>
      <c r="AF821" s="2"/>
    </row>
    <row r="822" spans="1:32" x14ac:dyDescent="0.25">
      <c r="A822" t="s">
        <v>1892</v>
      </c>
      <c r="B822" t="s">
        <v>1937</v>
      </c>
      <c r="C822" t="s">
        <v>4778</v>
      </c>
      <c r="D822" t="s">
        <v>4779</v>
      </c>
      <c r="E822" t="s">
        <v>1177</v>
      </c>
      <c r="F822" t="s">
        <v>4780</v>
      </c>
      <c r="G822" t="s">
        <v>1178</v>
      </c>
      <c r="H822" t="str">
        <f t="shared" si="24"/>
        <v>VDD</v>
      </c>
      <c r="I822" t="s">
        <v>1177</v>
      </c>
      <c r="J822" t="s">
        <v>1178</v>
      </c>
      <c r="K822" t="s">
        <v>1178</v>
      </c>
      <c r="M822">
        <v>60</v>
      </c>
      <c r="N822" s="2">
        <v>10480</v>
      </c>
      <c r="O822" s="2">
        <v>129.6</v>
      </c>
      <c r="P822" s="2">
        <v>174.66</v>
      </c>
      <c r="Q822" s="2">
        <v>2500</v>
      </c>
      <c r="R822" s="2">
        <v>0</v>
      </c>
      <c r="S822" s="17">
        <f t="shared" si="25"/>
        <v>13284.26</v>
      </c>
      <c r="T822" s="2">
        <v>2620</v>
      </c>
      <c r="U822" s="2">
        <v>10480</v>
      </c>
      <c r="V822" s="2">
        <v>10480</v>
      </c>
      <c r="W822" s="2">
        <v>532.73</v>
      </c>
      <c r="X822" s="2">
        <v>664.21</v>
      </c>
      <c r="Y822" s="2">
        <v>421.76</v>
      </c>
      <c r="Z822" s="2">
        <v>0</v>
      </c>
      <c r="AA822" s="2">
        <v>0</v>
      </c>
      <c r="AB822" s="2">
        <v>265.67</v>
      </c>
      <c r="AC822" s="2">
        <v>813.65</v>
      </c>
      <c r="AD822" s="2">
        <v>0</v>
      </c>
      <c r="AE822" s="2">
        <v>0</v>
      </c>
      <c r="AF822" s="2"/>
    </row>
    <row r="823" spans="1:32" x14ac:dyDescent="0.25">
      <c r="A823" t="s">
        <v>4719</v>
      </c>
      <c r="B823" t="s">
        <v>2027</v>
      </c>
      <c r="C823" t="s">
        <v>4781</v>
      </c>
      <c r="D823" t="s">
        <v>4782</v>
      </c>
      <c r="E823" t="s">
        <v>1179</v>
      </c>
      <c r="F823" t="s">
        <v>4783</v>
      </c>
      <c r="G823" t="s">
        <v>261</v>
      </c>
      <c r="H823" t="str">
        <f t="shared" si="24"/>
        <v>VDD</v>
      </c>
      <c r="I823" t="s">
        <v>1179</v>
      </c>
      <c r="J823" t="s">
        <v>261</v>
      </c>
      <c r="K823" t="s">
        <v>261</v>
      </c>
      <c r="M823">
        <v>60</v>
      </c>
      <c r="N823" s="2">
        <v>15286</v>
      </c>
      <c r="O823" s="2">
        <v>0</v>
      </c>
      <c r="P823" s="2">
        <v>254.76</v>
      </c>
      <c r="Q823" s="2">
        <v>0</v>
      </c>
      <c r="R823" s="2">
        <v>3056</v>
      </c>
      <c r="S823" s="17">
        <f t="shared" si="25"/>
        <v>18596.760000000002</v>
      </c>
      <c r="T823" s="2">
        <v>3821.5</v>
      </c>
      <c r="U823" s="2">
        <v>15286</v>
      </c>
      <c r="V823" s="2">
        <v>15286</v>
      </c>
      <c r="W823" s="2">
        <v>777.04</v>
      </c>
      <c r="X823" s="2">
        <v>929.84</v>
      </c>
      <c r="Y823" s="2">
        <v>590.42999999999995</v>
      </c>
      <c r="Z823" s="2">
        <v>0</v>
      </c>
      <c r="AA823" s="2">
        <v>0</v>
      </c>
      <c r="AB823" s="2">
        <v>371.93</v>
      </c>
      <c r="AC823" s="2">
        <v>1139.04</v>
      </c>
      <c r="AD823" s="2">
        <v>0</v>
      </c>
      <c r="AE823" s="2">
        <v>0</v>
      </c>
      <c r="AF823" s="2"/>
    </row>
    <row r="824" spans="1:32" x14ac:dyDescent="0.25">
      <c r="A824" t="s">
        <v>4708</v>
      </c>
      <c r="B824" t="s">
        <v>3999</v>
      </c>
      <c r="C824" t="s">
        <v>4784</v>
      </c>
      <c r="D824" t="s">
        <v>4785</v>
      </c>
      <c r="E824" t="s">
        <v>1180</v>
      </c>
      <c r="F824" t="s">
        <v>4786</v>
      </c>
      <c r="G824" t="s">
        <v>1181</v>
      </c>
      <c r="H824" t="str">
        <f t="shared" si="24"/>
        <v>VDD</v>
      </c>
      <c r="I824" t="s">
        <v>1180</v>
      </c>
      <c r="J824" t="s">
        <v>1181</v>
      </c>
      <c r="K824" t="s">
        <v>1181</v>
      </c>
      <c r="M824">
        <v>60</v>
      </c>
      <c r="N824" s="2">
        <v>16222</v>
      </c>
      <c r="O824" s="2">
        <v>0</v>
      </c>
      <c r="P824" s="2">
        <v>270.36</v>
      </c>
      <c r="Q824" s="2">
        <v>1320</v>
      </c>
      <c r="R824" s="2">
        <v>0</v>
      </c>
      <c r="S824" s="17">
        <f t="shared" si="25"/>
        <v>17812.36</v>
      </c>
      <c r="T824" s="2">
        <v>4055.5</v>
      </c>
      <c r="U824" s="2">
        <v>16222</v>
      </c>
      <c r="V824" s="2">
        <v>16222</v>
      </c>
      <c r="W824" s="2">
        <v>824.61</v>
      </c>
      <c r="X824" s="2">
        <v>890.61</v>
      </c>
      <c r="Y824" s="2">
        <v>565.52</v>
      </c>
      <c r="Z824" s="2">
        <v>0</v>
      </c>
      <c r="AA824" s="2">
        <v>0</v>
      </c>
      <c r="AB824" s="2">
        <v>356.24</v>
      </c>
      <c r="AC824" s="2">
        <v>1091</v>
      </c>
      <c r="AD824" s="2">
        <v>0</v>
      </c>
      <c r="AE824" s="2">
        <v>0</v>
      </c>
      <c r="AF824" s="2"/>
    </row>
    <row r="825" spans="1:32" x14ac:dyDescent="0.25">
      <c r="A825" t="s">
        <v>1892</v>
      </c>
      <c r="B825" t="s">
        <v>2167</v>
      </c>
      <c r="C825" t="s">
        <v>2942</v>
      </c>
      <c r="D825" t="s">
        <v>4787</v>
      </c>
      <c r="E825" t="s">
        <v>1182</v>
      </c>
      <c r="F825" t="s">
        <v>4788</v>
      </c>
      <c r="G825" t="s">
        <v>1183</v>
      </c>
      <c r="H825" t="str">
        <f t="shared" si="24"/>
        <v>VDD</v>
      </c>
      <c r="I825" t="s">
        <v>1182</v>
      </c>
      <c r="J825" t="s">
        <v>1183</v>
      </c>
      <c r="K825" t="s">
        <v>1183</v>
      </c>
      <c r="M825">
        <v>60</v>
      </c>
      <c r="N825" s="2">
        <v>12722</v>
      </c>
      <c r="O825" s="2">
        <v>0</v>
      </c>
      <c r="P825" s="2">
        <v>212.03</v>
      </c>
      <c r="Q825" s="2">
        <v>440</v>
      </c>
      <c r="R825" s="2">
        <v>2544</v>
      </c>
      <c r="S825" s="17">
        <f t="shared" si="25"/>
        <v>15918.03</v>
      </c>
      <c r="T825" s="2">
        <v>3180.5</v>
      </c>
      <c r="U825" s="2">
        <v>12722</v>
      </c>
      <c r="V825" s="2">
        <v>12722</v>
      </c>
      <c r="W825" s="2">
        <v>646.70000000000005</v>
      </c>
      <c r="X825" s="2">
        <v>795.9</v>
      </c>
      <c r="Y825" s="2">
        <v>505.39</v>
      </c>
      <c r="Z825" s="2">
        <v>0</v>
      </c>
      <c r="AA825" s="2">
        <v>0</v>
      </c>
      <c r="AB825" s="2">
        <v>318.36</v>
      </c>
      <c r="AC825" s="2">
        <v>974.97</v>
      </c>
      <c r="AD825" s="2">
        <v>0</v>
      </c>
      <c r="AE825" s="2">
        <v>0</v>
      </c>
      <c r="AF825" s="2"/>
    </row>
    <row r="826" spans="1:32" x14ac:dyDescent="0.25">
      <c r="A826" t="s">
        <v>1892</v>
      </c>
      <c r="B826" t="s">
        <v>4789</v>
      </c>
      <c r="C826" t="s">
        <v>2001</v>
      </c>
      <c r="D826" t="s">
        <v>4790</v>
      </c>
      <c r="E826" t="s">
        <v>1184</v>
      </c>
      <c r="F826" t="s">
        <v>4791</v>
      </c>
      <c r="G826" t="s">
        <v>1185</v>
      </c>
      <c r="H826" t="str">
        <f t="shared" si="24"/>
        <v>VDD</v>
      </c>
      <c r="I826" t="s">
        <v>1184</v>
      </c>
      <c r="J826" t="s">
        <v>1185</v>
      </c>
      <c r="K826" t="s">
        <v>1185</v>
      </c>
      <c r="M826">
        <v>60</v>
      </c>
      <c r="N826" s="2">
        <v>15286</v>
      </c>
      <c r="O826" s="2">
        <v>0</v>
      </c>
      <c r="P826" s="2">
        <v>254.76</v>
      </c>
      <c r="Q826" s="2">
        <v>1320</v>
      </c>
      <c r="R826" s="2">
        <v>0</v>
      </c>
      <c r="S826" s="17">
        <f t="shared" si="25"/>
        <v>16860.760000000002</v>
      </c>
      <c r="T826" s="2">
        <v>3821.5</v>
      </c>
      <c r="U826" s="2">
        <v>15286</v>
      </c>
      <c r="V826" s="2">
        <v>15286</v>
      </c>
      <c r="W826" s="2">
        <v>777.04</v>
      </c>
      <c r="X826" s="2">
        <v>843.04</v>
      </c>
      <c r="Y826" s="2">
        <v>535.32000000000005</v>
      </c>
      <c r="Z826" s="2">
        <v>0</v>
      </c>
      <c r="AA826" s="2">
        <v>0</v>
      </c>
      <c r="AB826" s="2">
        <v>337.21</v>
      </c>
      <c r="AC826" s="2">
        <v>1032.71</v>
      </c>
      <c r="AD826" s="2">
        <v>0</v>
      </c>
      <c r="AE826" s="2">
        <v>0</v>
      </c>
      <c r="AF826" s="2"/>
    </row>
    <row r="827" spans="1:32" x14ac:dyDescent="0.25">
      <c r="A827" t="s">
        <v>1892</v>
      </c>
      <c r="B827" t="s">
        <v>3743</v>
      </c>
      <c r="C827" t="s">
        <v>4792</v>
      </c>
      <c r="D827" t="s">
        <v>4793</v>
      </c>
      <c r="E827" t="s">
        <v>1186</v>
      </c>
      <c r="F827" t="s">
        <v>4794</v>
      </c>
      <c r="G827" t="s">
        <v>277</v>
      </c>
      <c r="H827" t="str">
        <f t="shared" si="24"/>
        <v>VDD</v>
      </c>
      <c r="I827" t="s">
        <v>1186</v>
      </c>
      <c r="J827" t="s">
        <v>277</v>
      </c>
      <c r="K827" t="s">
        <v>277</v>
      </c>
      <c r="M827">
        <v>60</v>
      </c>
      <c r="N827" s="2">
        <v>11878</v>
      </c>
      <c r="O827" s="2">
        <v>0</v>
      </c>
      <c r="P827" s="2">
        <v>197.96</v>
      </c>
      <c r="Q827" s="2">
        <v>440</v>
      </c>
      <c r="R827" s="2">
        <v>2376</v>
      </c>
      <c r="S827" s="17">
        <f t="shared" si="25"/>
        <v>14891.96</v>
      </c>
      <c r="T827" s="2">
        <v>2969.5</v>
      </c>
      <c r="U827" s="2">
        <v>11878</v>
      </c>
      <c r="V827" s="2">
        <v>11878</v>
      </c>
      <c r="W827" s="2">
        <v>603.79</v>
      </c>
      <c r="X827" s="2">
        <v>744.59</v>
      </c>
      <c r="Y827" s="2">
        <v>472.8</v>
      </c>
      <c r="Z827" s="2">
        <v>0</v>
      </c>
      <c r="AA827" s="2">
        <v>0</v>
      </c>
      <c r="AB827" s="2">
        <v>297.83</v>
      </c>
      <c r="AC827" s="2">
        <v>912.12</v>
      </c>
      <c r="AD827" s="2">
        <v>0</v>
      </c>
      <c r="AE827" s="2">
        <v>0</v>
      </c>
      <c r="AF827" s="2"/>
    </row>
    <row r="828" spans="1:32" x14ac:dyDescent="0.25">
      <c r="A828" t="s">
        <v>4719</v>
      </c>
      <c r="B828" t="s">
        <v>1892</v>
      </c>
      <c r="C828" t="s">
        <v>4795</v>
      </c>
      <c r="D828" t="s">
        <v>4796</v>
      </c>
      <c r="E828" t="s">
        <v>1187</v>
      </c>
      <c r="F828" t="s">
        <v>4797</v>
      </c>
      <c r="G828" t="s">
        <v>64</v>
      </c>
      <c r="H828" t="str">
        <f t="shared" si="24"/>
        <v>VDD</v>
      </c>
      <c r="I828" t="s">
        <v>1187</v>
      </c>
      <c r="J828" t="s">
        <v>64</v>
      </c>
      <c r="K828" t="s">
        <v>64</v>
      </c>
      <c r="M828">
        <v>60</v>
      </c>
      <c r="N828" s="2">
        <v>15286</v>
      </c>
      <c r="O828" s="2">
        <v>0</v>
      </c>
      <c r="P828" s="2">
        <v>254.76</v>
      </c>
      <c r="Q828" s="2">
        <v>880</v>
      </c>
      <c r="R828" s="2">
        <v>0</v>
      </c>
      <c r="S828" s="17">
        <f t="shared" si="25"/>
        <v>16420.760000000002</v>
      </c>
      <c r="T828" s="2">
        <v>3821.5</v>
      </c>
      <c r="U828" s="2">
        <v>15286</v>
      </c>
      <c r="V828" s="2">
        <v>15286</v>
      </c>
      <c r="W828" s="2">
        <v>777.03</v>
      </c>
      <c r="X828" s="2">
        <v>821.03</v>
      </c>
      <c r="Y828" s="2">
        <v>521.34</v>
      </c>
      <c r="Z828" s="2">
        <v>0</v>
      </c>
      <c r="AA828" s="2">
        <v>0</v>
      </c>
      <c r="AB828" s="2">
        <v>328.41</v>
      </c>
      <c r="AC828" s="2">
        <v>1005.76</v>
      </c>
      <c r="AD828" s="2">
        <v>0</v>
      </c>
      <c r="AE828" s="2">
        <v>0</v>
      </c>
      <c r="AF828" s="2"/>
    </row>
    <row r="829" spans="1:32" x14ac:dyDescent="0.25">
      <c r="A829" t="s">
        <v>1892</v>
      </c>
      <c r="B829" t="s">
        <v>1901</v>
      </c>
      <c r="C829" t="s">
        <v>4798</v>
      </c>
      <c r="D829" t="s">
        <v>4799</v>
      </c>
      <c r="E829" t="s">
        <v>1188</v>
      </c>
      <c r="F829" t="s">
        <v>4800</v>
      </c>
      <c r="G829" t="s">
        <v>136</v>
      </c>
      <c r="H829" t="str">
        <f t="shared" si="24"/>
        <v>VDD</v>
      </c>
      <c r="I829" t="s">
        <v>1188</v>
      </c>
      <c r="J829" t="s">
        <v>136</v>
      </c>
      <c r="K829" t="s">
        <v>136</v>
      </c>
      <c r="M829">
        <v>60</v>
      </c>
      <c r="N829" s="2">
        <v>12722</v>
      </c>
      <c r="O829" s="2">
        <v>0</v>
      </c>
      <c r="P829" s="2">
        <v>212.03</v>
      </c>
      <c r="Q829" s="2">
        <v>0</v>
      </c>
      <c r="R829" s="2">
        <v>2544</v>
      </c>
      <c r="S829" s="17">
        <f t="shared" si="25"/>
        <v>15478.03</v>
      </c>
      <c r="T829" s="2">
        <v>3180.5</v>
      </c>
      <c r="U829" s="2">
        <v>12722</v>
      </c>
      <c r="V829" s="2">
        <v>12722</v>
      </c>
      <c r="W829" s="2">
        <v>646.70000000000005</v>
      </c>
      <c r="X829" s="2">
        <v>773.9</v>
      </c>
      <c r="Y829" s="2">
        <v>491.41</v>
      </c>
      <c r="Z829" s="2">
        <v>0</v>
      </c>
      <c r="AA829" s="2">
        <v>0</v>
      </c>
      <c r="AB829" s="2">
        <v>309.56</v>
      </c>
      <c r="AC829" s="2">
        <v>948.02</v>
      </c>
      <c r="AD829" s="2">
        <v>0</v>
      </c>
      <c r="AE829" s="2">
        <v>0</v>
      </c>
      <c r="AF829" s="2"/>
    </row>
    <row r="830" spans="1:32" x14ac:dyDescent="0.25">
      <c r="A830" t="s">
        <v>1892</v>
      </c>
      <c r="B830" t="s">
        <v>4801</v>
      </c>
      <c r="C830" t="s">
        <v>4802</v>
      </c>
      <c r="D830" t="s">
        <v>4803</v>
      </c>
      <c r="E830" t="s">
        <v>1189</v>
      </c>
      <c r="F830" t="s">
        <v>4804</v>
      </c>
      <c r="G830" t="s">
        <v>407</v>
      </c>
      <c r="H830" t="str">
        <f t="shared" si="24"/>
        <v>VDD</v>
      </c>
      <c r="I830" t="s">
        <v>1189</v>
      </c>
      <c r="J830" t="s">
        <v>407</v>
      </c>
      <c r="K830" t="s">
        <v>407</v>
      </c>
      <c r="M830">
        <v>60</v>
      </c>
      <c r="N830" s="2">
        <v>9694</v>
      </c>
      <c r="O830" s="2">
        <v>0</v>
      </c>
      <c r="P830" s="2">
        <v>161.56</v>
      </c>
      <c r="Q830" s="2">
        <v>0</v>
      </c>
      <c r="R830" s="2">
        <v>0</v>
      </c>
      <c r="S830" s="17">
        <f t="shared" si="25"/>
        <v>9855.56</v>
      </c>
      <c r="T830" s="2">
        <v>2423.5</v>
      </c>
      <c r="U830" s="2">
        <v>9694</v>
      </c>
      <c r="V830" s="2">
        <v>9694</v>
      </c>
      <c r="W830" s="2">
        <v>492.78</v>
      </c>
      <c r="X830" s="2">
        <v>492.78</v>
      </c>
      <c r="Y830" s="2">
        <v>312.91000000000003</v>
      </c>
      <c r="Z830" s="2">
        <v>0</v>
      </c>
      <c r="AA830" s="2">
        <v>0</v>
      </c>
      <c r="AB830" s="2">
        <v>197.11</v>
      </c>
      <c r="AC830" s="2">
        <v>603.64</v>
      </c>
      <c r="AD830" s="2">
        <v>0</v>
      </c>
      <c r="AE830" s="2">
        <v>0</v>
      </c>
      <c r="AF830" s="2"/>
    </row>
    <row r="831" spans="1:32" x14ac:dyDescent="0.25">
      <c r="A831" t="s">
        <v>1878</v>
      </c>
      <c r="B831" t="s">
        <v>2764</v>
      </c>
      <c r="C831" t="s">
        <v>4805</v>
      </c>
      <c r="D831" t="s">
        <v>4806</v>
      </c>
      <c r="E831" t="s">
        <v>1689</v>
      </c>
      <c r="F831" t="s">
        <v>4807</v>
      </c>
      <c r="G831" t="s">
        <v>1690</v>
      </c>
      <c r="H831" t="str">
        <f t="shared" si="24"/>
        <v>VDD</v>
      </c>
      <c r="I831" t="s">
        <v>1689</v>
      </c>
      <c r="J831" t="s">
        <v>1690</v>
      </c>
      <c r="K831" t="s">
        <v>1690</v>
      </c>
      <c r="M831">
        <v>60</v>
      </c>
      <c r="N831" s="2">
        <v>9694</v>
      </c>
      <c r="O831" s="2">
        <v>0</v>
      </c>
      <c r="P831" s="2">
        <v>161.56</v>
      </c>
      <c r="Q831" s="2">
        <v>0</v>
      </c>
      <c r="R831" s="2">
        <v>0</v>
      </c>
      <c r="S831" s="17">
        <f t="shared" si="25"/>
        <v>9855.56</v>
      </c>
      <c r="T831" s="2">
        <v>2423.5</v>
      </c>
      <c r="U831" s="2">
        <v>9694</v>
      </c>
      <c r="V831" s="2">
        <v>9694</v>
      </c>
      <c r="W831" s="2">
        <v>492.77</v>
      </c>
      <c r="X831" s="2">
        <v>492.77</v>
      </c>
      <c r="Y831" s="2">
        <v>312.89999999999998</v>
      </c>
      <c r="Z831" s="2">
        <v>0</v>
      </c>
      <c r="AA831" s="2">
        <v>0</v>
      </c>
      <c r="AB831" s="2">
        <v>197.11</v>
      </c>
      <c r="AC831" s="2">
        <v>603.63</v>
      </c>
      <c r="AD831" s="2">
        <v>0</v>
      </c>
      <c r="AE831" s="2">
        <v>0</v>
      </c>
      <c r="AF831" s="2"/>
    </row>
    <row r="832" spans="1:32" x14ac:dyDescent="0.25">
      <c r="A832" t="s">
        <v>1892</v>
      </c>
      <c r="B832" t="s">
        <v>4808</v>
      </c>
      <c r="C832" t="s">
        <v>4809</v>
      </c>
      <c r="D832" t="s">
        <v>4810</v>
      </c>
      <c r="E832" t="s">
        <v>1765</v>
      </c>
      <c r="F832" t="s">
        <v>4811</v>
      </c>
      <c r="G832" t="s">
        <v>1690</v>
      </c>
      <c r="H832" t="str">
        <f t="shared" si="24"/>
        <v>VDD</v>
      </c>
      <c r="I832" t="s">
        <v>1765</v>
      </c>
      <c r="J832" t="s">
        <v>1690</v>
      </c>
      <c r="K832" t="s">
        <v>1690</v>
      </c>
      <c r="M832">
        <v>60</v>
      </c>
      <c r="N832" s="2">
        <v>12722</v>
      </c>
      <c r="O832" s="2">
        <v>0</v>
      </c>
      <c r="P832" s="2">
        <v>212.03</v>
      </c>
      <c r="Q832" s="2">
        <v>0</v>
      </c>
      <c r="R832" s="2">
        <v>0</v>
      </c>
      <c r="S832" s="17">
        <f t="shared" si="25"/>
        <v>12934.03</v>
      </c>
      <c r="T832" s="2">
        <v>3180.5</v>
      </c>
      <c r="U832" s="2">
        <v>12722</v>
      </c>
      <c r="V832" s="2">
        <v>12722</v>
      </c>
      <c r="W832" s="2">
        <v>646.69000000000005</v>
      </c>
      <c r="X832" s="2">
        <v>646.69000000000005</v>
      </c>
      <c r="Y832" s="2">
        <v>410.65</v>
      </c>
      <c r="Z832" s="2">
        <v>0</v>
      </c>
      <c r="AA832" s="2">
        <v>0</v>
      </c>
      <c r="AB832" s="2">
        <v>258.68</v>
      </c>
      <c r="AC832" s="2">
        <v>792.2</v>
      </c>
      <c r="AD832" s="2">
        <v>0</v>
      </c>
      <c r="AE832" s="2">
        <v>0</v>
      </c>
      <c r="AF832" s="2"/>
    </row>
    <row r="833" spans="1:32" x14ac:dyDescent="0.25">
      <c r="A833" t="s">
        <v>4683</v>
      </c>
      <c r="B833" t="s">
        <v>2328</v>
      </c>
      <c r="C833" t="s">
        <v>2672</v>
      </c>
      <c r="D833" t="s">
        <v>4812</v>
      </c>
      <c r="E833" t="s">
        <v>1190</v>
      </c>
      <c r="F833" t="s">
        <v>4813</v>
      </c>
      <c r="G833" t="s">
        <v>1191</v>
      </c>
      <c r="H833" t="str">
        <f t="shared" si="24"/>
        <v>VDD</v>
      </c>
      <c r="I833" t="s">
        <v>1190</v>
      </c>
      <c r="J833" t="s">
        <v>1191</v>
      </c>
      <c r="K833" t="s">
        <v>1191</v>
      </c>
      <c r="M833">
        <v>60</v>
      </c>
      <c r="N833" s="2">
        <v>9694</v>
      </c>
      <c r="O833" s="2">
        <v>0</v>
      </c>
      <c r="P833" s="2">
        <v>161.56</v>
      </c>
      <c r="Q833" s="2">
        <v>1320</v>
      </c>
      <c r="R833" s="2">
        <v>0</v>
      </c>
      <c r="S833" s="17">
        <f t="shared" si="25"/>
        <v>11175.56</v>
      </c>
      <c r="T833" s="2">
        <v>2423.5</v>
      </c>
      <c r="U833" s="2">
        <v>9694</v>
      </c>
      <c r="V833" s="2">
        <v>9694</v>
      </c>
      <c r="W833" s="2">
        <v>492.78</v>
      </c>
      <c r="X833" s="2">
        <v>558.78</v>
      </c>
      <c r="Y833" s="2">
        <v>354.81</v>
      </c>
      <c r="Z833" s="2">
        <v>0</v>
      </c>
      <c r="AA833" s="2">
        <v>0</v>
      </c>
      <c r="AB833" s="2">
        <v>223.51</v>
      </c>
      <c r="AC833" s="2">
        <v>684.49</v>
      </c>
      <c r="AD833" s="2">
        <v>0</v>
      </c>
      <c r="AE833" s="2">
        <v>0</v>
      </c>
      <c r="AF833" s="2"/>
    </row>
    <row r="834" spans="1:32" x14ac:dyDescent="0.25">
      <c r="A834" t="s">
        <v>4814</v>
      </c>
      <c r="B834" t="s">
        <v>2199</v>
      </c>
      <c r="C834" t="s">
        <v>4815</v>
      </c>
      <c r="D834" t="s">
        <v>4816</v>
      </c>
      <c r="E834" t="s">
        <v>1192</v>
      </c>
      <c r="F834" t="s">
        <v>4817</v>
      </c>
      <c r="G834" t="s">
        <v>138</v>
      </c>
      <c r="H834" t="str">
        <f t="shared" si="24"/>
        <v>VDD</v>
      </c>
      <c r="I834" t="s">
        <v>1192</v>
      </c>
      <c r="J834" t="s">
        <v>138</v>
      </c>
      <c r="K834" t="s">
        <v>138</v>
      </c>
      <c r="M834">
        <v>60</v>
      </c>
      <c r="N834" s="2">
        <v>12722</v>
      </c>
      <c r="O834" s="2">
        <v>0</v>
      </c>
      <c r="P834" s="2">
        <v>212.03</v>
      </c>
      <c r="Q834" s="2">
        <v>440</v>
      </c>
      <c r="R834" s="2">
        <v>0</v>
      </c>
      <c r="S834" s="17">
        <f t="shared" si="25"/>
        <v>13374.03</v>
      </c>
      <c r="T834" s="2">
        <v>3180.5</v>
      </c>
      <c r="U834" s="2">
        <v>12722</v>
      </c>
      <c r="V834" s="2">
        <v>12722</v>
      </c>
      <c r="W834" s="2">
        <v>646.70000000000005</v>
      </c>
      <c r="X834" s="2">
        <v>668.7</v>
      </c>
      <c r="Y834" s="2">
        <v>424.61</v>
      </c>
      <c r="Z834" s="2">
        <v>0</v>
      </c>
      <c r="AA834" s="2">
        <v>0</v>
      </c>
      <c r="AB834" s="2">
        <v>267.48</v>
      </c>
      <c r="AC834" s="2">
        <v>819.14</v>
      </c>
      <c r="AD834" s="2">
        <v>0</v>
      </c>
      <c r="AE834" s="2">
        <v>0</v>
      </c>
      <c r="AF834" s="2"/>
    </row>
    <row r="835" spans="1:32" x14ac:dyDescent="0.25">
      <c r="A835" t="s">
        <v>1892</v>
      </c>
      <c r="B835" t="s">
        <v>4818</v>
      </c>
      <c r="C835" t="s">
        <v>4819</v>
      </c>
      <c r="D835" t="s">
        <v>4820</v>
      </c>
      <c r="E835" t="s">
        <v>1193</v>
      </c>
      <c r="F835" t="s">
        <v>4821</v>
      </c>
      <c r="G835" t="s">
        <v>69</v>
      </c>
      <c r="H835" t="str">
        <f t="shared" ref="H835:H898" si="26">IF(E835=I835,"VDD","FAL")</f>
        <v>VDD</v>
      </c>
      <c r="I835" t="s">
        <v>1193</v>
      </c>
      <c r="J835" t="s">
        <v>69</v>
      </c>
      <c r="K835" t="s">
        <v>69</v>
      </c>
      <c r="M835">
        <v>60</v>
      </c>
      <c r="N835" s="2">
        <v>15286</v>
      </c>
      <c r="O835" s="2">
        <v>0</v>
      </c>
      <c r="P835" s="2">
        <v>254.76</v>
      </c>
      <c r="Q835" s="2">
        <v>440</v>
      </c>
      <c r="R835" s="2">
        <v>3056</v>
      </c>
      <c r="S835" s="17">
        <f t="shared" ref="S835:S898" si="27">SUM(N835:R835)</f>
        <v>19036.760000000002</v>
      </c>
      <c r="T835" s="2">
        <v>3821.5</v>
      </c>
      <c r="U835" s="2">
        <v>15286</v>
      </c>
      <c r="V835" s="2">
        <v>15286</v>
      </c>
      <c r="W835" s="2">
        <v>777.04</v>
      </c>
      <c r="X835" s="2">
        <v>951.84</v>
      </c>
      <c r="Y835" s="2">
        <v>604.41</v>
      </c>
      <c r="Z835" s="2">
        <v>0</v>
      </c>
      <c r="AA835" s="2">
        <v>0</v>
      </c>
      <c r="AB835" s="2">
        <v>380.73</v>
      </c>
      <c r="AC835" s="2">
        <v>1165.99</v>
      </c>
      <c r="AD835" s="2">
        <v>0</v>
      </c>
      <c r="AE835" s="2">
        <v>0</v>
      </c>
      <c r="AF835" s="2"/>
    </row>
    <row r="836" spans="1:32" x14ac:dyDescent="0.25">
      <c r="A836" t="s">
        <v>1878</v>
      </c>
      <c r="B836" t="s">
        <v>4822</v>
      </c>
      <c r="C836" t="s">
        <v>2225</v>
      </c>
      <c r="D836" t="s">
        <v>4823</v>
      </c>
      <c r="E836" t="s">
        <v>1194</v>
      </c>
      <c r="F836" t="s">
        <v>4824</v>
      </c>
      <c r="G836" t="s">
        <v>37</v>
      </c>
      <c r="H836" t="str">
        <f t="shared" si="26"/>
        <v>VDD</v>
      </c>
      <c r="I836" t="s">
        <v>1194</v>
      </c>
      <c r="J836" t="s">
        <v>37</v>
      </c>
      <c r="K836" t="s">
        <v>37</v>
      </c>
      <c r="M836">
        <v>60</v>
      </c>
      <c r="N836" s="2">
        <v>15286</v>
      </c>
      <c r="O836" s="2">
        <v>0</v>
      </c>
      <c r="P836" s="2">
        <v>254.76</v>
      </c>
      <c r="Q836" s="2">
        <v>440</v>
      </c>
      <c r="R836" s="2">
        <v>0</v>
      </c>
      <c r="S836" s="17">
        <f t="shared" si="27"/>
        <v>15980.76</v>
      </c>
      <c r="T836" s="2">
        <v>3821.5</v>
      </c>
      <c r="U836" s="2">
        <v>15286</v>
      </c>
      <c r="V836" s="2">
        <v>15286</v>
      </c>
      <c r="W836" s="2">
        <v>777.04</v>
      </c>
      <c r="X836" s="2">
        <v>799.04</v>
      </c>
      <c r="Y836" s="2">
        <v>507.39</v>
      </c>
      <c r="Z836" s="2">
        <v>0</v>
      </c>
      <c r="AA836" s="2">
        <v>0</v>
      </c>
      <c r="AB836" s="2">
        <v>319.61</v>
      </c>
      <c r="AC836" s="2">
        <v>978.8</v>
      </c>
      <c r="AD836" s="2">
        <v>0</v>
      </c>
      <c r="AE836" s="2">
        <v>0</v>
      </c>
      <c r="AF836" s="2"/>
    </row>
    <row r="837" spans="1:32" x14ac:dyDescent="0.25">
      <c r="A837" t="s">
        <v>4825</v>
      </c>
      <c r="B837" t="s">
        <v>2095</v>
      </c>
      <c r="C837" t="s">
        <v>4826</v>
      </c>
      <c r="D837" t="s">
        <v>4827</v>
      </c>
      <c r="E837" t="s">
        <v>1195</v>
      </c>
      <c r="F837" t="s">
        <v>4828</v>
      </c>
      <c r="G837" t="s">
        <v>1196</v>
      </c>
      <c r="H837" t="str">
        <f t="shared" si="26"/>
        <v>VDD</v>
      </c>
      <c r="I837" t="s">
        <v>1195</v>
      </c>
      <c r="J837" t="s">
        <v>1196</v>
      </c>
      <c r="K837" t="s">
        <v>1196</v>
      </c>
      <c r="M837">
        <v>60</v>
      </c>
      <c r="N837" s="2">
        <v>9694</v>
      </c>
      <c r="O837" s="2">
        <v>0</v>
      </c>
      <c r="P837" s="2">
        <v>161.56</v>
      </c>
      <c r="Q837" s="2">
        <v>440</v>
      </c>
      <c r="R837" s="2">
        <v>0</v>
      </c>
      <c r="S837" s="17">
        <f t="shared" si="27"/>
        <v>10295.56</v>
      </c>
      <c r="T837" s="2">
        <v>2423.5</v>
      </c>
      <c r="U837" s="2">
        <v>9694</v>
      </c>
      <c r="V837" s="2">
        <v>9694</v>
      </c>
      <c r="W837" s="2">
        <v>492.78</v>
      </c>
      <c r="X837" s="2">
        <v>514.78</v>
      </c>
      <c r="Y837" s="2">
        <v>326.87</v>
      </c>
      <c r="Z837" s="2">
        <v>0</v>
      </c>
      <c r="AA837" s="2">
        <v>0</v>
      </c>
      <c r="AB837" s="2">
        <v>205.91</v>
      </c>
      <c r="AC837" s="2">
        <v>630.6</v>
      </c>
      <c r="AD837" s="2">
        <v>0</v>
      </c>
      <c r="AE837" s="2">
        <v>0</v>
      </c>
      <c r="AF837" s="2"/>
    </row>
    <row r="838" spans="1:32" x14ac:dyDescent="0.25">
      <c r="A838" t="s">
        <v>4829</v>
      </c>
      <c r="B838" t="s">
        <v>2400</v>
      </c>
      <c r="C838" t="s">
        <v>3205</v>
      </c>
      <c r="D838" t="s">
        <v>4830</v>
      </c>
      <c r="E838" t="s">
        <v>1197</v>
      </c>
      <c r="F838" t="s">
        <v>4831</v>
      </c>
      <c r="G838" t="s">
        <v>64</v>
      </c>
      <c r="H838" t="str">
        <f t="shared" si="26"/>
        <v>VDD</v>
      </c>
      <c r="I838" t="s">
        <v>1197</v>
      </c>
      <c r="J838" t="s">
        <v>64</v>
      </c>
      <c r="K838" t="s">
        <v>64</v>
      </c>
      <c r="M838">
        <v>60</v>
      </c>
      <c r="N838" s="2">
        <v>16330</v>
      </c>
      <c r="O838" s="2">
        <v>0</v>
      </c>
      <c r="P838" s="2">
        <v>272.16000000000003</v>
      </c>
      <c r="Q838" s="2">
        <v>880</v>
      </c>
      <c r="R838" s="2">
        <v>3264</v>
      </c>
      <c r="S838" s="17">
        <f t="shared" si="27"/>
        <v>20746.16</v>
      </c>
      <c r="T838" s="2">
        <v>4082.5</v>
      </c>
      <c r="U838" s="2">
        <v>16330</v>
      </c>
      <c r="V838" s="2">
        <v>16330</v>
      </c>
      <c r="W838" s="2">
        <v>830.1</v>
      </c>
      <c r="X838" s="2">
        <v>1037.3</v>
      </c>
      <c r="Y838" s="2">
        <v>658.68</v>
      </c>
      <c r="Z838" s="2">
        <v>0</v>
      </c>
      <c r="AA838" s="2">
        <v>0</v>
      </c>
      <c r="AB838" s="2">
        <v>414.92</v>
      </c>
      <c r="AC838" s="2">
        <v>1270.68</v>
      </c>
      <c r="AD838" s="2">
        <v>0</v>
      </c>
      <c r="AE838" s="2">
        <v>0</v>
      </c>
      <c r="AF838" s="2"/>
    </row>
    <row r="839" spans="1:32" x14ac:dyDescent="0.25">
      <c r="A839" t="s">
        <v>4832</v>
      </c>
      <c r="B839" t="s">
        <v>2000</v>
      </c>
      <c r="C839" t="s">
        <v>4833</v>
      </c>
      <c r="D839" t="s">
        <v>4834</v>
      </c>
      <c r="E839" t="s">
        <v>1198</v>
      </c>
      <c r="F839" t="s">
        <v>4835</v>
      </c>
      <c r="G839" t="s">
        <v>1199</v>
      </c>
      <c r="H839" t="str">
        <f t="shared" si="26"/>
        <v>VDD</v>
      </c>
      <c r="I839" t="s">
        <v>1198</v>
      </c>
      <c r="J839" t="s">
        <v>1199</v>
      </c>
      <c r="K839" t="s">
        <v>1199</v>
      </c>
      <c r="M839">
        <v>60</v>
      </c>
      <c r="N839" s="2">
        <v>10480</v>
      </c>
      <c r="O839" s="2">
        <v>0</v>
      </c>
      <c r="P839" s="2">
        <v>174.66</v>
      </c>
      <c r="Q839" s="2">
        <v>1760</v>
      </c>
      <c r="R839" s="2">
        <v>0</v>
      </c>
      <c r="S839" s="17">
        <f t="shared" si="27"/>
        <v>12414.66</v>
      </c>
      <c r="T839" s="2">
        <v>2620</v>
      </c>
      <c r="U839" s="2">
        <v>10480</v>
      </c>
      <c r="V839" s="2">
        <v>10480</v>
      </c>
      <c r="W839" s="2">
        <v>532.73</v>
      </c>
      <c r="X839" s="2">
        <v>620.73</v>
      </c>
      <c r="Y839" s="2">
        <v>394.17</v>
      </c>
      <c r="Z839" s="2">
        <v>0</v>
      </c>
      <c r="AA839" s="2">
        <v>0</v>
      </c>
      <c r="AB839" s="2">
        <v>248.29</v>
      </c>
      <c r="AC839" s="2">
        <v>760.4</v>
      </c>
      <c r="AD839" s="2">
        <v>0</v>
      </c>
      <c r="AE839" s="2">
        <v>0</v>
      </c>
      <c r="AF839" s="2"/>
    </row>
    <row r="840" spans="1:32" x14ac:dyDescent="0.25">
      <c r="A840" t="s">
        <v>4832</v>
      </c>
      <c r="B840" t="s">
        <v>2000</v>
      </c>
      <c r="C840" t="s">
        <v>4836</v>
      </c>
      <c r="D840" t="s">
        <v>4837</v>
      </c>
      <c r="E840" t="s">
        <v>1200</v>
      </c>
      <c r="F840" t="s">
        <v>4838</v>
      </c>
      <c r="G840" t="s">
        <v>1183</v>
      </c>
      <c r="H840" t="str">
        <f t="shared" si="26"/>
        <v>VDD</v>
      </c>
      <c r="I840" t="s">
        <v>1200</v>
      </c>
      <c r="J840" t="s">
        <v>1183</v>
      </c>
      <c r="K840" t="s">
        <v>1183</v>
      </c>
      <c r="M840">
        <v>60</v>
      </c>
      <c r="N840" s="2">
        <v>12722</v>
      </c>
      <c r="O840" s="2">
        <v>0</v>
      </c>
      <c r="P840" s="2">
        <v>212.03</v>
      </c>
      <c r="Q840" s="2">
        <v>440</v>
      </c>
      <c r="R840" s="2">
        <v>0</v>
      </c>
      <c r="S840" s="17">
        <f t="shared" si="27"/>
        <v>13374.03</v>
      </c>
      <c r="T840" s="2">
        <v>3180.5</v>
      </c>
      <c r="U840" s="2">
        <v>12722</v>
      </c>
      <c r="V840" s="2">
        <v>12722</v>
      </c>
      <c r="W840" s="2">
        <v>646.69000000000005</v>
      </c>
      <c r="X840" s="2">
        <v>668.69</v>
      </c>
      <c r="Y840" s="2">
        <v>424.61</v>
      </c>
      <c r="Z840" s="2">
        <v>0</v>
      </c>
      <c r="AA840" s="2">
        <v>0</v>
      </c>
      <c r="AB840" s="2">
        <v>267.48</v>
      </c>
      <c r="AC840" s="2">
        <v>819.14</v>
      </c>
      <c r="AD840" s="2">
        <v>0</v>
      </c>
      <c r="AE840" s="2">
        <v>0</v>
      </c>
      <c r="AF840" s="2"/>
    </row>
    <row r="841" spans="1:32" x14ac:dyDescent="0.25">
      <c r="A841" t="s">
        <v>4829</v>
      </c>
      <c r="B841" t="s">
        <v>3913</v>
      </c>
      <c r="C841" t="s">
        <v>2589</v>
      </c>
      <c r="D841" t="s">
        <v>4839</v>
      </c>
      <c r="E841" t="s">
        <v>1201</v>
      </c>
      <c r="F841" t="s">
        <v>4840</v>
      </c>
      <c r="G841" t="s">
        <v>1202</v>
      </c>
      <c r="H841" t="str">
        <f t="shared" si="26"/>
        <v>VDD</v>
      </c>
      <c r="I841" t="s">
        <v>1201</v>
      </c>
      <c r="J841" t="s">
        <v>1202</v>
      </c>
      <c r="K841" t="s">
        <v>1202</v>
      </c>
      <c r="M841">
        <v>60</v>
      </c>
      <c r="N841" s="2">
        <v>9694</v>
      </c>
      <c r="O841" s="2">
        <v>0</v>
      </c>
      <c r="P841" s="2">
        <v>161.56</v>
      </c>
      <c r="Q841" s="2">
        <v>0</v>
      </c>
      <c r="R841" s="2">
        <v>0</v>
      </c>
      <c r="S841" s="17">
        <f t="shared" si="27"/>
        <v>9855.56</v>
      </c>
      <c r="T841" s="2">
        <v>2423.5</v>
      </c>
      <c r="U841" s="2">
        <v>9694</v>
      </c>
      <c r="V841" s="2">
        <v>9694</v>
      </c>
      <c r="W841" s="2">
        <v>492.77</v>
      </c>
      <c r="X841" s="2">
        <v>492.77</v>
      </c>
      <c r="Y841" s="2">
        <v>312.89999999999998</v>
      </c>
      <c r="Z841" s="2">
        <v>0</v>
      </c>
      <c r="AA841" s="2">
        <v>0</v>
      </c>
      <c r="AB841" s="2">
        <v>197.11</v>
      </c>
      <c r="AC841" s="2">
        <v>603.63</v>
      </c>
      <c r="AD841" s="2">
        <v>0</v>
      </c>
      <c r="AE841" s="2">
        <v>0</v>
      </c>
      <c r="AF841" s="2"/>
    </row>
    <row r="842" spans="1:32" x14ac:dyDescent="0.25">
      <c r="A842" t="s">
        <v>4829</v>
      </c>
      <c r="B842" t="s">
        <v>3408</v>
      </c>
      <c r="C842" t="s">
        <v>4841</v>
      </c>
      <c r="D842" t="s">
        <v>4842</v>
      </c>
      <c r="E842" t="s">
        <v>1203</v>
      </c>
      <c r="F842" t="s">
        <v>4843</v>
      </c>
      <c r="G842" t="s">
        <v>1204</v>
      </c>
      <c r="H842" t="str">
        <f t="shared" si="26"/>
        <v>VDD</v>
      </c>
      <c r="I842" t="s">
        <v>1203</v>
      </c>
      <c r="J842" t="s">
        <v>1204</v>
      </c>
      <c r="K842" t="s">
        <v>1204</v>
      </c>
      <c r="M842">
        <v>60</v>
      </c>
      <c r="N842" s="2">
        <v>9864</v>
      </c>
      <c r="O842" s="2">
        <v>0</v>
      </c>
      <c r="P842" s="2">
        <v>164.4</v>
      </c>
      <c r="Q842" s="2">
        <v>1320</v>
      </c>
      <c r="R842" s="2">
        <v>0</v>
      </c>
      <c r="S842" s="17">
        <f t="shared" si="27"/>
        <v>11348.4</v>
      </c>
      <c r="T842" s="2">
        <v>2466</v>
      </c>
      <c r="U842" s="2">
        <v>9864</v>
      </c>
      <c r="V842" s="2">
        <v>9864</v>
      </c>
      <c r="W842" s="2">
        <v>501.42</v>
      </c>
      <c r="X842" s="2">
        <v>567.41999999999996</v>
      </c>
      <c r="Y842" s="2">
        <v>360.3</v>
      </c>
      <c r="Z842" s="2">
        <v>0</v>
      </c>
      <c r="AA842" s="2">
        <v>0</v>
      </c>
      <c r="AB842" s="2">
        <v>226.96</v>
      </c>
      <c r="AC842" s="2">
        <v>695.09</v>
      </c>
      <c r="AD842" s="2">
        <v>0</v>
      </c>
      <c r="AE842" s="2">
        <v>0</v>
      </c>
      <c r="AF842" s="2"/>
    </row>
    <row r="843" spans="1:32" x14ac:dyDescent="0.25">
      <c r="A843" t="s">
        <v>4829</v>
      </c>
      <c r="B843" t="s">
        <v>3381</v>
      </c>
      <c r="C843" t="s">
        <v>4844</v>
      </c>
      <c r="D843" t="s">
        <v>4845</v>
      </c>
      <c r="E843" t="s">
        <v>1780</v>
      </c>
      <c r="F843" t="s">
        <v>4846</v>
      </c>
      <c r="G843" t="s">
        <v>1777</v>
      </c>
      <c r="H843" t="str">
        <f t="shared" si="26"/>
        <v>VDD</v>
      </c>
      <c r="I843" t="s">
        <v>1780</v>
      </c>
      <c r="J843" t="s">
        <v>1777</v>
      </c>
      <c r="K843" t="s">
        <v>1777</v>
      </c>
      <c r="M843">
        <v>60</v>
      </c>
      <c r="N843" s="2">
        <v>15286</v>
      </c>
      <c r="O843" s="2">
        <v>0</v>
      </c>
      <c r="P843" s="2">
        <v>254.76</v>
      </c>
      <c r="Q843" s="2">
        <v>0</v>
      </c>
      <c r="R843" s="2">
        <v>3056</v>
      </c>
      <c r="S843" s="17">
        <f t="shared" si="27"/>
        <v>18596.760000000002</v>
      </c>
      <c r="T843" s="2">
        <v>3821.5</v>
      </c>
      <c r="U843" s="2">
        <v>15286</v>
      </c>
      <c r="V843" s="2">
        <v>15286</v>
      </c>
      <c r="W843" s="2">
        <v>777.04</v>
      </c>
      <c r="X843" s="2">
        <v>929.84</v>
      </c>
      <c r="Y843" s="2">
        <v>590.42999999999995</v>
      </c>
      <c r="Z843" s="2">
        <v>0</v>
      </c>
      <c r="AA843" s="2">
        <v>0</v>
      </c>
      <c r="AB843" s="2">
        <v>371.93</v>
      </c>
      <c r="AC843" s="2">
        <v>1139.04</v>
      </c>
      <c r="AD843" s="2">
        <v>0</v>
      </c>
      <c r="AE843" s="2">
        <v>0</v>
      </c>
      <c r="AF843" s="2"/>
    </row>
    <row r="844" spans="1:32" x14ac:dyDescent="0.25">
      <c r="A844" t="s">
        <v>4829</v>
      </c>
      <c r="B844" t="s">
        <v>4847</v>
      </c>
      <c r="C844" t="s">
        <v>4848</v>
      </c>
      <c r="D844" t="s">
        <v>4849</v>
      </c>
      <c r="E844" t="s">
        <v>1205</v>
      </c>
      <c r="F844" t="s">
        <v>4850</v>
      </c>
      <c r="G844" t="s">
        <v>519</v>
      </c>
      <c r="H844" t="str">
        <f t="shared" si="26"/>
        <v>VDD</v>
      </c>
      <c r="I844" t="s">
        <v>1205</v>
      </c>
      <c r="J844" t="s">
        <v>519</v>
      </c>
      <c r="K844" t="s">
        <v>519</v>
      </c>
      <c r="M844">
        <v>60</v>
      </c>
      <c r="N844" s="2">
        <v>9694</v>
      </c>
      <c r="O844" s="2">
        <v>0</v>
      </c>
      <c r="P844" s="2">
        <v>161.56</v>
      </c>
      <c r="Q844" s="2">
        <v>440</v>
      </c>
      <c r="R844" s="2">
        <v>0</v>
      </c>
      <c r="S844" s="17">
        <f t="shared" si="27"/>
        <v>10295.56</v>
      </c>
      <c r="T844" s="2">
        <v>2423.5</v>
      </c>
      <c r="U844" s="2">
        <v>9694</v>
      </c>
      <c r="V844" s="2">
        <v>9694</v>
      </c>
      <c r="W844" s="2">
        <v>492.77</v>
      </c>
      <c r="X844" s="2">
        <v>514.77</v>
      </c>
      <c r="Y844" s="2">
        <v>326.86</v>
      </c>
      <c r="Z844" s="2">
        <v>0</v>
      </c>
      <c r="AA844" s="2">
        <v>0</v>
      </c>
      <c r="AB844" s="2">
        <v>205.91</v>
      </c>
      <c r="AC844" s="2">
        <v>630.59</v>
      </c>
      <c r="AD844" s="2">
        <v>0</v>
      </c>
      <c r="AE844" s="2">
        <v>0</v>
      </c>
      <c r="AF844" s="2"/>
    </row>
    <row r="845" spans="1:32" x14ac:dyDescent="0.25">
      <c r="A845" t="s">
        <v>2286</v>
      </c>
      <c r="B845" t="s">
        <v>1973</v>
      </c>
      <c r="C845" t="s">
        <v>4851</v>
      </c>
      <c r="D845" t="s">
        <v>4852</v>
      </c>
      <c r="E845" t="s">
        <v>1206</v>
      </c>
      <c r="F845" t="s">
        <v>4853</v>
      </c>
      <c r="G845" t="s">
        <v>992</v>
      </c>
      <c r="H845" t="str">
        <f t="shared" si="26"/>
        <v>VDD</v>
      </c>
      <c r="I845" t="s">
        <v>1206</v>
      </c>
      <c r="J845" t="s">
        <v>992</v>
      </c>
      <c r="K845" t="s">
        <v>992</v>
      </c>
      <c r="M845">
        <v>60</v>
      </c>
      <c r="N845" s="2">
        <v>9694</v>
      </c>
      <c r="O845" s="2">
        <v>0</v>
      </c>
      <c r="P845" s="2">
        <v>161.56</v>
      </c>
      <c r="Q845" s="2">
        <v>440</v>
      </c>
      <c r="R845" s="2">
        <v>0</v>
      </c>
      <c r="S845" s="17">
        <f t="shared" si="27"/>
        <v>10295.56</v>
      </c>
      <c r="T845" s="2">
        <v>2423.5</v>
      </c>
      <c r="U845" s="2">
        <v>9694</v>
      </c>
      <c r="V845" s="2">
        <v>9694</v>
      </c>
      <c r="W845" s="2">
        <v>492.78</v>
      </c>
      <c r="X845" s="2">
        <v>514.78</v>
      </c>
      <c r="Y845" s="2">
        <v>326.87</v>
      </c>
      <c r="Z845" s="2">
        <v>0</v>
      </c>
      <c r="AA845" s="2">
        <v>0</v>
      </c>
      <c r="AB845" s="2">
        <v>205.91</v>
      </c>
      <c r="AC845" s="2">
        <v>630.6</v>
      </c>
      <c r="AD845" s="2">
        <v>0</v>
      </c>
      <c r="AE845" s="2">
        <v>0</v>
      </c>
      <c r="AF845" s="2"/>
    </row>
    <row r="846" spans="1:32" x14ac:dyDescent="0.25">
      <c r="A846" t="s">
        <v>2286</v>
      </c>
      <c r="B846" t="s">
        <v>3243</v>
      </c>
      <c r="C846" t="s">
        <v>4854</v>
      </c>
      <c r="D846" t="s">
        <v>4855</v>
      </c>
      <c r="E846" t="s">
        <v>1207</v>
      </c>
      <c r="F846" t="s">
        <v>4856</v>
      </c>
      <c r="G846" t="s">
        <v>1208</v>
      </c>
      <c r="H846" t="str">
        <f t="shared" si="26"/>
        <v>VDD</v>
      </c>
      <c r="I846" t="s">
        <v>1207</v>
      </c>
      <c r="J846" t="s">
        <v>1208</v>
      </c>
      <c r="K846" t="s">
        <v>1208</v>
      </c>
      <c r="M846">
        <v>60</v>
      </c>
      <c r="N846" s="2">
        <v>9694</v>
      </c>
      <c r="O846" s="2">
        <v>0</v>
      </c>
      <c r="P846" s="2">
        <v>161.56</v>
      </c>
      <c r="Q846" s="2">
        <v>880</v>
      </c>
      <c r="R846" s="2">
        <v>0</v>
      </c>
      <c r="S846" s="17">
        <f t="shared" si="27"/>
        <v>10735.56</v>
      </c>
      <c r="T846" s="2">
        <v>2423.5</v>
      </c>
      <c r="U846" s="2">
        <v>9694</v>
      </c>
      <c r="V846" s="2">
        <v>9694</v>
      </c>
      <c r="W846" s="2">
        <v>492.78</v>
      </c>
      <c r="X846" s="2">
        <v>536.78</v>
      </c>
      <c r="Y846" s="2">
        <v>340.85</v>
      </c>
      <c r="Z846" s="2">
        <v>0</v>
      </c>
      <c r="AA846" s="2">
        <v>0</v>
      </c>
      <c r="AB846" s="2">
        <v>214.71</v>
      </c>
      <c r="AC846" s="2">
        <v>657.53</v>
      </c>
      <c r="AD846" s="2">
        <v>0</v>
      </c>
      <c r="AE846" s="2">
        <v>0</v>
      </c>
      <c r="AF846" s="2"/>
    </row>
    <row r="847" spans="1:32" x14ac:dyDescent="0.25">
      <c r="A847" t="s">
        <v>2286</v>
      </c>
      <c r="B847" t="s">
        <v>2238</v>
      </c>
      <c r="C847" t="s">
        <v>2225</v>
      </c>
      <c r="D847" t="s">
        <v>4857</v>
      </c>
      <c r="E847" t="s">
        <v>1209</v>
      </c>
      <c r="F847" t="s">
        <v>4858</v>
      </c>
      <c r="G847" t="s">
        <v>1210</v>
      </c>
      <c r="H847" t="str">
        <f t="shared" si="26"/>
        <v>VDD</v>
      </c>
      <c r="I847" t="s">
        <v>1209</v>
      </c>
      <c r="J847" t="s">
        <v>1210</v>
      </c>
      <c r="K847" t="s">
        <v>1211</v>
      </c>
      <c r="M847">
        <v>60</v>
      </c>
      <c r="N847" s="2">
        <v>10480</v>
      </c>
      <c r="O847" s="2">
        <v>0</v>
      </c>
      <c r="P847" s="2">
        <v>174.66</v>
      </c>
      <c r="Q847" s="2">
        <v>2500</v>
      </c>
      <c r="R847" s="2">
        <v>0</v>
      </c>
      <c r="S847" s="17">
        <f t="shared" si="27"/>
        <v>13154.66</v>
      </c>
      <c r="T847" s="2">
        <v>2620</v>
      </c>
      <c r="U847" s="2">
        <v>10480</v>
      </c>
      <c r="V847" s="2">
        <v>10480</v>
      </c>
      <c r="W847" s="2">
        <v>532.73</v>
      </c>
      <c r="X847" s="2">
        <v>657.73</v>
      </c>
      <c r="Y847" s="2">
        <v>417.64</v>
      </c>
      <c r="Z847" s="2">
        <v>0</v>
      </c>
      <c r="AA847" s="2">
        <v>0</v>
      </c>
      <c r="AB847" s="2">
        <v>263.08999999999997</v>
      </c>
      <c r="AC847" s="2">
        <v>805.71</v>
      </c>
      <c r="AD847" s="2">
        <v>0</v>
      </c>
      <c r="AE847" s="2">
        <v>0</v>
      </c>
      <c r="AF847" s="2"/>
    </row>
    <row r="848" spans="1:32" x14ac:dyDescent="0.25">
      <c r="A848" t="s">
        <v>1883</v>
      </c>
      <c r="B848" t="s">
        <v>2508</v>
      </c>
      <c r="C848" t="s">
        <v>4859</v>
      </c>
      <c r="D848" t="s">
        <v>4860</v>
      </c>
      <c r="E848" t="s">
        <v>1212</v>
      </c>
      <c r="F848" t="s">
        <v>4861</v>
      </c>
      <c r="G848" t="s">
        <v>573</v>
      </c>
      <c r="H848" t="str">
        <f t="shared" si="26"/>
        <v>VDD</v>
      </c>
      <c r="I848" t="s">
        <v>1212</v>
      </c>
      <c r="J848" t="s">
        <v>573</v>
      </c>
      <c r="K848" t="s">
        <v>573</v>
      </c>
      <c r="M848">
        <v>60</v>
      </c>
      <c r="N848" s="2">
        <v>9694</v>
      </c>
      <c r="O848" s="2">
        <v>0</v>
      </c>
      <c r="P848" s="2">
        <v>161.56</v>
      </c>
      <c r="Q848" s="2">
        <v>0</v>
      </c>
      <c r="R848" s="2">
        <v>0</v>
      </c>
      <c r="S848" s="17">
        <f t="shared" si="27"/>
        <v>9855.56</v>
      </c>
      <c r="T848" s="2">
        <v>2423.5</v>
      </c>
      <c r="U848" s="2">
        <v>9694</v>
      </c>
      <c r="V848" s="2">
        <v>9694</v>
      </c>
      <c r="W848" s="2">
        <v>492.77</v>
      </c>
      <c r="X848" s="2">
        <v>492.77</v>
      </c>
      <c r="Y848" s="2">
        <v>312.89999999999998</v>
      </c>
      <c r="Z848" s="2">
        <v>0</v>
      </c>
      <c r="AA848" s="2">
        <v>0</v>
      </c>
      <c r="AB848" s="2">
        <v>197.11</v>
      </c>
      <c r="AC848" s="2">
        <v>603.63</v>
      </c>
      <c r="AD848" s="2">
        <v>0</v>
      </c>
      <c r="AE848" s="2">
        <v>0</v>
      </c>
      <c r="AF848" s="2"/>
    </row>
    <row r="849" spans="1:32" x14ac:dyDescent="0.25">
      <c r="A849" t="s">
        <v>2286</v>
      </c>
      <c r="B849" t="s">
        <v>2927</v>
      </c>
      <c r="C849" t="s">
        <v>4862</v>
      </c>
      <c r="D849" t="s">
        <v>4863</v>
      </c>
      <c r="E849" t="s">
        <v>1213</v>
      </c>
      <c r="F849" t="s">
        <v>4864</v>
      </c>
      <c r="G849" t="s">
        <v>1214</v>
      </c>
      <c r="H849" t="str">
        <f t="shared" si="26"/>
        <v>VDD</v>
      </c>
      <c r="I849" t="s">
        <v>1213</v>
      </c>
      <c r="J849" t="s">
        <v>1214</v>
      </c>
      <c r="K849" t="s">
        <v>1214</v>
      </c>
      <c r="M849">
        <v>60</v>
      </c>
      <c r="N849" s="2">
        <v>9694</v>
      </c>
      <c r="O849" s="2">
        <v>0</v>
      </c>
      <c r="P849" s="2">
        <v>161.56</v>
      </c>
      <c r="Q849" s="2">
        <v>0</v>
      </c>
      <c r="R849" s="2">
        <v>0</v>
      </c>
      <c r="S849" s="17">
        <f t="shared" si="27"/>
        <v>9855.56</v>
      </c>
      <c r="T849" s="2">
        <v>2423.5</v>
      </c>
      <c r="U849" s="2">
        <v>9694</v>
      </c>
      <c r="V849" s="2">
        <v>9694</v>
      </c>
      <c r="W849" s="2">
        <v>492.78</v>
      </c>
      <c r="X849" s="2">
        <v>492.78</v>
      </c>
      <c r="Y849" s="2">
        <v>312.91000000000003</v>
      </c>
      <c r="Z849" s="2">
        <v>0</v>
      </c>
      <c r="AA849" s="2">
        <v>0</v>
      </c>
      <c r="AB849" s="2">
        <v>197.11</v>
      </c>
      <c r="AC849" s="2">
        <v>603.64</v>
      </c>
      <c r="AD849" s="2">
        <v>0</v>
      </c>
      <c r="AE849" s="2">
        <v>0</v>
      </c>
      <c r="AF849" s="2"/>
    </row>
    <row r="850" spans="1:32" x14ac:dyDescent="0.25">
      <c r="A850" t="s">
        <v>2286</v>
      </c>
      <c r="B850" t="s">
        <v>2231</v>
      </c>
      <c r="C850" t="s">
        <v>4865</v>
      </c>
      <c r="D850" t="s">
        <v>4866</v>
      </c>
      <c r="E850" t="s">
        <v>1215</v>
      </c>
      <c r="F850" t="s">
        <v>4867</v>
      </c>
      <c r="G850" t="s">
        <v>69</v>
      </c>
      <c r="H850" t="str">
        <f t="shared" si="26"/>
        <v>VDD</v>
      </c>
      <c r="I850" t="s">
        <v>1215</v>
      </c>
      <c r="J850" t="s">
        <v>69</v>
      </c>
      <c r="K850" t="s">
        <v>69</v>
      </c>
      <c r="M850">
        <v>60</v>
      </c>
      <c r="N850" s="2">
        <v>12722</v>
      </c>
      <c r="O850" s="2">
        <v>0</v>
      </c>
      <c r="P850" s="2">
        <v>212.03</v>
      </c>
      <c r="Q850" s="2">
        <v>440</v>
      </c>
      <c r="R850" s="2">
        <v>2544</v>
      </c>
      <c r="S850" s="17">
        <f t="shared" si="27"/>
        <v>15918.03</v>
      </c>
      <c r="T850" s="2">
        <v>3180.5</v>
      </c>
      <c r="U850" s="2">
        <v>12722</v>
      </c>
      <c r="V850" s="2">
        <v>12722</v>
      </c>
      <c r="W850" s="2">
        <v>646.70000000000005</v>
      </c>
      <c r="X850" s="2">
        <v>795.9</v>
      </c>
      <c r="Y850" s="2">
        <v>505.39</v>
      </c>
      <c r="Z850" s="2">
        <v>0</v>
      </c>
      <c r="AA850" s="2">
        <v>0</v>
      </c>
      <c r="AB850" s="2">
        <v>318.36</v>
      </c>
      <c r="AC850" s="2">
        <v>974.97</v>
      </c>
      <c r="AD850" s="2">
        <v>0</v>
      </c>
      <c r="AE850" s="2">
        <v>0</v>
      </c>
      <c r="AF850" s="2"/>
    </row>
    <row r="851" spans="1:32" x14ac:dyDescent="0.25">
      <c r="A851" t="s">
        <v>2286</v>
      </c>
      <c r="B851" t="s">
        <v>4868</v>
      </c>
      <c r="C851" t="s">
        <v>3933</v>
      </c>
      <c r="D851" t="s">
        <v>4869</v>
      </c>
      <c r="E851" t="s">
        <v>1216</v>
      </c>
      <c r="F851" t="s">
        <v>4870</v>
      </c>
      <c r="G851" t="s">
        <v>1217</v>
      </c>
      <c r="H851" t="str">
        <f t="shared" si="26"/>
        <v>VDD</v>
      </c>
      <c r="I851" t="s">
        <v>1216</v>
      </c>
      <c r="J851" t="s">
        <v>1217</v>
      </c>
      <c r="K851" t="s">
        <v>1218</v>
      </c>
      <c r="M851">
        <v>60</v>
      </c>
      <c r="N851" s="2">
        <v>9694</v>
      </c>
      <c r="O851" s="2">
        <v>0</v>
      </c>
      <c r="P851" s="2">
        <v>161.56</v>
      </c>
      <c r="Q851" s="2">
        <v>1760</v>
      </c>
      <c r="R851" s="2">
        <v>0</v>
      </c>
      <c r="S851" s="17">
        <f t="shared" si="27"/>
        <v>11615.56</v>
      </c>
      <c r="T851" s="2">
        <v>2423.5</v>
      </c>
      <c r="U851" s="2">
        <v>9694</v>
      </c>
      <c r="V851" s="2">
        <v>9694</v>
      </c>
      <c r="W851" s="2">
        <v>492.78</v>
      </c>
      <c r="X851" s="2">
        <v>580.78</v>
      </c>
      <c r="Y851" s="2">
        <v>368.79</v>
      </c>
      <c r="Z851" s="2">
        <v>0</v>
      </c>
      <c r="AA851" s="2">
        <v>0</v>
      </c>
      <c r="AB851" s="2">
        <v>232.31</v>
      </c>
      <c r="AC851" s="2">
        <v>711.44</v>
      </c>
      <c r="AD851" s="2">
        <v>0</v>
      </c>
      <c r="AE851" s="2">
        <v>0</v>
      </c>
      <c r="AF851" s="2"/>
    </row>
    <row r="852" spans="1:32" x14ac:dyDescent="0.25">
      <c r="A852" t="s">
        <v>1883</v>
      </c>
      <c r="B852" t="s">
        <v>2556</v>
      </c>
      <c r="C852" t="s">
        <v>4871</v>
      </c>
      <c r="D852" t="s">
        <v>4872</v>
      </c>
      <c r="E852" t="s">
        <v>1683</v>
      </c>
      <c r="F852" t="s">
        <v>4873</v>
      </c>
      <c r="G852" t="s">
        <v>1681</v>
      </c>
      <c r="H852" t="str">
        <f t="shared" si="26"/>
        <v>VDD</v>
      </c>
      <c r="I852" t="s">
        <v>1683</v>
      </c>
      <c r="J852" t="s">
        <v>1681</v>
      </c>
      <c r="K852" t="s">
        <v>1681</v>
      </c>
      <c r="M852">
        <v>60</v>
      </c>
      <c r="N852" s="2">
        <v>15286</v>
      </c>
      <c r="O852" s="2">
        <v>0</v>
      </c>
      <c r="P852" s="2">
        <v>254.76</v>
      </c>
      <c r="Q852" s="2">
        <v>0</v>
      </c>
      <c r="R852" s="2">
        <v>3056</v>
      </c>
      <c r="S852" s="17">
        <f t="shared" si="27"/>
        <v>18596.760000000002</v>
      </c>
      <c r="T852" s="2">
        <v>3821.5</v>
      </c>
      <c r="U852" s="2">
        <v>15286</v>
      </c>
      <c r="V852" s="2">
        <v>15286</v>
      </c>
      <c r="W852" s="2">
        <v>777.04</v>
      </c>
      <c r="X852" s="2">
        <v>929.84</v>
      </c>
      <c r="Y852" s="2">
        <v>590.42999999999995</v>
      </c>
      <c r="Z852" s="2">
        <v>0</v>
      </c>
      <c r="AA852" s="2">
        <v>0</v>
      </c>
      <c r="AB852" s="2">
        <v>371.93</v>
      </c>
      <c r="AC852" s="2">
        <v>1139.04</v>
      </c>
      <c r="AD852" s="2">
        <v>0</v>
      </c>
      <c r="AE852" s="2">
        <v>0</v>
      </c>
      <c r="AF852" s="2"/>
    </row>
    <row r="853" spans="1:32" x14ac:dyDescent="0.25">
      <c r="A853" t="s">
        <v>1883</v>
      </c>
      <c r="B853" t="s">
        <v>2019</v>
      </c>
      <c r="C853" t="s">
        <v>4874</v>
      </c>
      <c r="D853" t="s">
        <v>4875</v>
      </c>
      <c r="E853" t="s">
        <v>1219</v>
      </c>
      <c r="F853" t="s">
        <v>4876</v>
      </c>
      <c r="G853" t="s">
        <v>171</v>
      </c>
      <c r="H853" t="str">
        <f t="shared" si="26"/>
        <v>VDD</v>
      </c>
      <c r="I853" t="s">
        <v>1219</v>
      </c>
      <c r="J853" t="s">
        <v>171</v>
      </c>
      <c r="K853" t="s">
        <v>171</v>
      </c>
      <c r="M853">
        <v>60</v>
      </c>
      <c r="N853" s="2">
        <v>12722</v>
      </c>
      <c r="O853" s="2">
        <v>0</v>
      </c>
      <c r="P853" s="2">
        <v>212.03</v>
      </c>
      <c r="Q853" s="2">
        <v>0</v>
      </c>
      <c r="R853" s="2">
        <v>2544</v>
      </c>
      <c r="S853" s="17">
        <f t="shared" si="27"/>
        <v>15478.03</v>
      </c>
      <c r="T853" s="2">
        <v>3180.5</v>
      </c>
      <c r="U853" s="2">
        <v>12722</v>
      </c>
      <c r="V853" s="2">
        <v>12722</v>
      </c>
      <c r="W853" s="2">
        <v>646.70000000000005</v>
      </c>
      <c r="X853" s="2">
        <v>773.9</v>
      </c>
      <c r="Y853" s="2">
        <v>491.41</v>
      </c>
      <c r="Z853" s="2">
        <v>0</v>
      </c>
      <c r="AA853" s="2">
        <v>0</v>
      </c>
      <c r="AB853" s="2">
        <v>309.56</v>
      </c>
      <c r="AC853" s="2">
        <v>948.02</v>
      </c>
      <c r="AD853" s="2">
        <v>0</v>
      </c>
      <c r="AE853" s="2">
        <v>0</v>
      </c>
      <c r="AF853" s="2"/>
    </row>
    <row r="854" spans="1:32" x14ac:dyDescent="0.25">
      <c r="A854" t="s">
        <v>4877</v>
      </c>
      <c r="B854" t="s">
        <v>4379</v>
      </c>
      <c r="C854" t="s">
        <v>4878</v>
      </c>
      <c r="D854" t="s">
        <v>4879</v>
      </c>
      <c r="E854" t="s">
        <v>1220</v>
      </c>
      <c r="F854" t="s">
        <v>4880</v>
      </c>
      <c r="G854" t="s">
        <v>401</v>
      </c>
      <c r="H854" t="str">
        <f t="shared" si="26"/>
        <v>VDD</v>
      </c>
      <c r="I854" t="s">
        <v>1220</v>
      </c>
      <c r="J854" t="s">
        <v>401</v>
      </c>
      <c r="K854" t="s">
        <v>401</v>
      </c>
      <c r="M854">
        <v>60</v>
      </c>
      <c r="N854" s="2">
        <v>15286</v>
      </c>
      <c r="O854" s="2">
        <v>0</v>
      </c>
      <c r="P854" s="2">
        <v>254.76</v>
      </c>
      <c r="Q854" s="2">
        <v>0</v>
      </c>
      <c r="R854" s="2">
        <v>3056</v>
      </c>
      <c r="S854" s="17">
        <f t="shared" si="27"/>
        <v>18596.760000000002</v>
      </c>
      <c r="T854" s="2">
        <v>3821.5</v>
      </c>
      <c r="U854" s="2">
        <v>15286</v>
      </c>
      <c r="V854" s="2">
        <v>15286</v>
      </c>
      <c r="W854" s="2">
        <v>777.04</v>
      </c>
      <c r="X854" s="2">
        <v>929.84</v>
      </c>
      <c r="Y854" s="2">
        <v>590.42999999999995</v>
      </c>
      <c r="Z854" s="2">
        <v>0</v>
      </c>
      <c r="AA854" s="2">
        <v>0</v>
      </c>
      <c r="AB854" s="2">
        <v>371.93</v>
      </c>
      <c r="AC854" s="2">
        <v>1139.04</v>
      </c>
      <c r="AD854" s="2">
        <v>0</v>
      </c>
      <c r="AE854" s="2">
        <v>0</v>
      </c>
      <c r="AF854" s="2"/>
    </row>
    <row r="855" spans="1:32" x14ac:dyDescent="0.25">
      <c r="A855" t="s">
        <v>1883</v>
      </c>
      <c r="B855" t="s">
        <v>2277</v>
      </c>
      <c r="C855" t="s">
        <v>4881</v>
      </c>
      <c r="D855" t="s">
        <v>4882</v>
      </c>
      <c r="E855" t="s">
        <v>1781</v>
      </c>
      <c r="F855" t="s">
        <v>4883</v>
      </c>
      <c r="G855" t="s">
        <v>1706</v>
      </c>
      <c r="H855" t="str">
        <f t="shared" si="26"/>
        <v>VDD</v>
      </c>
      <c r="I855" t="s">
        <v>1781</v>
      </c>
      <c r="J855" t="s">
        <v>1706</v>
      </c>
      <c r="K855" t="s">
        <v>1706</v>
      </c>
      <c r="M855">
        <v>60</v>
      </c>
      <c r="N855" s="2">
        <v>15286</v>
      </c>
      <c r="O855" s="2">
        <v>0</v>
      </c>
      <c r="P855" s="2">
        <v>254.76</v>
      </c>
      <c r="Q855" s="2">
        <v>0</v>
      </c>
      <c r="R855" s="2">
        <v>0</v>
      </c>
      <c r="S855" s="17">
        <f t="shared" si="27"/>
        <v>15540.76</v>
      </c>
      <c r="T855" s="2">
        <v>3821.5</v>
      </c>
      <c r="U855" s="2">
        <v>15286</v>
      </c>
      <c r="V855" s="2">
        <v>15286</v>
      </c>
      <c r="W855" s="2">
        <v>777.04</v>
      </c>
      <c r="X855" s="2">
        <v>777.04</v>
      </c>
      <c r="Y855" s="2">
        <v>493.41</v>
      </c>
      <c r="Z855" s="2">
        <v>0</v>
      </c>
      <c r="AA855" s="2">
        <v>0</v>
      </c>
      <c r="AB855" s="2">
        <v>310.81</v>
      </c>
      <c r="AC855" s="2">
        <v>951.87</v>
      </c>
      <c r="AD855" s="2">
        <v>0</v>
      </c>
      <c r="AE855" s="2">
        <v>0</v>
      </c>
      <c r="AF855" s="2"/>
    </row>
    <row r="856" spans="1:32" x14ac:dyDescent="0.25">
      <c r="A856" t="s">
        <v>1883</v>
      </c>
      <c r="B856" t="s">
        <v>2675</v>
      </c>
      <c r="C856" t="s">
        <v>4884</v>
      </c>
      <c r="D856" t="s">
        <v>4885</v>
      </c>
      <c r="E856" t="s">
        <v>1221</v>
      </c>
      <c r="F856" t="s">
        <v>4886</v>
      </c>
      <c r="G856" t="s">
        <v>299</v>
      </c>
      <c r="H856" t="str">
        <f t="shared" si="26"/>
        <v>VDD</v>
      </c>
      <c r="I856" t="s">
        <v>1221</v>
      </c>
      <c r="J856" t="s">
        <v>299</v>
      </c>
      <c r="K856" t="s">
        <v>299</v>
      </c>
      <c r="M856">
        <v>60</v>
      </c>
      <c r="N856" s="2">
        <v>12044</v>
      </c>
      <c r="O856" s="2">
        <v>0</v>
      </c>
      <c r="P856" s="2">
        <v>200.73</v>
      </c>
      <c r="Q856" s="2">
        <v>0</v>
      </c>
      <c r="R856" s="2">
        <v>2408</v>
      </c>
      <c r="S856" s="17">
        <f t="shared" si="27"/>
        <v>14652.73</v>
      </c>
      <c r="T856" s="2">
        <v>3011</v>
      </c>
      <c r="U856" s="2">
        <v>12044</v>
      </c>
      <c r="V856" s="2">
        <v>12044</v>
      </c>
      <c r="W856" s="2">
        <v>612.24</v>
      </c>
      <c r="X856" s="2">
        <v>732.64</v>
      </c>
      <c r="Y856" s="2">
        <v>465.22</v>
      </c>
      <c r="Z856" s="2">
        <v>0</v>
      </c>
      <c r="AA856" s="2">
        <v>0</v>
      </c>
      <c r="AB856" s="2">
        <v>293.05</v>
      </c>
      <c r="AC856" s="2">
        <v>897.48</v>
      </c>
      <c r="AD856" s="2">
        <v>0</v>
      </c>
      <c r="AE856" s="2">
        <v>0</v>
      </c>
      <c r="AF856" s="2"/>
    </row>
    <row r="857" spans="1:32" x14ac:dyDescent="0.25">
      <c r="A857" t="s">
        <v>2286</v>
      </c>
      <c r="B857" t="s">
        <v>2281</v>
      </c>
      <c r="C857" t="s">
        <v>4887</v>
      </c>
      <c r="D857" t="s">
        <v>4888</v>
      </c>
      <c r="E857" t="s">
        <v>1717</v>
      </c>
      <c r="F857" s="4" t="s">
        <v>4889</v>
      </c>
      <c r="G857" t="s">
        <v>1718</v>
      </c>
      <c r="H857" t="str">
        <f t="shared" si="26"/>
        <v>VDD</v>
      </c>
      <c r="I857" t="s">
        <v>1717</v>
      </c>
      <c r="J857" t="s">
        <v>1718</v>
      </c>
      <c r="K857" t="s">
        <v>1718</v>
      </c>
      <c r="M857">
        <v>60</v>
      </c>
      <c r="N857" s="2">
        <v>11516</v>
      </c>
      <c r="O857" s="2">
        <v>0</v>
      </c>
      <c r="P857" s="2">
        <v>0</v>
      </c>
      <c r="Q857" s="2">
        <v>0</v>
      </c>
      <c r="R857" s="2">
        <v>0</v>
      </c>
      <c r="S857" s="17">
        <f t="shared" si="27"/>
        <v>11516</v>
      </c>
      <c r="T857" s="2">
        <v>2879</v>
      </c>
      <c r="U857" s="2">
        <v>11516</v>
      </c>
      <c r="V857" s="2">
        <v>11516</v>
      </c>
      <c r="W857" s="2">
        <v>575.79999999999995</v>
      </c>
      <c r="X857" s="2">
        <v>575.79999999999995</v>
      </c>
      <c r="Y857" s="2">
        <v>365.62</v>
      </c>
      <c r="Z857" s="2">
        <v>0</v>
      </c>
      <c r="AA857" s="2">
        <v>0</v>
      </c>
      <c r="AB857" s="2">
        <v>230.32</v>
      </c>
      <c r="AC857" s="2">
        <v>705.34</v>
      </c>
      <c r="AD857" s="2">
        <v>0</v>
      </c>
      <c r="AE857" s="2">
        <v>0</v>
      </c>
      <c r="AF857" s="2"/>
    </row>
    <row r="858" spans="1:32" x14ac:dyDescent="0.25">
      <c r="A858" t="s">
        <v>4890</v>
      </c>
      <c r="B858" t="s">
        <v>4891</v>
      </c>
      <c r="C858" t="s">
        <v>4892</v>
      </c>
      <c r="D858" t="s">
        <v>4893</v>
      </c>
      <c r="E858" t="s">
        <v>1222</v>
      </c>
      <c r="F858" t="s">
        <v>4894</v>
      </c>
      <c r="G858" t="s">
        <v>124</v>
      </c>
      <c r="H858" t="str">
        <f t="shared" si="26"/>
        <v>VDD</v>
      </c>
      <c r="I858" t="s">
        <v>1222</v>
      </c>
      <c r="J858" t="s">
        <v>124</v>
      </c>
      <c r="K858" t="s">
        <v>124</v>
      </c>
      <c r="M858">
        <v>60</v>
      </c>
      <c r="N858" s="2">
        <v>9694</v>
      </c>
      <c r="O858" s="2">
        <v>0</v>
      </c>
      <c r="P858" s="2">
        <v>161.56</v>
      </c>
      <c r="Q858" s="2">
        <v>0</v>
      </c>
      <c r="R858" s="2">
        <v>0</v>
      </c>
      <c r="S858" s="17">
        <f t="shared" si="27"/>
        <v>9855.56</v>
      </c>
      <c r="T858" s="2">
        <v>2423.5</v>
      </c>
      <c r="U858" s="2">
        <v>9694</v>
      </c>
      <c r="V858" s="2">
        <v>9694</v>
      </c>
      <c r="W858" s="2">
        <v>492.77</v>
      </c>
      <c r="X858" s="2">
        <v>492.77</v>
      </c>
      <c r="Y858" s="2">
        <v>312.89999999999998</v>
      </c>
      <c r="Z858" s="2">
        <v>0</v>
      </c>
      <c r="AA858" s="2">
        <v>0</v>
      </c>
      <c r="AB858" s="2">
        <v>197.11</v>
      </c>
      <c r="AC858" s="2">
        <v>603.63</v>
      </c>
      <c r="AD858" s="2">
        <v>0</v>
      </c>
      <c r="AE858" s="2">
        <v>0</v>
      </c>
      <c r="AF858" s="2"/>
    </row>
    <row r="859" spans="1:32" x14ac:dyDescent="0.25">
      <c r="A859" t="s">
        <v>2286</v>
      </c>
      <c r="B859" t="s">
        <v>2710</v>
      </c>
      <c r="C859" t="s">
        <v>4895</v>
      </c>
      <c r="D859" t="s">
        <v>4896</v>
      </c>
      <c r="E859" t="s">
        <v>1223</v>
      </c>
      <c r="F859" t="s">
        <v>4897</v>
      </c>
      <c r="G859" t="s">
        <v>30</v>
      </c>
      <c r="H859" t="str">
        <f t="shared" si="26"/>
        <v>VDD</v>
      </c>
      <c r="I859" t="s">
        <v>1223</v>
      </c>
      <c r="J859" t="s">
        <v>30</v>
      </c>
      <c r="K859" t="s">
        <v>30</v>
      </c>
      <c r="M859">
        <v>60</v>
      </c>
      <c r="N859" s="2">
        <v>15286</v>
      </c>
      <c r="O859" s="2">
        <v>0</v>
      </c>
      <c r="P859" s="2">
        <v>254.76</v>
      </c>
      <c r="Q859" s="2">
        <v>0</v>
      </c>
      <c r="R859" s="2">
        <v>0</v>
      </c>
      <c r="S859" s="17">
        <f t="shared" si="27"/>
        <v>15540.76</v>
      </c>
      <c r="T859" s="2">
        <v>3821.5</v>
      </c>
      <c r="U859" s="2">
        <v>15286</v>
      </c>
      <c r="V859" s="2">
        <v>15286</v>
      </c>
      <c r="W859" s="2">
        <v>777.04</v>
      </c>
      <c r="X859" s="2">
        <v>777.04</v>
      </c>
      <c r="Y859" s="2">
        <v>493.41</v>
      </c>
      <c r="Z859" s="2">
        <v>0</v>
      </c>
      <c r="AA859" s="2">
        <v>0</v>
      </c>
      <c r="AB859" s="2">
        <v>310.81</v>
      </c>
      <c r="AC859" s="2">
        <v>951.87</v>
      </c>
      <c r="AD859" s="2">
        <v>0</v>
      </c>
      <c r="AE859" s="2">
        <v>0</v>
      </c>
      <c r="AF859" s="2"/>
    </row>
    <row r="860" spans="1:32" x14ac:dyDescent="0.25">
      <c r="A860" t="s">
        <v>1883</v>
      </c>
      <c r="B860" t="s">
        <v>3743</v>
      </c>
      <c r="C860" t="s">
        <v>4898</v>
      </c>
      <c r="D860" t="s">
        <v>4899</v>
      </c>
      <c r="E860" t="s">
        <v>1224</v>
      </c>
      <c r="F860" t="s">
        <v>4900</v>
      </c>
      <c r="G860" t="s">
        <v>128</v>
      </c>
      <c r="H860" t="str">
        <f t="shared" si="26"/>
        <v>VDD</v>
      </c>
      <c r="I860" t="s">
        <v>1224</v>
      </c>
      <c r="J860" t="s">
        <v>128</v>
      </c>
      <c r="K860" t="s">
        <v>128</v>
      </c>
      <c r="M860">
        <v>60</v>
      </c>
      <c r="N860" s="2">
        <v>12722</v>
      </c>
      <c r="O860" s="2">
        <v>0</v>
      </c>
      <c r="P860" s="2">
        <v>212.03</v>
      </c>
      <c r="Q860" s="2">
        <v>0</v>
      </c>
      <c r="R860" s="2">
        <v>2544</v>
      </c>
      <c r="S860" s="17">
        <f t="shared" si="27"/>
        <v>15478.03</v>
      </c>
      <c r="T860" s="2">
        <v>3180.5</v>
      </c>
      <c r="U860" s="2">
        <v>12722</v>
      </c>
      <c r="V860" s="2">
        <v>12722</v>
      </c>
      <c r="W860" s="2">
        <v>646.70000000000005</v>
      </c>
      <c r="X860" s="2">
        <v>773.9</v>
      </c>
      <c r="Y860" s="2">
        <v>491.41</v>
      </c>
      <c r="Z860" s="2">
        <v>0</v>
      </c>
      <c r="AA860" s="2">
        <v>0</v>
      </c>
      <c r="AB860" s="2">
        <v>309.56</v>
      </c>
      <c r="AC860" s="2">
        <v>948.02</v>
      </c>
      <c r="AD860" s="2">
        <v>0</v>
      </c>
      <c r="AE860" s="2">
        <v>0</v>
      </c>
      <c r="AF860" s="2"/>
    </row>
    <row r="861" spans="1:32" x14ac:dyDescent="0.25">
      <c r="A861" t="s">
        <v>2286</v>
      </c>
      <c r="B861" t="s">
        <v>1883</v>
      </c>
      <c r="C861" t="s">
        <v>3616</v>
      </c>
      <c r="D861" t="s">
        <v>4901</v>
      </c>
      <c r="E861" t="s">
        <v>1225</v>
      </c>
      <c r="F861" t="s">
        <v>4902</v>
      </c>
      <c r="G861" t="s">
        <v>1226</v>
      </c>
      <c r="H861" t="str">
        <f t="shared" si="26"/>
        <v>VDD</v>
      </c>
      <c r="I861" t="s">
        <v>1225</v>
      </c>
      <c r="J861" t="s">
        <v>1226</v>
      </c>
      <c r="K861" t="s">
        <v>1226</v>
      </c>
      <c r="M861">
        <v>60</v>
      </c>
      <c r="N861" s="2">
        <v>14366</v>
      </c>
      <c r="O861" s="2">
        <v>0</v>
      </c>
      <c r="P861" s="2">
        <v>239.43</v>
      </c>
      <c r="Q861" s="2">
        <v>2500</v>
      </c>
      <c r="R861" s="2">
        <v>0</v>
      </c>
      <c r="S861" s="17">
        <f t="shared" si="27"/>
        <v>17105.43</v>
      </c>
      <c r="T861" s="2">
        <v>3591.5</v>
      </c>
      <c r="U861" s="2">
        <v>14366</v>
      </c>
      <c r="V861" s="2">
        <v>14366</v>
      </c>
      <c r="W861" s="2">
        <v>730.27</v>
      </c>
      <c r="X861" s="2">
        <v>855.27</v>
      </c>
      <c r="Y861" s="2">
        <v>543.08000000000004</v>
      </c>
      <c r="Z861" s="2">
        <v>0</v>
      </c>
      <c r="AA861" s="2">
        <v>0</v>
      </c>
      <c r="AB861" s="2">
        <v>342.1</v>
      </c>
      <c r="AC861" s="2">
        <v>1047.7</v>
      </c>
      <c r="AD861" s="2">
        <v>0</v>
      </c>
      <c r="AE861" s="2">
        <v>0</v>
      </c>
      <c r="AF861" s="2"/>
    </row>
    <row r="862" spans="1:32" x14ac:dyDescent="0.25">
      <c r="A862" t="s">
        <v>1883</v>
      </c>
      <c r="B862" t="s">
        <v>1878</v>
      </c>
      <c r="C862" t="s">
        <v>4903</v>
      </c>
      <c r="D862" t="s">
        <v>4904</v>
      </c>
      <c r="E862" t="s">
        <v>1227</v>
      </c>
      <c r="F862" t="s">
        <v>4905</v>
      </c>
      <c r="G862" t="s">
        <v>1228</v>
      </c>
      <c r="H862" t="str">
        <f t="shared" si="26"/>
        <v>VDD</v>
      </c>
      <c r="I862" t="s">
        <v>1227</v>
      </c>
      <c r="J862" t="s">
        <v>1228</v>
      </c>
      <c r="K862" t="s">
        <v>1228</v>
      </c>
      <c r="M862">
        <v>60</v>
      </c>
      <c r="N862" s="2">
        <v>14366</v>
      </c>
      <c r="O862" s="2">
        <v>0</v>
      </c>
      <c r="P862" s="2">
        <v>239.43</v>
      </c>
      <c r="Q862" s="2">
        <v>880</v>
      </c>
      <c r="R862" s="2">
        <v>0</v>
      </c>
      <c r="S862" s="17">
        <f t="shared" si="27"/>
        <v>15485.43</v>
      </c>
      <c r="T862" s="2">
        <v>3591.5</v>
      </c>
      <c r="U862" s="2">
        <v>14366</v>
      </c>
      <c r="V862" s="2">
        <v>14366</v>
      </c>
      <c r="W862" s="2">
        <v>730.27</v>
      </c>
      <c r="X862" s="2">
        <v>774.27</v>
      </c>
      <c r="Y862" s="2">
        <v>491.66</v>
      </c>
      <c r="Z862" s="2">
        <v>0</v>
      </c>
      <c r="AA862" s="2">
        <v>0</v>
      </c>
      <c r="AB862" s="2">
        <v>309.7</v>
      </c>
      <c r="AC862" s="2">
        <v>948.46</v>
      </c>
      <c r="AD862" s="2">
        <v>0</v>
      </c>
      <c r="AE862" s="2">
        <v>0</v>
      </c>
      <c r="AF862" s="2"/>
    </row>
    <row r="863" spans="1:32" x14ac:dyDescent="0.25">
      <c r="A863" t="s">
        <v>2286</v>
      </c>
      <c r="B863" t="s">
        <v>4906</v>
      </c>
      <c r="C863" t="s">
        <v>4907</v>
      </c>
      <c r="D863" t="s">
        <v>4908</v>
      </c>
      <c r="E863" t="s">
        <v>1229</v>
      </c>
      <c r="F863" t="s">
        <v>4909</v>
      </c>
      <c r="G863" t="s">
        <v>1230</v>
      </c>
      <c r="H863" t="str">
        <f t="shared" si="26"/>
        <v>VDD</v>
      </c>
      <c r="I863" t="s">
        <v>1229</v>
      </c>
      <c r="J863" t="s">
        <v>1230</v>
      </c>
      <c r="K863" t="s">
        <v>1230</v>
      </c>
      <c r="M863">
        <v>60</v>
      </c>
      <c r="N863" s="2">
        <v>9694</v>
      </c>
      <c r="O863" s="2">
        <v>0</v>
      </c>
      <c r="P863" s="2">
        <v>161.56</v>
      </c>
      <c r="Q863" s="2">
        <v>1320</v>
      </c>
      <c r="R863" s="2">
        <v>0</v>
      </c>
      <c r="S863" s="17">
        <f t="shared" si="27"/>
        <v>11175.56</v>
      </c>
      <c r="T863" s="2">
        <v>2423.5</v>
      </c>
      <c r="U863" s="2">
        <v>9694</v>
      </c>
      <c r="V863" s="2">
        <v>9694</v>
      </c>
      <c r="W863" s="2">
        <v>492.78</v>
      </c>
      <c r="X863" s="2">
        <v>558.78</v>
      </c>
      <c r="Y863" s="2">
        <v>354.81</v>
      </c>
      <c r="Z863" s="2">
        <v>0</v>
      </c>
      <c r="AA863" s="2">
        <v>0</v>
      </c>
      <c r="AB863" s="2">
        <v>223.51</v>
      </c>
      <c r="AC863" s="2">
        <v>684.49</v>
      </c>
      <c r="AD863" s="2">
        <v>0</v>
      </c>
      <c r="AE863" s="2">
        <v>0</v>
      </c>
      <c r="AF863" s="2"/>
    </row>
    <row r="864" spans="1:32" x14ac:dyDescent="0.25">
      <c r="A864" t="s">
        <v>2286</v>
      </c>
      <c r="B864" t="s">
        <v>3408</v>
      </c>
      <c r="C864" t="s">
        <v>4910</v>
      </c>
      <c r="D864" t="s">
        <v>4911</v>
      </c>
      <c r="E864" t="s">
        <v>1231</v>
      </c>
      <c r="F864" t="s">
        <v>4912</v>
      </c>
      <c r="G864" t="s">
        <v>1232</v>
      </c>
      <c r="H864" t="str">
        <f t="shared" si="26"/>
        <v>VDD</v>
      </c>
      <c r="I864" t="s">
        <v>1231</v>
      </c>
      <c r="J864" t="s">
        <v>1232</v>
      </c>
      <c r="K864" t="s">
        <v>1232</v>
      </c>
      <c r="M864">
        <v>60</v>
      </c>
      <c r="N864" s="2">
        <v>11878</v>
      </c>
      <c r="O864" s="2">
        <v>0</v>
      </c>
      <c r="P864" s="2">
        <v>197.96</v>
      </c>
      <c r="Q864" s="2">
        <v>1320</v>
      </c>
      <c r="R864" s="2">
        <v>0</v>
      </c>
      <c r="S864" s="17">
        <f t="shared" si="27"/>
        <v>13395.96</v>
      </c>
      <c r="T864" s="2">
        <v>2969.5</v>
      </c>
      <c r="U864" s="2">
        <v>11878</v>
      </c>
      <c r="V864" s="2">
        <v>11878</v>
      </c>
      <c r="W864" s="2">
        <v>603.79</v>
      </c>
      <c r="X864" s="2">
        <v>669.79</v>
      </c>
      <c r="Y864" s="2">
        <v>425.3</v>
      </c>
      <c r="Z864" s="2">
        <v>0</v>
      </c>
      <c r="AA864" s="2">
        <v>0</v>
      </c>
      <c r="AB864" s="2">
        <v>267.91000000000003</v>
      </c>
      <c r="AC864" s="2">
        <v>820.48</v>
      </c>
      <c r="AD864" s="2">
        <v>0</v>
      </c>
      <c r="AE864" s="2">
        <v>0</v>
      </c>
      <c r="AF864" s="2"/>
    </row>
    <row r="865" spans="1:32" x14ac:dyDescent="0.25">
      <c r="A865" t="s">
        <v>1883</v>
      </c>
      <c r="B865" t="s">
        <v>2764</v>
      </c>
      <c r="C865" t="s">
        <v>2164</v>
      </c>
      <c r="D865" t="s">
        <v>4913</v>
      </c>
      <c r="E865" t="s">
        <v>1233</v>
      </c>
      <c r="F865" t="s">
        <v>4914</v>
      </c>
      <c r="G865" t="s">
        <v>37</v>
      </c>
      <c r="H865" t="str">
        <f t="shared" si="26"/>
        <v>VDD</v>
      </c>
      <c r="I865" t="s">
        <v>1233</v>
      </c>
      <c r="J865" t="s">
        <v>37</v>
      </c>
      <c r="K865" t="s">
        <v>37</v>
      </c>
      <c r="M865">
        <v>60</v>
      </c>
      <c r="N865" s="2">
        <v>11878</v>
      </c>
      <c r="O865" s="2">
        <v>0</v>
      </c>
      <c r="P865" s="2">
        <v>197.96</v>
      </c>
      <c r="Q865" s="2">
        <v>440</v>
      </c>
      <c r="R865" s="2">
        <v>0</v>
      </c>
      <c r="S865" s="17">
        <f t="shared" si="27"/>
        <v>12515.96</v>
      </c>
      <c r="T865" s="2">
        <v>2969.5</v>
      </c>
      <c r="U865" s="2">
        <v>11878</v>
      </c>
      <c r="V865" s="2">
        <v>11878</v>
      </c>
      <c r="W865" s="2">
        <v>603.79999999999995</v>
      </c>
      <c r="X865" s="2">
        <v>625.79999999999995</v>
      </c>
      <c r="Y865" s="2">
        <v>397.36</v>
      </c>
      <c r="Z865" s="2">
        <v>0</v>
      </c>
      <c r="AA865" s="2">
        <v>0</v>
      </c>
      <c r="AB865" s="2">
        <v>250.31</v>
      </c>
      <c r="AC865" s="2">
        <v>766.59</v>
      </c>
      <c r="AD865" s="2">
        <v>0</v>
      </c>
      <c r="AE865" s="2">
        <v>0</v>
      </c>
      <c r="AF865" s="2"/>
    </row>
    <row r="866" spans="1:32" x14ac:dyDescent="0.25">
      <c r="A866" t="s">
        <v>1883</v>
      </c>
      <c r="B866" t="s">
        <v>3105</v>
      </c>
      <c r="C866" t="s">
        <v>4915</v>
      </c>
      <c r="D866" t="s">
        <v>4916</v>
      </c>
      <c r="E866" t="s">
        <v>1234</v>
      </c>
      <c r="F866" t="s">
        <v>4917</v>
      </c>
      <c r="G866" t="s">
        <v>1235</v>
      </c>
      <c r="H866" t="str">
        <f t="shared" si="26"/>
        <v>VDD</v>
      </c>
      <c r="I866" t="s">
        <v>1234</v>
      </c>
      <c r="J866" t="s">
        <v>1235</v>
      </c>
      <c r="K866" t="s">
        <v>1235</v>
      </c>
      <c r="M866">
        <v>60</v>
      </c>
      <c r="N866" s="2">
        <v>12722</v>
      </c>
      <c r="O866" s="2">
        <v>0</v>
      </c>
      <c r="P866" s="2">
        <v>212.03</v>
      </c>
      <c r="Q866" s="2">
        <v>880</v>
      </c>
      <c r="R866" s="2">
        <v>0</v>
      </c>
      <c r="S866" s="17">
        <f t="shared" si="27"/>
        <v>13814.03</v>
      </c>
      <c r="T866" s="2">
        <v>3180.5</v>
      </c>
      <c r="U866" s="2">
        <v>12722</v>
      </c>
      <c r="V866" s="2">
        <v>12722</v>
      </c>
      <c r="W866" s="2">
        <v>646.70000000000005</v>
      </c>
      <c r="X866" s="2">
        <v>690.7</v>
      </c>
      <c r="Y866" s="2">
        <v>438.59</v>
      </c>
      <c r="Z866" s="2">
        <v>0</v>
      </c>
      <c r="AA866" s="2">
        <v>0</v>
      </c>
      <c r="AB866" s="2">
        <v>276.27999999999997</v>
      </c>
      <c r="AC866" s="2">
        <v>846.1</v>
      </c>
      <c r="AD866" s="2">
        <v>0</v>
      </c>
      <c r="AE866" s="2">
        <v>0</v>
      </c>
      <c r="AF866" s="2"/>
    </row>
    <row r="867" spans="1:32" x14ac:dyDescent="0.25">
      <c r="A867" t="s">
        <v>4918</v>
      </c>
      <c r="B867" t="s">
        <v>2219</v>
      </c>
      <c r="C867" t="s">
        <v>4919</v>
      </c>
      <c r="D867" t="s">
        <v>4920</v>
      </c>
      <c r="E867" t="s">
        <v>1236</v>
      </c>
      <c r="F867" t="s">
        <v>4921</v>
      </c>
      <c r="G867" t="s">
        <v>277</v>
      </c>
      <c r="H867" t="str">
        <f t="shared" si="26"/>
        <v>VDD</v>
      </c>
      <c r="I867" t="s">
        <v>1236</v>
      </c>
      <c r="J867" t="s">
        <v>277</v>
      </c>
      <c r="K867" t="s">
        <v>277</v>
      </c>
      <c r="M867">
        <v>60</v>
      </c>
      <c r="N867" s="2">
        <v>12722</v>
      </c>
      <c r="O867" s="2">
        <v>0</v>
      </c>
      <c r="P867" s="2">
        <v>212.03</v>
      </c>
      <c r="Q867" s="2">
        <v>440</v>
      </c>
      <c r="R867" s="2">
        <v>2544</v>
      </c>
      <c r="S867" s="17">
        <f t="shared" si="27"/>
        <v>15918.03</v>
      </c>
      <c r="T867" s="2">
        <v>3180.5</v>
      </c>
      <c r="U867" s="2">
        <v>12722</v>
      </c>
      <c r="V867" s="2">
        <v>12722</v>
      </c>
      <c r="W867" s="2">
        <v>646.70000000000005</v>
      </c>
      <c r="X867" s="2">
        <v>795.9</v>
      </c>
      <c r="Y867" s="2">
        <v>505.39</v>
      </c>
      <c r="Z867" s="2">
        <v>0</v>
      </c>
      <c r="AA867" s="2">
        <v>0</v>
      </c>
      <c r="AB867" s="2">
        <v>318.36</v>
      </c>
      <c r="AC867" s="2">
        <v>974.97</v>
      </c>
      <c r="AD867" s="2">
        <v>0</v>
      </c>
      <c r="AE867" s="2">
        <v>0</v>
      </c>
      <c r="AF867" s="2"/>
    </row>
    <row r="868" spans="1:32" x14ac:dyDescent="0.25">
      <c r="A868" t="s">
        <v>4922</v>
      </c>
      <c r="B868" t="s">
        <v>4923</v>
      </c>
      <c r="C868" t="s">
        <v>4924</v>
      </c>
      <c r="D868" t="s">
        <v>4925</v>
      </c>
      <c r="E868" t="s">
        <v>1237</v>
      </c>
      <c r="F868" t="s">
        <v>4926</v>
      </c>
      <c r="G868" t="s">
        <v>1238</v>
      </c>
      <c r="H868" t="str">
        <f t="shared" si="26"/>
        <v>VDD</v>
      </c>
      <c r="I868" t="s">
        <v>1237</v>
      </c>
      <c r="J868" t="s">
        <v>1238</v>
      </c>
      <c r="K868" t="s">
        <v>1238</v>
      </c>
      <c r="M868">
        <v>60</v>
      </c>
      <c r="N868" s="2">
        <v>15286</v>
      </c>
      <c r="O868" s="2">
        <v>0</v>
      </c>
      <c r="P868" s="2">
        <v>254.76</v>
      </c>
      <c r="Q868" s="2">
        <v>440</v>
      </c>
      <c r="R868" s="2">
        <v>0</v>
      </c>
      <c r="S868" s="17">
        <f t="shared" si="27"/>
        <v>15980.76</v>
      </c>
      <c r="T868" s="2">
        <v>3821.5</v>
      </c>
      <c r="U868" s="2">
        <v>15286</v>
      </c>
      <c r="V868" s="2">
        <v>15286</v>
      </c>
      <c r="W868" s="2">
        <v>777.03</v>
      </c>
      <c r="X868" s="2">
        <v>799.03</v>
      </c>
      <c r="Y868" s="2">
        <v>507.38</v>
      </c>
      <c r="Z868" s="2">
        <v>0</v>
      </c>
      <c r="AA868" s="2">
        <v>0</v>
      </c>
      <c r="AB868" s="2">
        <v>319.61</v>
      </c>
      <c r="AC868" s="2">
        <v>978.8</v>
      </c>
      <c r="AD868" s="2">
        <v>0</v>
      </c>
      <c r="AE868" s="2">
        <v>0</v>
      </c>
      <c r="AF868" s="2"/>
    </row>
    <row r="869" spans="1:32" x14ac:dyDescent="0.25">
      <c r="A869" t="s">
        <v>2733</v>
      </c>
      <c r="B869" t="s">
        <v>2396</v>
      </c>
      <c r="C869" t="s">
        <v>4927</v>
      </c>
      <c r="D869" t="s">
        <v>4928</v>
      </c>
      <c r="E869" t="s">
        <v>1778</v>
      </c>
      <c r="F869" t="s">
        <v>4929</v>
      </c>
      <c r="G869" t="s">
        <v>1708</v>
      </c>
      <c r="H869" t="str">
        <f t="shared" si="26"/>
        <v>VDD</v>
      </c>
      <c r="I869" t="s">
        <v>1778</v>
      </c>
      <c r="J869" t="s">
        <v>1708</v>
      </c>
      <c r="K869" t="s">
        <v>1708</v>
      </c>
      <c r="M869">
        <v>60</v>
      </c>
      <c r="N869" s="2">
        <v>9694</v>
      </c>
      <c r="O869" s="2">
        <v>0</v>
      </c>
      <c r="P869" s="2">
        <v>161.56</v>
      </c>
      <c r="Q869" s="2">
        <v>0</v>
      </c>
      <c r="R869" s="2">
        <v>0</v>
      </c>
      <c r="S869" s="17">
        <f t="shared" si="27"/>
        <v>9855.56</v>
      </c>
      <c r="T869" s="2">
        <v>2423.5</v>
      </c>
      <c r="U869" s="2">
        <v>9694</v>
      </c>
      <c r="V869" s="2">
        <v>9694</v>
      </c>
      <c r="W869" s="2">
        <v>492.77</v>
      </c>
      <c r="X869" s="2">
        <v>492.77</v>
      </c>
      <c r="Y869" s="2">
        <v>312.89999999999998</v>
      </c>
      <c r="Z869" s="2">
        <v>0</v>
      </c>
      <c r="AA869" s="2">
        <v>0</v>
      </c>
      <c r="AB869" s="2">
        <v>197.11</v>
      </c>
      <c r="AC869" s="2">
        <v>603.63</v>
      </c>
      <c r="AD869" s="2">
        <v>0</v>
      </c>
      <c r="AE869" s="2">
        <v>0</v>
      </c>
      <c r="AF869" s="2"/>
    </row>
    <row r="870" spans="1:32" x14ac:dyDescent="0.25">
      <c r="A870" t="s">
        <v>4918</v>
      </c>
      <c r="B870" t="s">
        <v>1878</v>
      </c>
      <c r="C870" t="s">
        <v>4930</v>
      </c>
      <c r="D870" t="s">
        <v>4931</v>
      </c>
      <c r="E870" t="s">
        <v>1239</v>
      </c>
      <c r="F870" t="s">
        <v>4932</v>
      </c>
      <c r="G870" t="s">
        <v>1240</v>
      </c>
      <c r="H870" t="str">
        <f t="shared" si="26"/>
        <v>VDD</v>
      </c>
      <c r="I870" t="s">
        <v>1239</v>
      </c>
      <c r="J870" t="s">
        <v>1240</v>
      </c>
      <c r="K870" t="s">
        <v>1240</v>
      </c>
      <c r="M870">
        <v>60</v>
      </c>
      <c r="N870" s="2">
        <v>10480</v>
      </c>
      <c r="O870" s="2">
        <v>0</v>
      </c>
      <c r="P870" s="2">
        <v>174.66</v>
      </c>
      <c r="Q870" s="2">
        <v>880</v>
      </c>
      <c r="R870" s="2">
        <v>0</v>
      </c>
      <c r="S870" s="17">
        <f t="shared" si="27"/>
        <v>11534.66</v>
      </c>
      <c r="T870" s="2">
        <v>2620</v>
      </c>
      <c r="U870" s="2">
        <v>10480</v>
      </c>
      <c r="V870" s="2">
        <v>10480</v>
      </c>
      <c r="W870" s="2">
        <v>532.73</v>
      </c>
      <c r="X870" s="2">
        <v>576.73</v>
      </c>
      <c r="Y870" s="2">
        <v>366.22</v>
      </c>
      <c r="Z870" s="2">
        <v>0</v>
      </c>
      <c r="AA870" s="2">
        <v>0</v>
      </c>
      <c r="AB870" s="2">
        <v>230.69</v>
      </c>
      <c r="AC870" s="2">
        <v>706.49</v>
      </c>
      <c r="AD870" s="2">
        <v>0</v>
      </c>
      <c r="AE870" s="2">
        <v>0</v>
      </c>
      <c r="AF870" s="2"/>
    </row>
    <row r="871" spans="1:32" x14ac:dyDescent="0.25">
      <c r="A871" t="s">
        <v>4933</v>
      </c>
      <c r="B871" t="s">
        <v>4467</v>
      </c>
      <c r="C871" t="s">
        <v>4934</v>
      </c>
      <c r="D871" t="s">
        <v>4935</v>
      </c>
      <c r="E871" t="s">
        <v>1241</v>
      </c>
      <c r="F871" t="s">
        <v>4936</v>
      </c>
      <c r="G871" t="s">
        <v>69</v>
      </c>
      <c r="H871" t="str">
        <f t="shared" si="26"/>
        <v>VDD</v>
      </c>
      <c r="I871" t="s">
        <v>1241</v>
      </c>
      <c r="J871" t="s">
        <v>69</v>
      </c>
      <c r="K871" t="s">
        <v>69</v>
      </c>
      <c r="M871">
        <v>60</v>
      </c>
      <c r="N871" s="2">
        <v>15286</v>
      </c>
      <c r="O871" s="2">
        <v>0</v>
      </c>
      <c r="P871" s="2">
        <v>254.76</v>
      </c>
      <c r="Q871" s="2">
        <v>440</v>
      </c>
      <c r="R871" s="2">
        <v>3056</v>
      </c>
      <c r="S871" s="17">
        <f t="shared" si="27"/>
        <v>19036.760000000002</v>
      </c>
      <c r="T871" s="2">
        <v>3821.5</v>
      </c>
      <c r="U871" s="2">
        <v>15286</v>
      </c>
      <c r="V871" s="2">
        <v>15286</v>
      </c>
      <c r="W871" s="2">
        <v>777.03</v>
      </c>
      <c r="X871" s="2">
        <v>951.83</v>
      </c>
      <c r="Y871" s="2">
        <v>604.41</v>
      </c>
      <c r="Z871" s="2">
        <v>0</v>
      </c>
      <c r="AA871" s="2">
        <v>0</v>
      </c>
      <c r="AB871" s="2">
        <v>380.73</v>
      </c>
      <c r="AC871" s="2">
        <v>1165.98</v>
      </c>
      <c r="AD871" s="2">
        <v>0</v>
      </c>
      <c r="AE871" s="2">
        <v>0</v>
      </c>
      <c r="AF871" s="2"/>
    </row>
    <row r="872" spans="1:32" x14ac:dyDescent="0.25">
      <c r="A872" t="s">
        <v>4918</v>
      </c>
      <c r="B872" t="s">
        <v>1967</v>
      </c>
      <c r="C872" t="s">
        <v>4937</v>
      </c>
      <c r="D872" t="s">
        <v>4938</v>
      </c>
      <c r="E872" t="s">
        <v>1242</v>
      </c>
      <c r="F872" t="s">
        <v>4939</v>
      </c>
      <c r="G872" t="s">
        <v>1243</v>
      </c>
      <c r="H872" t="str">
        <f t="shared" si="26"/>
        <v>VDD</v>
      </c>
      <c r="I872" t="s">
        <v>1242</v>
      </c>
      <c r="J872" t="s">
        <v>1243</v>
      </c>
      <c r="K872" t="s">
        <v>1243</v>
      </c>
      <c r="M872">
        <v>60</v>
      </c>
      <c r="N872" s="2">
        <v>12722</v>
      </c>
      <c r="O872" s="2">
        <v>0</v>
      </c>
      <c r="P872" s="2">
        <v>212.03</v>
      </c>
      <c r="Q872" s="2">
        <v>880</v>
      </c>
      <c r="R872" s="2">
        <v>0</v>
      </c>
      <c r="S872" s="17">
        <f t="shared" si="27"/>
        <v>13814.03</v>
      </c>
      <c r="T872" s="2">
        <v>3180.5</v>
      </c>
      <c r="U872" s="2">
        <v>12722</v>
      </c>
      <c r="V872" s="2">
        <v>12722</v>
      </c>
      <c r="W872" s="2">
        <v>646.69000000000005</v>
      </c>
      <c r="X872" s="2">
        <v>690.69</v>
      </c>
      <c r="Y872" s="2">
        <v>438.58</v>
      </c>
      <c r="Z872" s="2">
        <v>0</v>
      </c>
      <c r="AA872" s="2">
        <v>0</v>
      </c>
      <c r="AB872" s="2">
        <v>276.27999999999997</v>
      </c>
      <c r="AC872" s="2">
        <v>846.1</v>
      </c>
      <c r="AD872" s="2">
        <v>0</v>
      </c>
      <c r="AE872" s="2">
        <v>0</v>
      </c>
      <c r="AF872" s="2"/>
    </row>
    <row r="873" spans="1:32" x14ac:dyDescent="0.25">
      <c r="A873" t="s">
        <v>2733</v>
      </c>
      <c r="B873" t="s">
        <v>1901</v>
      </c>
      <c r="C873" t="s">
        <v>4628</v>
      </c>
      <c r="D873" t="s">
        <v>4940</v>
      </c>
      <c r="E873" t="s">
        <v>1244</v>
      </c>
      <c r="F873" t="s">
        <v>4941</v>
      </c>
      <c r="G873" t="s">
        <v>69</v>
      </c>
      <c r="H873" t="str">
        <f t="shared" si="26"/>
        <v>VDD</v>
      </c>
      <c r="I873" t="s">
        <v>1244</v>
      </c>
      <c r="J873" t="s">
        <v>69</v>
      </c>
      <c r="K873" t="s">
        <v>69</v>
      </c>
      <c r="M873">
        <v>60</v>
      </c>
      <c r="N873" s="2">
        <v>12722</v>
      </c>
      <c r="O873" s="2">
        <v>0</v>
      </c>
      <c r="P873" s="2">
        <v>212.03</v>
      </c>
      <c r="Q873" s="2">
        <v>440</v>
      </c>
      <c r="R873" s="2">
        <v>2544</v>
      </c>
      <c r="S873" s="17">
        <f t="shared" si="27"/>
        <v>15918.03</v>
      </c>
      <c r="T873" s="2">
        <v>3180.5</v>
      </c>
      <c r="U873" s="2">
        <v>12722</v>
      </c>
      <c r="V873" s="2">
        <v>12722</v>
      </c>
      <c r="W873" s="2">
        <v>646.69000000000005</v>
      </c>
      <c r="X873" s="2">
        <v>795.89</v>
      </c>
      <c r="Y873" s="2">
        <v>505.38</v>
      </c>
      <c r="Z873" s="2">
        <v>0</v>
      </c>
      <c r="AA873" s="2">
        <v>0</v>
      </c>
      <c r="AB873" s="2">
        <v>318.36</v>
      </c>
      <c r="AC873" s="2">
        <v>974.96</v>
      </c>
      <c r="AD873" s="2">
        <v>0</v>
      </c>
      <c r="AE873" s="2">
        <v>0</v>
      </c>
      <c r="AF873" s="2"/>
    </row>
    <row r="874" spans="1:32" x14ac:dyDescent="0.25">
      <c r="A874" t="s">
        <v>4942</v>
      </c>
      <c r="B874" t="s">
        <v>2079</v>
      </c>
      <c r="C874" t="s">
        <v>4943</v>
      </c>
      <c r="D874" t="s">
        <v>4944</v>
      </c>
      <c r="E874" t="s">
        <v>1245</v>
      </c>
      <c r="F874" t="s">
        <v>4945</v>
      </c>
      <c r="G874" t="s">
        <v>1246</v>
      </c>
      <c r="H874" t="str">
        <f t="shared" si="26"/>
        <v>VDD</v>
      </c>
      <c r="I874" t="s">
        <v>1245</v>
      </c>
      <c r="J874" t="s">
        <v>1246</v>
      </c>
      <c r="K874" t="s">
        <v>1246</v>
      </c>
      <c r="M874">
        <v>60</v>
      </c>
      <c r="N874" s="2">
        <v>14366</v>
      </c>
      <c r="O874" s="2">
        <v>0</v>
      </c>
      <c r="P874" s="2">
        <v>239.43</v>
      </c>
      <c r="Q874" s="2">
        <v>2500</v>
      </c>
      <c r="R874" s="2">
        <v>0</v>
      </c>
      <c r="S874" s="17">
        <f t="shared" si="27"/>
        <v>17105.43</v>
      </c>
      <c r="T874" s="2">
        <v>3591.5</v>
      </c>
      <c r="U874" s="2">
        <v>14366</v>
      </c>
      <c r="V874" s="2">
        <v>14366</v>
      </c>
      <c r="W874" s="2">
        <v>730.27</v>
      </c>
      <c r="X874" s="2">
        <v>855.27</v>
      </c>
      <c r="Y874" s="2">
        <v>543.08000000000004</v>
      </c>
      <c r="Z874" s="2">
        <v>0</v>
      </c>
      <c r="AA874" s="2">
        <v>0</v>
      </c>
      <c r="AB874" s="2">
        <v>342.1</v>
      </c>
      <c r="AC874" s="2">
        <v>1047.7</v>
      </c>
      <c r="AD874" s="2">
        <v>0</v>
      </c>
      <c r="AE874" s="2">
        <v>0</v>
      </c>
      <c r="AF874" s="2"/>
    </row>
    <row r="875" spans="1:32" x14ac:dyDescent="0.25">
      <c r="A875" t="s">
        <v>4946</v>
      </c>
      <c r="B875" t="s">
        <v>2380</v>
      </c>
      <c r="C875" t="s">
        <v>4947</v>
      </c>
      <c r="D875" t="s">
        <v>4948</v>
      </c>
      <c r="E875" t="s">
        <v>1247</v>
      </c>
      <c r="F875" t="s">
        <v>4949</v>
      </c>
      <c r="G875" t="s">
        <v>288</v>
      </c>
      <c r="H875" t="str">
        <f t="shared" si="26"/>
        <v>VDD</v>
      </c>
      <c r="I875" t="s">
        <v>1247</v>
      </c>
      <c r="J875" t="s">
        <v>288</v>
      </c>
      <c r="K875" t="s">
        <v>288</v>
      </c>
      <c r="M875">
        <v>60</v>
      </c>
      <c r="N875" s="2">
        <v>15286</v>
      </c>
      <c r="O875" s="2">
        <v>0</v>
      </c>
      <c r="P875" s="2">
        <v>254.76</v>
      </c>
      <c r="Q875" s="2">
        <v>880</v>
      </c>
      <c r="R875" s="2">
        <v>0</v>
      </c>
      <c r="S875" s="17">
        <f t="shared" si="27"/>
        <v>16420.760000000002</v>
      </c>
      <c r="T875" s="2">
        <v>3821.5</v>
      </c>
      <c r="U875" s="2">
        <v>15286</v>
      </c>
      <c r="V875" s="2">
        <v>15286</v>
      </c>
      <c r="W875" s="2">
        <v>777.04</v>
      </c>
      <c r="X875" s="2">
        <v>821.04</v>
      </c>
      <c r="Y875" s="2">
        <v>521.35</v>
      </c>
      <c r="Z875" s="2">
        <v>0</v>
      </c>
      <c r="AA875" s="2">
        <v>1067.3399999999999</v>
      </c>
      <c r="AB875" s="2">
        <v>328.41</v>
      </c>
      <c r="AC875" s="2">
        <v>1005.76</v>
      </c>
      <c r="AD875" s="2">
        <v>0</v>
      </c>
      <c r="AE875" s="2">
        <v>328.41</v>
      </c>
      <c r="AF875" s="2"/>
    </row>
    <row r="876" spans="1:32" x14ac:dyDescent="0.25">
      <c r="A876" t="s">
        <v>4950</v>
      </c>
      <c r="B876" t="s">
        <v>4951</v>
      </c>
      <c r="C876" t="s">
        <v>4952</v>
      </c>
      <c r="D876" t="s">
        <v>4953</v>
      </c>
      <c r="E876" t="s">
        <v>1248</v>
      </c>
      <c r="F876" t="s">
        <v>4954</v>
      </c>
      <c r="G876" t="s">
        <v>1249</v>
      </c>
      <c r="H876" t="str">
        <f t="shared" si="26"/>
        <v>VDD</v>
      </c>
      <c r="I876" t="s">
        <v>1248</v>
      </c>
      <c r="J876" t="s">
        <v>1249</v>
      </c>
      <c r="K876" t="s">
        <v>1249</v>
      </c>
      <c r="M876">
        <v>60</v>
      </c>
      <c r="N876" s="2">
        <v>11878</v>
      </c>
      <c r="O876" s="2">
        <v>0</v>
      </c>
      <c r="P876" s="2">
        <v>197.96</v>
      </c>
      <c r="Q876" s="2">
        <v>0</v>
      </c>
      <c r="R876" s="2">
        <v>2376</v>
      </c>
      <c r="S876" s="17">
        <f t="shared" si="27"/>
        <v>14451.96</v>
      </c>
      <c r="T876" s="2">
        <v>2969.5</v>
      </c>
      <c r="U876" s="2">
        <v>11878</v>
      </c>
      <c r="V876" s="2">
        <v>11878</v>
      </c>
      <c r="W876" s="2">
        <v>603.79999999999995</v>
      </c>
      <c r="X876" s="2">
        <v>722.6</v>
      </c>
      <c r="Y876" s="2">
        <v>458.84</v>
      </c>
      <c r="Z876" s="2">
        <v>0</v>
      </c>
      <c r="AA876" s="2">
        <v>0</v>
      </c>
      <c r="AB876" s="2">
        <v>289.02999999999997</v>
      </c>
      <c r="AC876" s="2">
        <v>885.16</v>
      </c>
      <c r="AD876" s="2">
        <v>0</v>
      </c>
      <c r="AE876" s="2">
        <v>0</v>
      </c>
      <c r="AF876" s="2"/>
    </row>
    <row r="877" spans="1:32" x14ac:dyDescent="0.25">
      <c r="A877" t="s">
        <v>4203</v>
      </c>
      <c r="B877" t="s">
        <v>4955</v>
      </c>
      <c r="C877" t="s">
        <v>4956</v>
      </c>
      <c r="D877" t="s">
        <v>4957</v>
      </c>
      <c r="E877" t="s">
        <v>1250</v>
      </c>
      <c r="F877" t="s">
        <v>4958</v>
      </c>
      <c r="G877" t="s">
        <v>364</v>
      </c>
      <c r="H877" t="str">
        <f t="shared" si="26"/>
        <v>VDD</v>
      </c>
      <c r="I877" t="s">
        <v>1250</v>
      </c>
      <c r="J877" t="s">
        <v>364</v>
      </c>
      <c r="K877" t="s">
        <v>364</v>
      </c>
      <c r="M877">
        <v>60</v>
      </c>
      <c r="N877" s="2">
        <v>9694</v>
      </c>
      <c r="O877" s="2">
        <v>0</v>
      </c>
      <c r="P877" s="2">
        <v>161.56</v>
      </c>
      <c r="Q877" s="2">
        <v>0</v>
      </c>
      <c r="R877" s="2">
        <v>0</v>
      </c>
      <c r="S877" s="17">
        <f t="shared" si="27"/>
        <v>9855.56</v>
      </c>
      <c r="T877" s="2">
        <v>2423.5</v>
      </c>
      <c r="U877" s="2">
        <v>9694</v>
      </c>
      <c r="V877" s="2">
        <v>9694</v>
      </c>
      <c r="W877" s="2">
        <v>492.78</v>
      </c>
      <c r="X877" s="2">
        <v>492.78</v>
      </c>
      <c r="Y877" s="2">
        <v>312.91000000000003</v>
      </c>
      <c r="Z877" s="2">
        <v>0</v>
      </c>
      <c r="AA877" s="2">
        <v>0</v>
      </c>
      <c r="AB877" s="2">
        <v>197.11</v>
      </c>
      <c r="AC877" s="2">
        <v>603.64</v>
      </c>
      <c r="AD877" s="2">
        <v>0</v>
      </c>
      <c r="AE877" s="2">
        <v>0</v>
      </c>
      <c r="AF877" s="2"/>
    </row>
    <row r="878" spans="1:32" x14ac:dyDescent="0.25">
      <c r="A878" t="s">
        <v>4007</v>
      </c>
      <c r="B878" t="s">
        <v>1891</v>
      </c>
      <c r="C878" t="s">
        <v>4959</v>
      </c>
      <c r="D878" t="s">
        <v>4960</v>
      </c>
      <c r="E878" t="s">
        <v>1251</v>
      </c>
      <c r="F878" t="s">
        <v>4961</v>
      </c>
      <c r="G878" t="s">
        <v>1113</v>
      </c>
      <c r="H878" t="str">
        <f t="shared" si="26"/>
        <v>VDD</v>
      </c>
      <c r="I878" t="s">
        <v>1251</v>
      </c>
      <c r="J878" t="s">
        <v>1113</v>
      </c>
      <c r="K878" t="s">
        <v>1113</v>
      </c>
      <c r="M878">
        <v>60</v>
      </c>
      <c r="N878" s="2">
        <v>9694</v>
      </c>
      <c r="O878" s="2">
        <v>0</v>
      </c>
      <c r="P878" s="2">
        <v>161.56</v>
      </c>
      <c r="Q878" s="2">
        <v>220</v>
      </c>
      <c r="R878" s="2">
        <v>0</v>
      </c>
      <c r="S878" s="17">
        <f t="shared" si="27"/>
        <v>10075.56</v>
      </c>
      <c r="T878" s="2">
        <v>2423.5</v>
      </c>
      <c r="U878" s="2">
        <v>9694</v>
      </c>
      <c r="V878" s="2">
        <v>9694</v>
      </c>
      <c r="W878" s="2">
        <v>492.78</v>
      </c>
      <c r="X878" s="2">
        <v>503.78</v>
      </c>
      <c r="Y878" s="2">
        <v>319.89</v>
      </c>
      <c r="Z878" s="2">
        <v>0</v>
      </c>
      <c r="AA878" s="2">
        <v>0</v>
      </c>
      <c r="AB878" s="2">
        <v>201.51</v>
      </c>
      <c r="AC878" s="2">
        <v>617.12</v>
      </c>
      <c r="AD878" s="2">
        <v>0</v>
      </c>
      <c r="AE878" s="2">
        <v>0</v>
      </c>
      <c r="AF878" s="2"/>
    </row>
    <row r="879" spans="1:32" x14ac:dyDescent="0.25">
      <c r="A879" t="s">
        <v>4007</v>
      </c>
      <c r="B879" t="s">
        <v>4962</v>
      </c>
      <c r="C879" t="s">
        <v>4963</v>
      </c>
      <c r="D879" t="s">
        <v>4964</v>
      </c>
      <c r="E879" t="s">
        <v>1252</v>
      </c>
      <c r="F879" t="s">
        <v>4965</v>
      </c>
      <c r="G879" t="s">
        <v>1253</v>
      </c>
      <c r="H879" t="str">
        <f t="shared" si="26"/>
        <v>VDD</v>
      </c>
      <c r="I879" t="s">
        <v>1252</v>
      </c>
      <c r="J879" t="s">
        <v>1253</v>
      </c>
      <c r="K879" t="s">
        <v>1253</v>
      </c>
      <c r="M879">
        <v>60</v>
      </c>
      <c r="N879" s="2">
        <v>16330</v>
      </c>
      <c r="O879" s="2">
        <v>0</v>
      </c>
      <c r="P879" s="2">
        <v>272.16000000000003</v>
      </c>
      <c r="Q879" s="2">
        <v>0</v>
      </c>
      <c r="R879" s="2">
        <v>0</v>
      </c>
      <c r="S879" s="17">
        <f t="shared" si="27"/>
        <v>16602.16</v>
      </c>
      <c r="T879" s="2">
        <v>4082.5</v>
      </c>
      <c r="U879" s="2">
        <v>16330</v>
      </c>
      <c r="V879" s="2">
        <v>16330</v>
      </c>
      <c r="W879" s="2">
        <v>830.1</v>
      </c>
      <c r="X879" s="2">
        <v>830.1</v>
      </c>
      <c r="Y879" s="2">
        <v>527.1</v>
      </c>
      <c r="Z879" s="2">
        <v>0</v>
      </c>
      <c r="AA879" s="2">
        <v>0</v>
      </c>
      <c r="AB879" s="2">
        <v>332.04</v>
      </c>
      <c r="AC879" s="2">
        <v>1016.87</v>
      </c>
      <c r="AD879" s="2">
        <v>0</v>
      </c>
      <c r="AE879" s="2">
        <v>0</v>
      </c>
      <c r="AF879" s="2"/>
    </row>
    <row r="880" spans="1:32" x14ac:dyDescent="0.25">
      <c r="A880" t="s">
        <v>4966</v>
      </c>
      <c r="B880" t="s">
        <v>4967</v>
      </c>
      <c r="C880" t="s">
        <v>4968</v>
      </c>
      <c r="D880" t="s">
        <v>4969</v>
      </c>
      <c r="E880" t="s">
        <v>1254</v>
      </c>
      <c r="F880" t="s">
        <v>4970</v>
      </c>
      <c r="G880" t="s">
        <v>69</v>
      </c>
      <c r="H880" t="str">
        <f t="shared" si="26"/>
        <v>VDD</v>
      </c>
      <c r="I880" t="s">
        <v>1254</v>
      </c>
      <c r="J880" t="s">
        <v>69</v>
      </c>
      <c r="K880" t="s">
        <v>69</v>
      </c>
      <c r="M880">
        <v>60</v>
      </c>
      <c r="N880" s="2">
        <v>12722</v>
      </c>
      <c r="O880" s="2">
        <v>0</v>
      </c>
      <c r="P880" s="2">
        <v>212.03</v>
      </c>
      <c r="Q880" s="2">
        <v>440</v>
      </c>
      <c r="R880" s="2">
        <v>2544</v>
      </c>
      <c r="S880" s="17">
        <f t="shared" si="27"/>
        <v>15918.03</v>
      </c>
      <c r="T880" s="2">
        <v>3180.5</v>
      </c>
      <c r="U880" s="2">
        <v>12722</v>
      </c>
      <c r="V880" s="2">
        <v>12722</v>
      </c>
      <c r="W880" s="2">
        <v>646.70000000000005</v>
      </c>
      <c r="X880" s="2">
        <v>795.9</v>
      </c>
      <c r="Y880" s="2">
        <v>505.39</v>
      </c>
      <c r="Z880" s="2">
        <v>0</v>
      </c>
      <c r="AA880" s="2">
        <v>0</v>
      </c>
      <c r="AB880" s="2">
        <v>318.36</v>
      </c>
      <c r="AC880" s="2">
        <v>974.97</v>
      </c>
      <c r="AD880" s="2">
        <v>0</v>
      </c>
      <c r="AE880" s="2">
        <v>0</v>
      </c>
      <c r="AF880" s="2"/>
    </row>
    <row r="881" spans="1:32" x14ac:dyDescent="0.25">
      <c r="A881" t="s">
        <v>2313</v>
      </c>
      <c r="B881" t="s">
        <v>2475</v>
      </c>
      <c r="C881" t="s">
        <v>4971</v>
      </c>
      <c r="D881" t="s">
        <v>4972</v>
      </c>
      <c r="E881" t="s">
        <v>1255</v>
      </c>
      <c r="F881" t="s">
        <v>4973</v>
      </c>
      <c r="G881" t="s">
        <v>105</v>
      </c>
      <c r="H881" t="str">
        <f t="shared" si="26"/>
        <v>VDD</v>
      </c>
      <c r="I881" t="s">
        <v>1255</v>
      </c>
      <c r="J881" t="s">
        <v>105</v>
      </c>
      <c r="K881" t="s">
        <v>105</v>
      </c>
      <c r="M881">
        <v>60</v>
      </c>
      <c r="N881" s="2">
        <v>9694</v>
      </c>
      <c r="O881" s="2">
        <v>0</v>
      </c>
      <c r="P881" s="2">
        <v>161.56</v>
      </c>
      <c r="Q881" s="2">
        <v>0</v>
      </c>
      <c r="R881" s="2">
        <v>0</v>
      </c>
      <c r="S881" s="17">
        <f t="shared" si="27"/>
        <v>9855.56</v>
      </c>
      <c r="T881" s="2">
        <v>2423.5</v>
      </c>
      <c r="U881" s="2">
        <v>9694</v>
      </c>
      <c r="V881" s="2">
        <v>9694</v>
      </c>
      <c r="W881" s="2">
        <v>492.78</v>
      </c>
      <c r="X881" s="2">
        <v>492.78</v>
      </c>
      <c r="Y881" s="2">
        <v>312.91000000000003</v>
      </c>
      <c r="Z881" s="2">
        <v>0</v>
      </c>
      <c r="AA881" s="2">
        <v>0</v>
      </c>
      <c r="AB881" s="2">
        <v>197.11</v>
      </c>
      <c r="AC881" s="2">
        <v>603.64</v>
      </c>
      <c r="AD881" s="2">
        <v>0</v>
      </c>
      <c r="AE881" s="2">
        <v>0</v>
      </c>
      <c r="AF881" s="2"/>
    </row>
    <row r="882" spans="1:32" x14ac:dyDescent="0.25">
      <c r="A882" t="s">
        <v>2313</v>
      </c>
      <c r="B882" t="s">
        <v>2000</v>
      </c>
      <c r="C882" t="s">
        <v>4974</v>
      </c>
      <c r="D882" t="s">
        <v>4975</v>
      </c>
      <c r="E882" t="s">
        <v>1256</v>
      </c>
      <c r="F882" t="s">
        <v>4976</v>
      </c>
      <c r="G882" t="s">
        <v>1257</v>
      </c>
      <c r="H882" t="str">
        <f t="shared" si="26"/>
        <v>VDD</v>
      </c>
      <c r="I882" t="s">
        <v>1256</v>
      </c>
      <c r="J882" t="s">
        <v>1257</v>
      </c>
      <c r="K882" t="s">
        <v>1257</v>
      </c>
      <c r="M882">
        <v>60</v>
      </c>
      <c r="N882" s="2">
        <v>16330</v>
      </c>
      <c r="O882" s="2">
        <v>0</v>
      </c>
      <c r="P882" s="2">
        <v>272.16000000000003</v>
      </c>
      <c r="Q882" s="2">
        <v>0</v>
      </c>
      <c r="R882" s="2">
        <v>0</v>
      </c>
      <c r="S882" s="17">
        <f t="shared" si="27"/>
        <v>16602.16</v>
      </c>
      <c r="T882" s="2">
        <v>4082.5</v>
      </c>
      <c r="U882" s="2">
        <v>16330</v>
      </c>
      <c r="V882" s="2">
        <v>16330</v>
      </c>
      <c r="W882" s="2">
        <v>830.1</v>
      </c>
      <c r="X882" s="2">
        <v>830.1</v>
      </c>
      <c r="Y882" s="2">
        <v>527.1</v>
      </c>
      <c r="Z882" s="2">
        <v>0</v>
      </c>
      <c r="AA882" s="2">
        <v>0</v>
      </c>
      <c r="AB882" s="2">
        <v>332.04</v>
      </c>
      <c r="AC882" s="2">
        <v>1016.87</v>
      </c>
      <c r="AD882" s="2">
        <v>0</v>
      </c>
      <c r="AE882" s="2">
        <v>0</v>
      </c>
      <c r="AF882" s="2"/>
    </row>
    <row r="883" spans="1:32" x14ac:dyDescent="0.25">
      <c r="A883" t="s">
        <v>4007</v>
      </c>
      <c r="B883" t="s">
        <v>2000</v>
      </c>
      <c r="C883" t="s">
        <v>4977</v>
      </c>
      <c r="D883" t="s">
        <v>4978</v>
      </c>
      <c r="E883" t="s">
        <v>1258</v>
      </c>
      <c r="F883" t="s">
        <v>4979</v>
      </c>
      <c r="G883" t="s">
        <v>111</v>
      </c>
      <c r="H883" t="str">
        <f t="shared" si="26"/>
        <v>VDD</v>
      </c>
      <c r="I883" t="s">
        <v>1258</v>
      </c>
      <c r="J883" t="s">
        <v>111</v>
      </c>
      <c r="K883" t="s">
        <v>111</v>
      </c>
      <c r="M883">
        <v>60</v>
      </c>
      <c r="N883" s="2">
        <v>9694</v>
      </c>
      <c r="O883" s="2">
        <v>0</v>
      </c>
      <c r="P883" s="2">
        <v>161.56</v>
      </c>
      <c r="Q883" s="2">
        <v>440</v>
      </c>
      <c r="R883" s="2">
        <v>0</v>
      </c>
      <c r="S883" s="17">
        <f t="shared" si="27"/>
        <v>10295.56</v>
      </c>
      <c r="T883" s="2">
        <v>2423.5</v>
      </c>
      <c r="U883" s="2">
        <v>9694</v>
      </c>
      <c r="V883" s="2">
        <v>9694</v>
      </c>
      <c r="W883" s="2">
        <v>492.78</v>
      </c>
      <c r="X883" s="2">
        <v>514.78</v>
      </c>
      <c r="Y883" s="2">
        <v>326.87</v>
      </c>
      <c r="Z883" s="2">
        <v>0</v>
      </c>
      <c r="AA883" s="2">
        <v>669.2</v>
      </c>
      <c r="AB883" s="2">
        <v>205.91</v>
      </c>
      <c r="AC883" s="2">
        <v>630.6</v>
      </c>
      <c r="AD883" s="2">
        <v>0</v>
      </c>
      <c r="AE883" s="2">
        <v>205.91</v>
      </c>
      <c r="AF883" s="2"/>
    </row>
    <row r="884" spans="1:32" x14ac:dyDescent="0.25">
      <c r="A884" t="s">
        <v>2313</v>
      </c>
      <c r="B884" t="s">
        <v>2091</v>
      </c>
      <c r="C884" t="s">
        <v>4980</v>
      </c>
      <c r="D884" t="s">
        <v>4981</v>
      </c>
      <c r="E884" t="s">
        <v>1259</v>
      </c>
      <c r="F884" t="s">
        <v>4982</v>
      </c>
      <c r="G884" t="s">
        <v>422</v>
      </c>
      <c r="H884" t="str">
        <f t="shared" si="26"/>
        <v>VDD</v>
      </c>
      <c r="I884" t="s">
        <v>1259</v>
      </c>
      <c r="J884" t="s">
        <v>422</v>
      </c>
      <c r="K884" t="s">
        <v>422</v>
      </c>
      <c r="M884">
        <v>60</v>
      </c>
      <c r="N884" s="2">
        <v>9694</v>
      </c>
      <c r="O884" s="2">
        <v>0</v>
      </c>
      <c r="P884" s="2">
        <v>161.56</v>
      </c>
      <c r="Q884" s="2">
        <v>440</v>
      </c>
      <c r="R884" s="2">
        <v>0</v>
      </c>
      <c r="S884" s="17">
        <f t="shared" si="27"/>
        <v>10295.56</v>
      </c>
      <c r="T884" s="2">
        <v>2423.5</v>
      </c>
      <c r="U884" s="2">
        <v>9694</v>
      </c>
      <c r="V884" s="2">
        <v>9694</v>
      </c>
      <c r="W884" s="2">
        <v>492.78</v>
      </c>
      <c r="X884" s="2">
        <v>514.78</v>
      </c>
      <c r="Y884" s="2">
        <v>326.87</v>
      </c>
      <c r="Z884" s="2">
        <v>0</v>
      </c>
      <c r="AA884" s="2">
        <v>0</v>
      </c>
      <c r="AB884" s="2">
        <v>205.91</v>
      </c>
      <c r="AC884" s="2">
        <v>630.6</v>
      </c>
      <c r="AD884" s="2">
        <v>0</v>
      </c>
      <c r="AE884" s="2">
        <v>0</v>
      </c>
      <c r="AF884" s="2"/>
    </row>
    <row r="885" spans="1:32" x14ac:dyDescent="0.25">
      <c r="A885" t="s">
        <v>2313</v>
      </c>
      <c r="B885" t="s">
        <v>2027</v>
      </c>
      <c r="C885" t="s">
        <v>4983</v>
      </c>
      <c r="D885" t="s">
        <v>4984</v>
      </c>
      <c r="E885" t="s">
        <v>1260</v>
      </c>
      <c r="F885" t="s">
        <v>4985</v>
      </c>
      <c r="G885" t="s">
        <v>651</v>
      </c>
      <c r="H885" t="str">
        <f t="shared" si="26"/>
        <v>VDD</v>
      </c>
      <c r="I885" t="s">
        <v>1260</v>
      </c>
      <c r="J885" t="s">
        <v>651</v>
      </c>
      <c r="K885" t="s">
        <v>651</v>
      </c>
      <c r="M885">
        <v>60</v>
      </c>
      <c r="N885" s="2">
        <v>16330</v>
      </c>
      <c r="O885" s="2">
        <v>0</v>
      </c>
      <c r="P885" s="2">
        <v>272.16000000000003</v>
      </c>
      <c r="Q885" s="2">
        <v>1760</v>
      </c>
      <c r="R885" s="2">
        <v>0</v>
      </c>
      <c r="S885" s="17">
        <f t="shared" si="27"/>
        <v>18362.16</v>
      </c>
      <c r="T885" s="2">
        <v>4082.5</v>
      </c>
      <c r="U885" s="2">
        <v>16330</v>
      </c>
      <c r="V885" s="2">
        <v>16330</v>
      </c>
      <c r="W885" s="2">
        <v>830.1</v>
      </c>
      <c r="X885" s="2">
        <v>918.1</v>
      </c>
      <c r="Y885" s="2">
        <v>582.98</v>
      </c>
      <c r="Z885" s="2">
        <v>0</v>
      </c>
      <c r="AA885" s="2">
        <v>1193.53</v>
      </c>
      <c r="AB885" s="2">
        <v>367.24</v>
      </c>
      <c r="AC885" s="2">
        <v>1124.67</v>
      </c>
      <c r="AD885" s="2">
        <v>0</v>
      </c>
      <c r="AE885" s="2">
        <v>367.24</v>
      </c>
      <c r="AF885" s="2"/>
    </row>
    <row r="886" spans="1:32" x14ac:dyDescent="0.25">
      <c r="A886" t="s">
        <v>2313</v>
      </c>
      <c r="B886" t="s">
        <v>2267</v>
      </c>
      <c r="C886" t="s">
        <v>4986</v>
      </c>
      <c r="D886" t="s">
        <v>4987</v>
      </c>
      <c r="E886" t="s">
        <v>1261</v>
      </c>
      <c r="F886" t="s">
        <v>4988</v>
      </c>
      <c r="G886" t="s">
        <v>54</v>
      </c>
      <c r="H886" t="str">
        <f t="shared" si="26"/>
        <v>VDD</v>
      </c>
      <c r="I886" t="s">
        <v>1261</v>
      </c>
      <c r="J886" t="s">
        <v>54</v>
      </c>
      <c r="K886" t="s">
        <v>54</v>
      </c>
      <c r="M886">
        <v>60</v>
      </c>
      <c r="N886" s="2">
        <v>15286</v>
      </c>
      <c r="O886" s="2">
        <v>0</v>
      </c>
      <c r="P886" s="2">
        <v>254.76</v>
      </c>
      <c r="Q886" s="2">
        <v>0</v>
      </c>
      <c r="R886" s="2">
        <v>0</v>
      </c>
      <c r="S886" s="17">
        <f t="shared" si="27"/>
        <v>15540.76</v>
      </c>
      <c r="T886" s="2">
        <v>3821.5</v>
      </c>
      <c r="U886" s="2">
        <v>15286</v>
      </c>
      <c r="V886" s="2">
        <v>15286</v>
      </c>
      <c r="W886" s="2">
        <v>777.04</v>
      </c>
      <c r="X886" s="2">
        <v>777.04</v>
      </c>
      <c r="Y886" s="2">
        <v>493.41</v>
      </c>
      <c r="Z886" s="2">
        <v>0</v>
      </c>
      <c r="AA886" s="2">
        <v>0</v>
      </c>
      <c r="AB886" s="2">
        <v>310.81</v>
      </c>
      <c r="AC886" s="2">
        <v>951.87</v>
      </c>
      <c r="AD886" s="2">
        <v>0</v>
      </c>
      <c r="AE886" s="2">
        <v>0</v>
      </c>
      <c r="AF886" s="2"/>
    </row>
    <row r="887" spans="1:32" x14ac:dyDescent="0.25">
      <c r="A887" t="s">
        <v>4007</v>
      </c>
      <c r="B887" t="s">
        <v>1874</v>
      </c>
      <c r="C887" t="s">
        <v>3070</v>
      </c>
      <c r="D887" t="s">
        <v>4989</v>
      </c>
      <c r="E887" t="s">
        <v>1262</v>
      </c>
      <c r="F887" t="s">
        <v>4990</v>
      </c>
      <c r="G887" t="s">
        <v>138</v>
      </c>
      <c r="H887" t="str">
        <f t="shared" si="26"/>
        <v>VDD</v>
      </c>
      <c r="I887" t="s">
        <v>1262</v>
      </c>
      <c r="J887" t="s">
        <v>138</v>
      </c>
      <c r="K887" t="s">
        <v>138</v>
      </c>
      <c r="M887">
        <v>60</v>
      </c>
      <c r="N887" s="2">
        <v>12722</v>
      </c>
      <c r="O887" s="2">
        <v>0</v>
      </c>
      <c r="P887" s="2">
        <v>212.03</v>
      </c>
      <c r="Q887" s="2">
        <v>440</v>
      </c>
      <c r="R887" s="2">
        <v>0</v>
      </c>
      <c r="S887" s="17">
        <f t="shared" si="27"/>
        <v>13374.03</v>
      </c>
      <c r="T887" s="2">
        <v>3180.5</v>
      </c>
      <c r="U887" s="2">
        <v>12722</v>
      </c>
      <c r="V887" s="2">
        <v>12722</v>
      </c>
      <c r="W887" s="2">
        <v>646.70000000000005</v>
      </c>
      <c r="X887" s="2">
        <v>668.7</v>
      </c>
      <c r="Y887" s="2">
        <v>424.61</v>
      </c>
      <c r="Z887" s="2">
        <v>0</v>
      </c>
      <c r="AA887" s="2">
        <v>0</v>
      </c>
      <c r="AB887" s="2">
        <v>267.48</v>
      </c>
      <c r="AC887" s="2">
        <v>819.14</v>
      </c>
      <c r="AD887" s="2">
        <v>0</v>
      </c>
      <c r="AE887" s="2">
        <v>0</v>
      </c>
      <c r="AF887" s="2"/>
    </row>
    <row r="888" spans="1:32" x14ac:dyDescent="0.25">
      <c r="A888" t="s">
        <v>2309</v>
      </c>
      <c r="B888" t="s">
        <v>1952</v>
      </c>
      <c r="C888" t="s">
        <v>4991</v>
      </c>
      <c r="D888" t="s">
        <v>4992</v>
      </c>
      <c r="E888" t="s">
        <v>1263</v>
      </c>
      <c r="F888" t="s">
        <v>4993</v>
      </c>
      <c r="G888" t="s">
        <v>1264</v>
      </c>
      <c r="H888" t="str">
        <f t="shared" si="26"/>
        <v>VDD</v>
      </c>
      <c r="I888" t="s">
        <v>1263</v>
      </c>
      <c r="J888" t="s">
        <v>1264</v>
      </c>
      <c r="K888" t="s">
        <v>1264</v>
      </c>
      <c r="M888">
        <v>60</v>
      </c>
      <c r="N888" s="2">
        <v>12722</v>
      </c>
      <c r="O888" s="2">
        <v>0</v>
      </c>
      <c r="P888" s="2">
        <v>212.03</v>
      </c>
      <c r="Q888" s="2">
        <v>440</v>
      </c>
      <c r="R888" s="2">
        <v>2544</v>
      </c>
      <c r="S888" s="17">
        <f t="shared" si="27"/>
        <v>15918.03</v>
      </c>
      <c r="T888" s="2">
        <v>3180.5</v>
      </c>
      <c r="U888" s="2">
        <v>12722</v>
      </c>
      <c r="V888" s="2">
        <v>12722</v>
      </c>
      <c r="W888" s="2">
        <v>646.69000000000005</v>
      </c>
      <c r="X888" s="2">
        <v>795.89</v>
      </c>
      <c r="Y888" s="2">
        <v>505.38</v>
      </c>
      <c r="Z888" s="2">
        <v>0</v>
      </c>
      <c r="AA888" s="2">
        <v>0</v>
      </c>
      <c r="AB888" s="2">
        <v>318.36</v>
      </c>
      <c r="AC888" s="2">
        <v>974.96</v>
      </c>
      <c r="AD888" s="2">
        <v>0</v>
      </c>
      <c r="AE888" s="2">
        <v>0</v>
      </c>
      <c r="AF888" s="2"/>
    </row>
    <row r="889" spans="1:32" x14ac:dyDescent="0.25">
      <c r="A889" t="s">
        <v>2313</v>
      </c>
      <c r="B889" t="s">
        <v>1892</v>
      </c>
      <c r="C889" t="s">
        <v>4994</v>
      </c>
      <c r="D889" t="s">
        <v>4995</v>
      </c>
      <c r="E889" t="s">
        <v>1265</v>
      </c>
      <c r="F889" t="s">
        <v>4996</v>
      </c>
      <c r="G889" t="s">
        <v>1266</v>
      </c>
      <c r="H889" t="str">
        <f t="shared" si="26"/>
        <v>VDD</v>
      </c>
      <c r="I889" t="s">
        <v>1265</v>
      </c>
      <c r="J889" t="s">
        <v>1266</v>
      </c>
      <c r="K889" t="s">
        <v>1266</v>
      </c>
      <c r="M889">
        <v>60</v>
      </c>
      <c r="N889" s="2">
        <v>15286</v>
      </c>
      <c r="O889" s="2">
        <v>0</v>
      </c>
      <c r="P889" s="2">
        <v>254.76</v>
      </c>
      <c r="Q889" s="2">
        <v>880</v>
      </c>
      <c r="R889" s="2">
        <v>0</v>
      </c>
      <c r="S889" s="17">
        <f t="shared" si="27"/>
        <v>16420.760000000002</v>
      </c>
      <c r="T889" s="2">
        <v>3821.5</v>
      </c>
      <c r="U889" s="2">
        <v>15286</v>
      </c>
      <c r="V889" s="2">
        <v>15286</v>
      </c>
      <c r="W889" s="2">
        <v>777.04</v>
      </c>
      <c r="X889" s="2">
        <v>821.04</v>
      </c>
      <c r="Y889" s="2">
        <v>521.35</v>
      </c>
      <c r="Z889" s="2">
        <v>0</v>
      </c>
      <c r="AA889" s="2">
        <v>0</v>
      </c>
      <c r="AB889" s="2">
        <v>328.41</v>
      </c>
      <c r="AC889" s="2">
        <v>1005.76</v>
      </c>
      <c r="AD889" s="2">
        <v>0</v>
      </c>
      <c r="AE889" s="2">
        <v>0</v>
      </c>
      <c r="AF889" s="2"/>
    </row>
    <row r="890" spans="1:32" x14ac:dyDescent="0.25">
      <c r="A890" t="s">
        <v>2313</v>
      </c>
      <c r="B890" t="s">
        <v>4997</v>
      </c>
      <c r="C890" t="s">
        <v>4998</v>
      </c>
      <c r="D890" t="s">
        <v>4999</v>
      </c>
      <c r="E890" t="s">
        <v>1267</v>
      </c>
      <c r="F890" t="s">
        <v>5000</v>
      </c>
      <c r="G890" t="s">
        <v>1268</v>
      </c>
      <c r="H890" t="str">
        <f t="shared" si="26"/>
        <v>VDD</v>
      </c>
      <c r="I890" t="s">
        <v>1267</v>
      </c>
      <c r="J890" t="s">
        <v>1268</v>
      </c>
      <c r="K890" t="s">
        <v>1268</v>
      </c>
      <c r="M890">
        <v>60</v>
      </c>
      <c r="N890" s="2">
        <v>10480</v>
      </c>
      <c r="O890" s="2">
        <v>259.2</v>
      </c>
      <c r="P890" s="2">
        <v>174.66</v>
      </c>
      <c r="Q890" s="2">
        <v>1760</v>
      </c>
      <c r="R890" s="2">
        <v>0</v>
      </c>
      <c r="S890" s="17">
        <f t="shared" si="27"/>
        <v>12673.86</v>
      </c>
      <c r="T890" s="2">
        <v>2620</v>
      </c>
      <c r="U890" s="2">
        <v>10480</v>
      </c>
      <c r="V890" s="2">
        <v>10480</v>
      </c>
      <c r="W890" s="2">
        <v>532.73</v>
      </c>
      <c r="X890" s="2">
        <v>633.69000000000005</v>
      </c>
      <c r="Y890" s="2">
        <v>402.38</v>
      </c>
      <c r="Z890" s="2">
        <v>0</v>
      </c>
      <c r="AA890" s="2">
        <v>0</v>
      </c>
      <c r="AB890" s="2">
        <v>253.47</v>
      </c>
      <c r="AC890" s="2">
        <v>776.26</v>
      </c>
      <c r="AD890" s="2">
        <v>0</v>
      </c>
      <c r="AE890" s="2">
        <v>0</v>
      </c>
      <c r="AF890" s="2"/>
    </row>
    <row r="891" spans="1:32" x14ac:dyDescent="0.25">
      <c r="A891" t="s">
        <v>4007</v>
      </c>
      <c r="B891" t="s">
        <v>1901</v>
      </c>
      <c r="C891" t="s">
        <v>5001</v>
      </c>
      <c r="D891" t="s">
        <v>5002</v>
      </c>
      <c r="E891" t="s">
        <v>1269</v>
      </c>
      <c r="F891" t="s">
        <v>5003</v>
      </c>
      <c r="G891" t="s">
        <v>1270</v>
      </c>
      <c r="H891" t="str">
        <f t="shared" si="26"/>
        <v>VDD</v>
      </c>
      <c r="I891" t="s">
        <v>1269</v>
      </c>
      <c r="J891" t="s">
        <v>1270</v>
      </c>
      <c r="K891" t="s">
        <v>1270</v>
      </c>
      <c r="M891">
        <v>60</v>
      </c>
      <c r="N891" s="2">
        <v>9694</v>
      </c>
      <c r="O891" s="2">
        <v>0</v>
      </c>
      <c r="P891" s="2">
        <v>161.56</v>
      </c>
      <c r="Q891" s="2">
        <v>1760</v>
      </c>
      <c r="R891" s="2">
        <v>0</v>
      </c>
      <c r="S891" s="17">
        <f t="shared" si="27"/>
        <v>11615.56</v>
      </c>
      <c r="T891" s="2">
        <v>2423.5</v>
      </c>
      <c r="U891" s="2">
        <v>9694</v>
      </c>
      <c r="V891" s="2">
        <v>9694</v>
      </c>
      <c r="W891" s="2">
        <v>492.78</v>
      </c>
      <c r="X891" s="2">
        <v>580.78</v>
      </c>
      <c r="Y891" s="2">
        <v>368.79</v>
      </c>
      <c r="Z891" s="2">
        <v>0</v>
      </c>
      <c r="AA891" s="2">
        <v>0</v>
      </c>
      <c r="AB891" s="2">
        <v>232.31</v>
      </c>
      <c r="AC891" s="2">
        <v>711.44</v>
      </c>
      <c r="AD891" s="2">
        <v>0</v>
      </c>
      <c r="AE891" s="2">
        <v>0</v>
      </c>
      <c r="AF891" s="2"/>
    </row>
    <row r="892" spans="1:32" x14ac:dyDescent="0.25">
      <c r="A892" t="s">
        <v>2313</v>
      </c>
      <c r="B892" t="s">
        <v>5004</v>
      </c>
      <c r="C892" t="s">
        <v>5005</v>
      </c>
      <c r="D892" t="s">
        <v>5006</v>
      </c>
      <c r="E892" t="s">
        <v>1271</v>
      </c>
      <c r="F892" t="s">
        <v>5007</v>
      </c>
      <c r="G892" t="s">
        <v>56</v>
      </c>
      <c r="H892" t="str">
        <f t="shared" si="26"/>
        <v>VDD</v>
      </c>
      <c r="I892" t="s">
        <v>1271</v>
      </c>
      <c r="J892" t="s">
        <v>56</v>
      </c>
      <c r="K892" t="s">
        <v>56</v>
      </c>
      <c r="M892">
        <v>60</v>
      </c>
      <c r="N892" s="2">
        <v>15286</v>
      </c>
      <c r="O892" s="2">
        <v>0</v>
      </c>
      <c r="P892" s="2">
        <v>254.76</v>
      </c>
      <c r="Q892" s="2">
        <v>1320</v>
      </c>
      <c r="R892" s="2">
        <v>0</v>
      </c>
      <c r="S892" s="17">
        <f t="shared" si="27"/>
        <v>16860.760000000002</v>
      </c>
      <c r="T892" s="2">
        <v>3821.5</v>
      </c>
      <c r="U892" s="2">
        <v>15286</v>
      </c>
      <c r="V892" s="2">
        <v>15286</v>
      </c>
      <c r="W892" s="2">
        <v>777.04</v>
      </c>
      <c r="X892" s="2">
        <v>843.04</v>
      </c>
      <c r="Y892" s="2">
        <v>535.32000000000005</v>
      </c>
      <c r="Z892" s="2">
        <v>0</v>
      </c>
      <c r="AA892" s="2">
        <v>0</v>
      </c>
      <c r="AB892" s="2">
        <v>337.21</v>
      </c>
      <c r="AC892" s="2">
        <v>1032.71</v>
      </c>
      <c r="AD892" s="2">
        <v>0</v>
      </c>
      <c r="AE892" s="2">
        <v>0</v>
      </c>
      <c r="AF892" s="2"/>
    </row>
    <row r="893" spans="1:32" x14ac:dyDescent="0.25">
      <c r="A893" t="s">
        <v>2313</v>
      </c>
      <c r="B893" t="s">
        <v>5008</v>
      </c>
      <c r="C893" t="s">
        <v>5009</v>
      </c>
      <c r="D893" t="s">
        <v>5010</v>
      </c>
      <c r="E893" t="s">
        <v>1272</v>
      </c>
      <c r="F893" t="s">
        <v>5011</v>
      </c>
      <c r="G893" t="s">
        <v>360</v>
      </c>
      <c r="H893" t="str">
        <f t="shared" si="26"/>
        <v>VDD</v>
      </c>
      <c r="I893" t="s">
        <v>1272</v>
      </c>
      <c r="J893" t="s">
        <v>360</v>
      </c>
      <c r="K893" t="s">
        <v>1273</v>
      </c>
      <c r="M893">
        <v>60</v>
      </c>
      <c r="N893" s="2">
        <v>16330</v>
      </c>
      <c r="O893" s="2">
        <v>0</v>
      </c>
      <c r="P893" s="2">
        <v>272.16000000000003</v>
      </c>
      <c r="Q893" s="2">
        <v>1320</v>
      </c>
      <c r="R893" s="2">
        <v>0</v>
      </c>
      <c r="S893" s="17">
        <f t="shared" si="27"/>
        <v>17922.16</v>
      </c>
      <c r="T893" s="2">
        <v>4082.5</v>
      </c>
      <c r="U893" s="2">
        <v>16330</v>
      </c>
      <c r="V893" s="2">
        <v>16330</v>
      </c>
      <c r="W893" s="2">
        <v>830.1</v>
      </c>
      <c r="X893" s="2">
        <v>896.1</v>
      </c>
      <c r="Y893" s="2">
        <v>569.01</v>
      </c>
      <c r="Z893" s="2">
        <v>0</v>
      </c>
      <c r="AA893" s="2">
        <v>1164.93</v>
      </c>
      <c r="AB893" s="2">
        <v>358.44</v>
      </c>
      <c r="AC893" s="2">
        <v>1097.72</v>
      </c>
      <c r="AD893" s="2">
        <v>0</v>
      </c>
      <c r="AE893" s="2">
        <v>358.44</v>
      </c>
      <c r="AF893" s="2"/>
    </row>
    <row r="894" spans="1:32" x14ac:dyDescent="0.25">
      <c r="A894" t="s">
        <v>2313</v>
      </c>
      <c r="B894" t="s">
        <v>3372</v>
      </c>
      <c r="C894" t="s">
        <v>5012</v>
      </c>
      <c r="D894" t="s">
        <v>5013</v>
      </c>
      <c r="E894" t="s">
        <v>1274</v>
      </c>
      <c r="F894" t="s">
        <v>5014</v>
      </c>
      <c r="G894" t="s">
        <v>1275</v>
      </c>
      <c r="H894" t="str">
        <f t="shared" si="26"/>
        <v>VDD</v>
      </c>
      <c r="I894" t="s">
        <v>1274</v>
      </c>
      <c r="J894" t="s">
        <v>1275</v>
      </c>
      <c r="K894" t="s">
        <v>1275</v>
      </c>
      <c r="M894">
        <v>60</v>
      </c>
      <c r="N894" s="2">
        <v>10480</v>
      </c>
      <c r="O894" s="2">
        <v>240</v>
      </c>
      <c r="P894" s="2">
        <v>174.66</v>
      </c>
      <c r="Q894" s="2">
        <v>2500</v>
      </c>
      <c r="R894" s="2">
        <v>0</v>
      </c>
      <c r="S894" s="17">
        <f t="shared" si="27"/>
        <v>13394.66</v>
      </c>
      <c r="T894" s="2">
        <v>2620</v>
      </c>
      <c r="U894" s="2">
        <v>10480</v>
      </c>
      <c r="V894" s="2">
        <v>10480</v>
      </c>
      <c r="W894" s="2">
        <v>532.73</v>
      </c>
      <c r="X894" s="2">
        <v>669.73</v>
      </c>
      <c r="Y894" s="2">
        <v>425.26</v>
      </c>
      <c r="Z894" s="2">
        <v>0</v>
      </c>
      <c r="AA894" s="2">
        <v>0</v>
      </c>
      <c r="AB894" s="2">
        <v>267.89</v>
      </c>
      <c r="AC894" s="2">
        <v>820.41</v>
      </c>
      <c r="AD894" s="2">
        <v>0</v>
      </c>
      <c r="AE894" s="2">
        <v>0</v>
      </c>
      <c r="AF894" s="2"/>
    </row>
    <row r="895" spans="1:32" x14ac:dyDescent="0.25">
      <c r="A895" t="s">
        <v>2313</v>
      </c>
      <c r="B895" t="s">
        <v>5015</v>
      </c>
      <c r="C895" t="s">
        <v>5016</v>
      </c>
      <c r="D895" t="s">
        <v>5017</v>
      </c>
      <c r="E895" t="s">
        <v>1276</v>
      </c>
      <c r="F895" t="s">
        <v>5018</v>
      </c>
      <c r="G895" t="s">
        <v>69</v>
      </c>
      <c r="H895" t="str">
        <f t="shared" si="26"/>
        <v>VDD</v>
      </c>
      <c r="I895" t="s">
        <v>1276</v>
      </c>
      <c r="J895" t="s">
        <v>69</v>
      </c>
      <c r="K895" t="s">
        <v>69</v>
      </c>
      <c r="M895">
        <v>60</v>
      </c>
      <c r="N895" s="2">
        <v>12722</v>
      </c>
      <c r="O895" s="2">
        <v>0</v>
      </c>
      <c r="P895" s="2">
        <v>212.03</v>
      </c>
      <c r="Q895" s="2">
        <v>440</v>
      </c>
      <c r="R895" s="2">
        <v>2544</v>
      </c>
      <c r="S895" s="17">
        <f t="shared" si="27"/>
        <v>15918.03</v>
      </c>
      <c r="T895" s="2">
        <v>3180.5</v>
      </c>
      <c r="U895" s="2">
        <v>12722</v>
      </c>
      <c r="V895" s="2">
        <v>12722</v>
      </c>
      <c r="W895" s="2">
        <v>646.70000000000005</v>
      </c>
      <c r="X895" s="2">
        <v>795.9</v>
      </c>
      <c r="Y895" s="2">
        <v>505.39</v>
      </c>
      <c r="Z895" s="2">
        <v>0</v>
      </c>
      <c r="AA895" s="2">
        <v>0</v>
      </c>
      <c r="AB895" s="2">
        <v>318.36</v>
      </c>
      <c r="AC895" s="2">
        <v>974.97</v>
      </c>
      <c r="AD895" s="2">
        <v>0</v>
      </c>
      <c r="AE895" s="2">
        <v>0</v>
      </c>
      <c r="AF895" s="2"/>
    </row>
    <row r="896" spans="1:32" x14ac:dyDescent="0.25">
      <c r="A896" t="s">
        <v>4007</v>
      </c>
      <c r="B896" t="s">
        <v>2790</v>
      </c>
      <c r="C896" t="s">
        <v>5019</v>
      </c>
      <c r="D896" t="s">
        <v>5020</v>
      </c>
      <c r="E896" t="s">
        <v>1277</v>
      </c>
      <c r="F896" t="s">
        <v>5021</v>
      </c>
      <c r="G896" t="s">
        <v>128</v>
      </c>
      <c r="H896" t="str">
        <f t="shared" si="26"/>
        <v>VDD</v>
      </c>
      <c r="I896" t="s">
        <v>1277</v>
      </c>
      <c r="J896" t="s">
        <v>128</v>
      </c>
      <c r="K896" t="s">
        <v>128</v>
      </c>
      <c r="M896">
        <v>60</v>
      </c>
      <c r="N896" s="2">
        <v>15286</v>
      </c>
      <c r="O896" s="2">
        <v>0</v>
      </c>
      <c r="P896" s="2">
        <v>254.76</v>
      </c>
      <c r="Q896" s="2">
        <v>0</v>
      </c>
      <c r="R896" s="2">
        <v>0</v>
      </c>
      <c r="S896" s="17">
        <f t="shared" si="27"/>
        <v>15540.76</v>
      </c>
      <c r="T896" s="2">
        <v>3821.5</v>
      </c>
      <c r="U896" s="2">
        <v>15286</v>
      </c>
      <c r="V896" s="2">
        <v>15286</v>
      </c>
      <c r="W896" s="2">
        <v>777.04</v>
      </c>
      <c r="X896" s="2">
        <v>777.04</v>
      </c>
      <c r="Y896" s="2">
        <v>493.41</v>
      </c>
      <c r="Z896" s="2">
        <v>0</v>
      </c>
      <c r="AA896" s="2">
        <v>0</v>
      </c>
      <c r="AB896" s="2">
        <v>310.81</v>
      </c>
      <c r="AC896" s="2">
        <v>951.87</v>
      </c>
      <c r="AD896" s="2">
        <v>0</v>
      </c>
      <c r="AE896" s="2">
        <v>0</v>
      </c>
      <c r="AF896" s="2"/>
    </row>
    <row r="897" spans="1:32" x14ac:dyDescent="0.25">
      <c r="A897" t="s">
        <v>5022</v>
      </c>
      <c r="B897" t="s">
        <v>3201</v>
      </c>
      <c r="C897" t="s">
        <v>5023</v>
      </c>
      <c r="D897" t="s">
        <v>5024</v>
      </c>
      <c r="E897" t="s">
        <v>1278</v>
      </c>
      <c r="F897" t="s">
        <v>5025</v>
      </c>
      <c r="G897" t="s">
        <v>1279</v>
      </c>
      <c r="H897" t="str">
        <f t="shared" si="26"/>
        <v>VDD</v>
      </c>
      <c r="I897" t="s">
        <v>1278</v>
      </c>
      <c r="J897" t="s">
        <v>1279</v>
      </c>
      <c r="K897" t="s">
        <v>1279</v>
      </c>
      <c r="M897">
        <v>60</v>
      </c>
      <c r="N897" s="2">
        <v>12722</v>
      </c>
      <c r="O897" s="2">
        <v>0</v>
      </c>
      <c r="P897" s="2">
        <v>212.03</v>
      </c>
      <c r="Q897" s="2">
        <v>440</v>
      </c>
      <c r="R897" s="2">
        <v>0</v>
      </c>
      <c r="S897" s="17">
        <f t="shared" si="27"/>
        <v>13374.03</v>
      </c>
      <c r="T897" s="2">
        <v>3180.5</v>
      </c>
      <c r="U897" s="2">
        <v>12722</v>
      </c>
      <c r="V897" s="2">
        <v>12722</v>
      </c>
      <c r="W897" s="2">
        <v>646.70000000000005</v>
      </c>
      <c r="X897" s="2">
        <v>668.7</v>
      </c>
      <c r="Y897" s="2">
        <v>424.61</v>
      </c>
      <c r="Z897" s="2">
        <v>0</v>
      </c>
      <c r="AA897" s="2">
        <v>0</v>
      </c>
      <c r="AB897" s="2">
        <v>267.48</v>
      </c>
      <c r="AC897" s="2">
        <v>819.14</v>
      </c>
      <c r="AD897" s="2">
        <v>0</v>
      </c>
      <c r="AE897" s="2">
        <v>0</v>
      </c>
      <c r="AF897" s="2"/>
    </row>
    <row r="898" spans="1:32" x14ac:dyDescent="0.25">
      <c r="A898" t="s">
        <v>3408</v>
      </c>
      <c r="B898" t="s">
        <v>2418</v>
      </c>
      <c r="C898" t="s">
        <v>3941</v>
      </c>
      <c r="D898" t="s">
        <v>5026</v>
      </c>
      <c r="E898" t="s">
        <v>1280</v>
      </c>
      <c r="F898" t="s">
        <v>5027</v>
      </c>
      <c r="G898" t="s">
        <v>37</v>
      </c>
      <c r="H898" t="str">
        <f t="shared" si="26"/>
        <v>VDD</v>
      </c>
      <c r="I898" t="s">
        <v>1280</v>
      </c>
      <c r="J898" t="s">
        <v>37</v>
      </c>
      <c r="K898" t="s">
        <v>37</v>
      </c>
      <c r="M898">
        <v>60</v>
      </c>
      <c r="N898" s="2">
        <v>15286</v>
      </c>
      <c r="O898" s="2">
        <v>0</v>
      </c>
      <c r="P898" s="2">
        <v>254.76</v>
      </c>
      <c r="Q898" s="2">
        <v>440</v>
      </c>
      <c r="R898" s="2">
        <v>0</v>
      </c>
      <c r="S898" s="17">
        <f t="shared" si="27"/>
        <v>15980.76</v>
      </c>
      <c r="T898" s="2">
        <v>3821.5</v>
      </c>
      <c r="U898" s="2">
        <v>15286</v>
      </c>
      <c r="V898" s="2">
        <v>15286</v>
      </c>
      <c r="W898" s="2">
        <v>777.04</v>
      </c>
      <c r="X898" s="2">
        <v>799.04</v>
      </c>
      <c r="Y898" s="2">
        <v>507.39</v>
      </c>
      <c r="Z898" s="2">
        <v>0</v>
      </c>
      <c r="AA898" s="2">
        <v>0</v>
      </c>
      <c r="AB898" s="2">
        <v>319.61</v>
      </c>
      <c r="AC898" s="2">
        <v>978.8</v>
      </c>
      <c r="AD898" s="2">
        <v>0</v>
      </c>
      <c r="AE898" s="2">
        <v>0</v>
      </c>
      <c r="AF898" s="2"/>
    </row>
    <row r="899" spans="1:32" x14ac:dyDescent="0.25">
      <c r="A899" t="s">
        <v>3408</v>
      </c>
      <c r="B899" t="s">
        <v>2844</v>
      </c>
      <c r="C899" t="s">
        <v>5028</v>
      </c>
      <c r="D899" t="s">
        <v>5029</v>
      </c>
      <c r="E899" t="s">
        <v>1281</v>
      </c>
      <c r="F899" t="s">
        <v>5030</v>
      </c>
      <c r="G899" t="s">
        <v>136</v>
      </c>
      <c r="H899" t="str">
        <f t="shared" ref="H899:H962" si="28">IF(E899=I899,"VDD","FAL")</f>
        <v>VDD</v>
      </c>
      <c r="I899" t="s">
        <v>1281</v>
      </c>
      <c r="J899" t="s">
        <v>136</v>
      </c>
      <c r="K899" t="s">
        <v>136</v>
      </c>
      <c r="M899">
        <v>60</v>
      </c>
      <c r="N899" s="2">
        <v>12722</v>
      </c>
      <c r="O899" s="2">
        <v>0</v>
      </c>
      <c r="P899" s="2">
        <v>212.03</v>
      </c>
      <c r="Q899" s="2">
        <v>0</v>
      </c>
      <c r="R899" s="2">
        <v>2544</v>
      </c>
      <c r="S899" s="17">
        <f t="shared" ref="S899:S962" si="29">SUM(N899:R899)</f>
        <v>15478.03</v>
      </c>
      <c r="T899" s="2">
        <v>3180.5</v>
      </c>
      <c r="U899" s="2">
        <v>12722</v>
      </c>
      <c r="V899" s="2">
        <v>12722</v>
      </c>
      <c r="W899" s="2">
        <v>646.69000000000005</v>
      </c>
      <c r="X899" s="2">
        <v>773.89</v>
      </c>
      <c r="Y899" s="2">
        <v>491.41</v>
      </c>
      <c r="Z899" s="2">
        <v>0</v>
      </c>
      <c r="AA899" s="2">
        <v>0</v>
      </c>
      <c r="AB899" s="2">
        <v>309.56</v>
      </c>
      <c r="AC899" s="2">
        <v>948.02</v>
      </c>
      <c r="AD899" s="2">
        <v>0</v>
      </c>
      <c r="AE899" s="2">
        <v>0</v>
      </c>
      <c r="AF899" s="2"/>
    </row>
    <row r="900" spans="1:32" x14ac:dyDescent="0.25">
      <c r="A900" t="s">
        <v>4801</v>
      </c>
      <c r="B900" t="s">
        <v>2631</v>
      </c>
      <c r="C900" t="s">
        <v>5031</v>
      </c>
      <c r="D900" t="s">
        <v>5032</v>
      </c>
      <c r="E900" t="s">
        <v>1282</v>
      </c>
      <c r="F900" t="s">
        <v>5033</v>
      </c>
      <c r="G900" t="s">
        <v>1283</v>
      </c>
      <c r="H900" t="str">
        <f t="shared" si="28"/>
        <v>VDD</v>
      </c>
      <c r="I900" t="s">
        <v>1282</v>
      </c>
      <c r="J900" t="s">
        <v>1283</v>
      </c>
      <c r="K900" t="s">
        <v>1283</v>
      </c>
      <c r="M900">
        <v>60</v>
      </c>
      <c r="N900" s="2">
        <v>9694</v>
      </c>
      <c r="O900" s="2">
        <v>0</v>
      </c>
      <c r="P900" s="2">
        <v>161.56</v>
      </c>
      <c r="Q900" s="2">
        <v>1320</v>
      </c>
      <c r="R900" s="2">
        <v>0</v>
      </c>
      <c r="S900" s="17">
        <f t="shared" si="29"/>
        <v>11175.56</v>
      </c>
      <c r="T900" s="2">
        <v>2423.5</v>
      </c>
      <c r="U900" s="2">
        <v>9694</v>
      </c>
      <c r="V900" s="2">
        <v>9694</v>
      </c>
      <c r="W900" s="2">
        <v>492.78</v>
      </c>
      <c r="X900" s="2">
        <v>558.78</v>
      </c>
      <c r="Y900" s="2">
        <v>354.81</v>
      </c>
      <c r="Z900" s="2">
        <v>0</v>
      </c>
      <c r="AA900" s="2">
        <v>0</v>
      </c>
      <c r="AB900" s="2">
        <v>223.51</v>
      </c>
      <c r="AC900" s="2">
        <v>684.49</v>
      </c>
      <c r="AD900" s="2">
        <v>0</v>
      </c>
      <c r="AE900" s="2">
        <v>0</v>
      </c>
      <c r="AF900" s="2"/>
    </row>
    <row r="901" spans="1:32" x14ac:dyDescent="0.25">
      <c r="A901" t="s">
        <v>3408</v>
      </c>
      <c r="B901" t="s">
        <v>1832</v>
      </c>
      <c r="C901" t="s">
        <v>5034</v>
      </c>
      <c r="D901" t="s">
        <v>5035</v>
      </c>
      <c r="E901" t="s">
        <v>1284</v>
      </c>
      <c r="F901" t="s">
        <v>5036</v>
      </c>
      <c r="G901" t="s">
        <v>1285</v>
      </c>
      <c r="H901" t="str">
        <f t="shared" si="28"/>
        <v>VDD</v>
      </c>
      <c r="I901" t="s">
        <v>1284</v>
      </c>
      <c r="J901" t="s">
        <v>1285</v>
      </c>
      <c r="K901" t="s">
        <v>1285</v>
      </c>
      <c r="M901">
        <v>60</v>
      </c>
      <c r="N901" s="2">
        <v>9694</v>
      </c>
      <c r="O901" s="2">
        <v>0</v>
      </c>
      <c r="P901" s="2">
        <v>161.56</v>
      </c>
      <c r="Q901" s="2">
        <v>880</v>
      </c>
      <c r="R901" s="2">
        <v>0</v>
      </c>
      <c r="S901" s="17">
        <f t="shared" si="29"/>
        <v>10735.56</v>
      </c>
      <c r="T901" s="2">
        <v>2423.5</v>
      </c>
      <c r="U901" s="2">
        <v>9694</v>
      </c>
      <c r="V901" s="2">
        <v>9694</v>
      </c>
      <c r="W901" s="2">
        <v>492.77</v>
      </c>
      <c r="X901" s="2">
        <v>536.77</v>
      </c>
      <c r="Y901" s="2">
        <v>340.85</v>
      </c>
      <c r="Z901" s="2">
        <v>0</v>
      </c>
      <c r="AA901" s="2">
        <v>0</v>
      </c>
      <c r="AB901" s="2">
        <v>214.71</v>
      </c>
      <c r="AC901" s="2">
        <v>657.53</v>
      </c>
      <c r="AD901" s="2">
        <v>0</v>
      </c>
      <c r="AE901" s="2">
        <v>0</v>
      </c>
      <c r="AF901" s="2"/>
    </row>
    <row r="902" spans="1:32" x14ac:dyDescent="0.25">
      <c r="A902" t="s">
        <v>3408</v>
      </c>
      <c r="B902" t="s">
        <v>5037</v>
      </c>
      <c r="C902" t="s">
        <v>5038</v>
      </c>
      <c r="D902" t="s">
        <v>5039</v>
      </c>
      <c r="E902" t="s">
        <v>1286</v>
      </c>
      <c r="F902" t="s">
        <v>5040</v>
      </c>
      <c r="G902" t="s">
        <v>762</v>
      </c>
      <c r="H902" t="str">
        <f t="shared" si="28"/>
        <v>VDD</v>
      </c>
      <c r="I902" t="s">
        <v>1286</v>
      </c>
      <c r="J902" t="s">
        <v>762</v>
      </c>
      <c r="K902" t="s">
        <v>762</v>
      </c>
      <c r="M902">
        <v>60</v>
      </c>
      <c r="N902" s="2">
        <v>15286</v>
      </c>
      <c r="O902" s="2">
        <v>0</v>
      </c>
      <c r="P902" s="2">
        <v>254.76</v>
      </c>
      <c r="Q902" s="2">
        <v>440</v>
      </c>
      <c r="R902" s="2">
        <v>3056</v>
      </c>
      <c r="S902" s="17">
        <f t="shared" si="29"/>
        <v>19036.760000000002</v>
      </c>
      <c r="T902" s="2">
        <v>3821.5</v>
      </c>
      <c r="U902" s="2">
        <v>15286</v>
      </c>
      <c r="V902" s="2">
        <v>15286</v>
      </c>
      <c r="W902" s="2">
        <v>777.04</v>
      </c>
      <c r="X902" s="2">
        <v>951.84</v>
      </c>
      <c r="Y902" s="2">
        <v>604.41</v>
      </c>
      <c r="Z902" s="2">
        <v>0</v>
      </c>
      <c r="AA902" s="2">
        <v>0</v>
      </c>
      <c r="AB902" s="2">
        <v>380.73</v>
      </c>
      <c r="AC902" s="2">
        <v>1165.99</v>
      </c>
      <c r="AD902" s="2">
        <v>0</v>
      </c>
      <c r="AE902" s="2">
        <v>0</v>
      </c>
      <c r="AF902" s="2"/>
    </row>
    <row r="903" spans="1:32" x14ac:dyDescent="0.25">
      <c r="A903" t="s">
        <v>2112</v>
      </c>
      <c r="B903" t="s">
        <v>2079</v>
      </c>
      <c r="C903" t="s">
        <v>3070</v>
      </c>
      <c r="D903" t="s">
        <v>5041</v>
      </c>
      <c r="E903" t="s">
        <v>1783</v>
      </c>
      <c r="F903" t="s">
        <v>5042</v>
      </c>
      <c r="G903" t="s">
        <v>1708</v>
      </c>
      <c r="H903" t="str">
        <f t="shared" si="28"/>
        <v>VDD</v>
      </c>
      <c r="I903" t="s">
        <v>1783</v>
      </c>
      <c r="J903" t="s">
        <v>1708</v>
      </c>
      <c r="K903" t="s">
        <v>1708</v>
      </c>
      <c r="M903">
        <v>60</v>
      </c>
      <c r="N903" s="2">
        <v>15286</v>
      </c>
      <c r="O903" s="2">
        <v>0</v>
      </c>
      <c r="P903" s="2">
        <v>254.76</v>
      </c>
      <c r="Q903" s="2">
        <v>0</v>
      </c>
      <c r="R903" s="2">
        <v>0</v>
      </c>
      <c r="S903" s="17">
        <f t="shared" si="29"/>
        <v>15540.76</v>
      </c>
      <c r="T903" s="2">
        <v>3821.5</v>
      </c>
      <c r="U903" s="2">
        <v>15286</v>
      </c>
      <c r="V903" s="2">
        <v>15286</v>
      </c>
      <c r="W903" s="2">
        <v>777.03</v>
      </c>
      <c r="X903" s="2">
        <v>777.03</v>
      </c>
      <c r="Y903" s="2">
        <v>493.41</v>
      </c>
      <c r="Z903" s="2">
        <v>0</v>
      </c>
      <c r="AA903" s="2">
        <v>0</v>
      </c>
      <c r="AB903" s="2">
        <v>310.81</v>
      </c>
      <c r="AC903" s="2">
        <v>951.86</v>
      </c>
      <c r="AD903" s="2">
        <v>0</v>
      </c>
      <c r="AE903" s="2">
        <v>0</v>
      </c>
      <c r="AF903" s="2"/>
    </row>
    <row r="904" spans="1:32" x14ac:dyDescent="0.25">
      <c r="A904" t="s">
        <v>3408</v>
      </c>
      <c r="B904" t="s">
        <v>3510</v>
      </c>
      <c r="C904" t="s">
        <v>5043</v>
      </c>
      <c r="D904" t="s">
        <v>5044</v>
      </c>
      <c r="E904" t="s">
        <v>1287</v>
      </c>
      <c r="F904" t="s">
        <v>5045</v>
      </c>
      <c r="G904" t="s">
        <v>138</v>
      </c>
      <c r="H904" t="str">
        <f t="shared" si="28"/>
        <v>VDD</v>
      </c>
      <c r="I904" t="s">
        <v>1287</v>
      </c>
      <c r="J904" t="s">
        <v>138</v>
      </c>
      <c r="K904" t="s">
        <v>138</v>
      </c>
      <c r="M904">
        <v>60</v>
      </c>
      <c r="N904" s="2">
        <v>12722</v>
      </c>
      <c r="O904" s="2">
        <v>0</v>
      </c>
      <c r="P904" s="2">
        <v>212.03</v>
      </c>
      <c r="Q904" s="2">
        <v>440</v>
      </c>
      <c r="R904" s="2">
        <v>0</v>
      </c>
      <c r="S904" s="17">
        <f t="shared" si="29"/>
        <v>13374.03</v>
      </c>
      <c r="T904" s="2">
        <v>3180.5</v>
      </c>
      <c r="U904" s="2">
        <v>12722</v>
      </c>
      <c r="V904" s="2">
        <v>12722</v>
      </c>
      <c r="W904" s="2">
        <v>646.70000000000005</v>
      </c>
      <c r="X904" s="2">
        <v>668.7</v>
      </c>
      <c r="Y904" s="2">
        <v>424.61</v>
      </c>
      <c r="Z904" s="2">
        <v>0</v>
      </c>
      <c r="AA904" s="2">
        <v>0</v>
      </c>
      <c r="AB904" s="2">
        <v>267.48</v>
      </c>
      <c r="AC904" s="2">
        <v>819.14</v>
      </c>
      <c r="AD904" s="2">
        <v>0</v>
      </c>
      <c r="AE904" s="2">
        <v>0</v>
      </c>
      <c r="AF904" s="2"/>
    </row>
    <row r="905" spans="1:32" x14ac:dyDescent="0.25">
      <c r="A905" t="s">
        <v>3408</v>
      </c>
      <c r="B905" t="s">
        <v>2000</v>
      </c>
      <c r="C905" t="s">
        <v>5046</v>
      </c>
      <c r="D905" t="s">
        <v>5047</v>
      </c>
      <c r="E905" t="s">
        <v>1288</v>
      </c>
      <c r="F905" t="s">
        <v>5048</v>
      </c>
      <c r="G905" t="s">
        <v>252</v>
      </c>
      <c r="H905" t="str">
        <f t="shared" si="28"/>
        <v>VDD</v>
      </c>
      <c r="I905" t="s">
        <v>1288</v>
      </c>
      <c r="J905" t="s">
        <v>252</v>
      </c>
      <c r="K905" t="s">
        <v>252</v>
      </c>
      <c r="M905">
        <v>60</v>
      </c>
      <c r="N905" s="2">
        <v>11516</v>
      </c>
      <c r="O905" s="2">
        <v>0</v>
      </c>
      <c r="P905" s="2">
        <v>191.93</v>
      </c>
      <c r="Q905" s="2">
        <v>0</v>
      </c>
      <c r="R905" s="2">
        <v>0</v>
      </c>
      <c r="S905" s="17">
        <f t="shared" si="29"/>
        <v>11707.93</v>
      </c>
      <c r="T905" s="2">
        <v>2879</v>
      </c>
      <c r="U905" s="2">
        <v>11516</v>
      </c>
      <c r="V905" s="2">
        <v>11516</v>
      </c>
      <c r="W905" s="2">
        <v>585.39</v>
      </c>
      <c r="X905" s="2">
        <v>585.39</v>
      </c>
      <c r="Y905" s="2">
        <v>371.72</v>
      </c>
      <c r="Z905" s="2">
        <v>0</v>
      </c>
      <c r="AA905" s="2">
        <v>0</v>
      </c>
      <c r="AB905" s="2">
        <v>234.15</v>
      </c>
      <c r="AC905" s="2">
        <v>717.1</v>
      </c>
      <c r="AD905" s="2">
        <v>0</v>
      </c>
      <c r="AE905" s="2">
        <v>0</v>
      </c>
      <c r="AF905" s="2"/>
    </row>
    <row r="906" spans="1:32" x14ac:dyDescent="0.25">
      <c r="A906" t="s">
        <v>4801</v>
      </c>
      <c r="B906" t="s">
        <v>2636</v>
      </c>
      <c r="C906" t="s">
        <v>5049</v>
      </c>
      <c r="D906" t="s">
        <v>5050</v>
      </c>
      <c r="E906" t="s">
        <v>1291</v>
      </c>
      <c r="F906" t="s">
        <v>5051</v>
      </c>
      <c r="G906" t="s">
        <v>1292</v>
      </c>
      <c r="H906" t="str">
        <f t="shared" si="28"/>
        <v>VDD</v>
      </c>
      <c r="I906" t="s">
        <v>1291</v>
      </c>
      <c r="J906" t="s">
        <v>1292</v>
      </c>
      <c r="K906" t="s">
        <v>1292</v>
      </c>
      <c r="M906">
        <v>60</v>
      </c>
      <c r="N906" s="2">
        <v>15286</v>
      </c>
      <c r="O906" s="2">
        <v>0</v>
      </c>
      <c r="P906" s="2">
        <v>254.76</v>
      </c>
      <c r="Q906" s="2">
        <v>440</v>
      </c>
      <c r="R906" s="2">
        <v>0</v>
      </c>
      <c r="S906" s="17">
        <f t="shared" si="29"/>
        <v>15980.76</v>
      </c>
      <c r="T906" s="2">
        <v>3821.5</v>
      </c>
      <c r="U906" s="2">
        <v>15286</v>
      </c>
      <c r="V906" s="2">
        <v>15286</v>
      </c>
      <c r="W906" s="2">
        <v>777.04</v>
      </c>
      <c r="X906" s="2">
        <v>799.04</v>
      </c>
      <c r="Y906" s="2">
        <v>507.39</v>
      </c>
      <c r="Z906" s="2">
        <v>0</v>
      </c>
      <c r="AA906" s="2">
        <v>0</v>
      </c>
      <c r="AB906" s="2">
        <v>319.61</v>
      </c>
      <c r="AC906" s="2">
        <v>978.8</v>
      </c>
      <c r="AD906" s="2">
        <v>0</v>
      </c>
      <c r="AE906" s="2">
        <v>0</v>
      </c>
      <c r="AF906" s="2"/>
    </row>
    <row r="907" spans="1:32" x14ac:dyDescent="0.25">
      <c r="A907" t="s">
        <v>3408</v>
      </c>
      <c r="B907" t="s">
        <v>4573</v>
      </c>
      <c r="C907" t="s">
        <v>2372</v>
      </c>
      <c r="D907" t="s">
        <v>5052</v>
      </c>
      <c r="E907" t="s">
        <v>1293</v>
      </c>
      <c r="F907" t="s">
        <v>5053</v>
      </c>
      <c r="G907" t="s">
        <v>41</v>
      </c>
      <c r="H907" t="str">
        <f t="shared" si="28"/>
        <v>VDD</v>
      </c>
      <c r="I907" t="s">
        <v>1293</v>
      </c>
      <c r="J907" t="s">
        <v>41</v>
      </c>
      <c r="K907" t="s">
        <v>41</v>
      </c>
      <c r="M907">
        <v>60</v>
      </c>
      <c r="N907" s="2">
        <v>16222</v>
      </c>
      <c r="O907" s="2">
        <v>0</v>
      </c>
      <c r="P907" s="2">
        <v>270.36</v>
      </c>
      <c r="Q907" s="2">
        <v>1760</v>
      </c>
      <c r="R907" s="2">
        <v>0</v>
      </c>
      <c r="S907" s="17">
        <f t="shared" si="29"/>
        <v>18252.36</v>
      </c>
      <c r="T907" s="2">
        <v>4055.5</v>
      </c>
      <c r="U907" s="2">
        <v>16222</v>
      </c>
      <c r="V907" s="2">
        <v>16222</v>
      </c>
      <c r="W907" s="2">
        <v>824.61</v>
      </c>
      <c r="X907" s="2">
        <v>912.61</v>
      </c>
      <c r="Y907" s="2">
        <v>579.5</v>
      </c>
      <c r="Z907" s="2">
        <v>0</v>
      </c>
      <c r="AA907" s="2">
        <v>0</v>
      </c>
      <c r="AB907" s="2">
        <v>365.04</v>
      </c>
      <c r="AC907" s="2">
        <v>1117.93</v>
      </c>
      <c r="AD907" s="2">
        <v>0</v>
      </c>
      <c r="AE907" s="2">
        <v>0</v>
      </c>
      <c r="AF907" s="2"/>
    </row>
    <row r="908" spans="1:32" x14ac:dyDescent="0.25">
      <c r="A908" t="s">
        <v>3408</v>
      </c>
      <c r="B908" t="s">
        <v>1892</v>
      </c>
      <c r="C908" t="s">
        <v>5054</v>
      </c>
      <c r="D908" t="s">
        <v>5055</v>
      </c>
      <c r="E908" t="s">
        <v>1294</v>
      </c>
      <c r="F908" t="s">
        <v>5056</v>
      </c>
      <c r="G908" t="s">
        <v>1295</v>
      </c>
      <c r="H908" t="str">
        <f t="shared" si="28"/>
        <v>VDD</v>
      </c>
      <c r="I908" t="s">
        <v>1294</v>
      </c>
      <c r="J908" t="s">
        <v>1295</v>
      </c>
      <c r="K908" t="s">
        <v>1295</v>
      </c>
      <c r="M908">
        <v>60</v>
      </c>
      <c r="N908" s="2">
        <v>15286</v>
      </c>
      <c r="O908" s="2">
        <v>21889.16</v>
      </c>
      <c r="P908" s="2">
        <v>254.76</v>
      </c>
      <c r="Q908" s="2">
        <v>1760</v>
      </c>
      <c r="R908" s="2">
        <v>0</v>
      </c>
      <c r="S908" s="17">
        <f t="shared" si="29"/>
        <v>39189.920000000006</v>
      </c>
      <c r="T908" s="2">
        <v>3821.5</v>
      </c>
      <c r="U908" s="2">
        <v>15286</v>
      </c>
      <c r="V908" s="2">
        <v>15286</v>
      </c>
      <c r="W908" s="2">
        <v>777.03</v>
      </c>
      <c r="X908" s="2">
        <v>1959.48</v>
      </c>
      <c r="Y908" s="2">
        <v>1244.27</v>
      </c>
      <c r="Z908" s="2">
        <v>0</v>
      </c>
      <c r="AA908" s="2">
        <v>0</v>
      </c>
      <c r="AB908" s="2">
        <v>783.79</v>
      </c>
      <c r="AC908" s="2">
        <v>2400.37</v>
      </c>
      <c r="AD908" s="2">
        <v>0</v>
      </c>
      <c r="AE908" s="2">
        <v>0</v>
      </c>
      <c r="AF908" s="2"/>
    </row>
    <row r="909" spans="1:32" x14ac:dyDescent="0.25">
      <c r="A909" t="s">
        <v>3408</v>
      </c>
      <c r="B909" t="s">
        <v>2986</v>
      </c>
      <c r="C909" t="s">
        <v>5057</v>
      </c>
      <c r="D909" t="s">
        <v>5058</v>
      </c>
      <c r="E909" t="s">
        <v>1296</v>
      </c>
      <c r="F909" t="s">
        <v>5059</v>
      </c>
      <c r="G909" t="s">
        <v>269</v>
      </c>
      <c r="H909" t="str">
        <f t="shared" si="28"/>
        <v>VDD</v>
      </c>
      <c r="I909" t="s">
        <v>1296</v>
      </c>
      <c r="J909" t="s">
        <v>269</v>
      </c>
      <c r="K909" t="s">
        <v>269</v>
      </c>
      <c r="M909">
        <v>60</v>
      </c>
      <c r="N909" s="2">
        <v>12722</v>
      </c>
      <c r="O909" s="2">
        <v>0</v>
      </c>
      <c r="P909" s="2">
        <v>212.03</v>
      </c>
      <c r="Q909" s="2">
        <v>0</v>
      </c>
      <c r="R909" s="2">
        <v>2544</v>
      </c>
      <c r="S909" s="17">
        <f t="shared" si="29"/>
        <v>15478.03</v>
      </c>
      <c r="T909" s="2">
        <v>3180.5</v>
      </c>
      <c r="U909" s="2">
        <v>12722</v>
      </c>
      <c r="V909" s="2">
        <v>12722</v>
      </c>
      <c r="W909" s="2">
        <v>646.70000000000005</v>
      </c>
      <c r="X909" s="2">
        <v>773.9</v>
      </c>
      <c r="Y909" s="2">
        <v>491.41</v>
      </c>
      <c r="Z909" s="2">
        <v>0</v>
      </c>
      <c r="AA909" s="2">
        <v>0</v>
      </c>
      <c r="AB909" s="2">
        <v>309.56</v>
      </c>
      <c r="AC909" s="2">
        <v>948.02</v>
      </c>
      <c r="AD909" s="2">
        <v>0</v>
      </c>
      <c r="AE909" s="2">
        <v>0</v>
      </c>
      <c r="AF909" s="2"/>
    </row>
    <row r="910" spans="1:32" x14ac:dyDescent="0.25">
      <c r="A910" t="s">
        <v>3408</v>
      </c>
      <c r="B910" t="s">
        <v>4203</v>
      </c>
      <c r="C910" t="s">
        <v>5060</v>
      </c>
      <c r="D910" t="s">
        <v>5061</v>
      </c>
      <c r="E910" t="s">
        <v>1758</v>
      </c>
      <c r="F910" t="s">
        <v>5062</v>
      </c>
      <c r="G910" t="s">
        <v>1708</v>
      </c>
      <c r="H910" t="str">
        <f t="shared" si="28"/>
        <v>VDD</v>
      </c>
      <c r="I910" t="s">
        <v>1758</v>
      </c>
      <c r="J910" t="s">
        <v>1708</v>
      </c>
      <c r="K910" t="s">
        <v>1708</v>
      </c>
      <c r="M910">
        <v>60</v>
      </c>
      <c r="N910" s="2">
        <v>9694</v>
      </c>
      <c r="O910" s="2">
        <v>0</v>
      </c>
      <c r="P910" s="2">
        <v>161.56</v>
      </c>
      <c r="Q910" s="2">
        <v>0</v>
      </c>
      <c r="R910" s="2">
        <v>0</v>
      </c>
      <c r="S910" s="17">
        <f t="shared" si="29"/>
        <v>9855.56</v>
      </c>
      <c r="T910" s="2">
        <v>2423.5</v>
      </c>
      <c r="U910" s="2">
        <v>9694</v>
      </c>
      <c r="V910" s="2">
        <v>9694</v>
      </c>
      <c r="W910" s="2">
        <v>492.77</v>
      </c>
      <c r="X910" s="2">
        <v>492.77</v>
      </c>
      <c r="Y910" s="2">
        <v>312.89999999999998</v>
      </c>
      <c r="Z910" s="2">
        <v>0</v>
      </c>
      <c r="AA910" s="2">
        <v>0</v>
      </c>
      <c r="AB910" s="2">
        <v>197.11</v>
      </c>
      <c r="AC910" s="2">
        <v>603.63</v>
      </c>
      <c r="AD910" s="2">
        <v>0</v>
      </c>
      <c r="AE910" s="2">
        <v>0</v>
      </c>
      <c r="AF910" s="2"/>
    </row>
    <row r="911" spans="1:32" x14ac:dyDescent="0.25">
      <c r="A911" t="s">
        <v>3408</v>
      </c>
      <c r="C911" t="s">
        <v>5063</v>
      </c>
      <c r="D911" t="s">
        <v>5064</v>
      </c>
      <c r="E911" t="s">
        <v>1289</v>
      </c>
      <c r="F911" t="s">
        <v>5065</v>
      </c>
      <c r="G911" t="s">
        <v>1290</v>
      </c>
      <c r="H911" t="str">
        <f t="shared" si="28"/>
        <v>VDD</v>
      </c>
      <c r="I911" t="s">
        <v>1289</v>
      </c>
      <c r="J911" t="s">
        <v>1290</v>
      </c>
      <c r="K911" t="s">
        <v>1290</v>
      </c>
      <c r="M911">
        <v>60</v>
      </c>
      <c r="N911" s="2">
        <v>12722</v>
      </c>
      <c r="O911" s="2">
        <v>0</v>
      </c>
      <c r="P911" s="2">
        <v>212.03</v>
      </c>
      <c r="Q911" s="2">
        <v>440</v>
      </c>
      <c r="R911" s="2">
        <v>0</v>
      </c>
      <c r="S911" s="17">
        <f t="shared" si="29"/>
        <v>13374.03</v>
      </c>
      <c r="T911" s="2">
        <v>3180.5</v>
      </c>
      <c r="U911" s="2">
        <v>12722</v>
      </c>
      <c r="V911" s="2">
        <v>12722</v>
      </c>
      <c r="W911" s="2">
        <v>646.70000000000005</v>
      </c>
      <c r="X911" s="2">
        <v>668.7</v>
      </c>
      <c r="Y911" s="2">
        <v>424.61</v>
      </c>
      <c r="Z911" s="2">
        <v>0</v>
      </c>
      <c r="AA911" s="2">
        <v>0</v>
      </c>
      <c r="AB911" s="2">
        <v>267.48</v>
      </c>
      <c r="AC911" s="2">
        <v>819.14</v>
      </c>
      <c r="AD911" s="2">
        <v>0</v>
      </c>
      <c r="AE911" s="2">
        <v>0</v>
      </c>
      <c r="AF911" s="2"/>
    </row>
    <row r="912" spans="1:32" x14ac:dyDescent="0.25">
      <c r="A912" t="s">
        <v>5066</v>
      </c>
      <c r="B912" t="s">
        <v>1857</v>
      </c>
      <c r="C912" t="s">
        <v>5067</v>
      </c>
      <c r="D912" t="s">
        <v>5068</v>
      </c>
      <c r="E912" t="s">
        <v>1297</v>
      </c>
      <c r="F912" t="s">
        <v>5069</v>
      </c>
      <c r="G912" t="s">
        <v>136</v>
      </c>
      <c r="H912" t="str">
        <f t="shared" si="28"/>
        <v>VDD</v>
      </c>
      <c r="I912" t="s">
        <v>1297</v>
      </c>
      <c r="J912" t="s">
        <v>136</v>
      </c>
      <c r="K912" t="s">
        <v>136</v>
      </c>
      <c r="M912">
        <v>60</v>
      </c>
      <c r="N912" s="2">
        <v>12722</v>
      </c>
      <c r="O912" s="2">
        <v>0</v>
      </c>
      <c r="P912" s="2">
        <v>212.03</v>
      </c>
      <c r="Q912" s="2">
        <v>0</v>
      </c>
      <c r="R912" s="2">
        <v>2544</v>
      </c>
      <c r="S912" s="17">
        <f t="shared" si="29"/>
        <v>15478.03</v>
      </c>
      <c r="T912" s="2">
        <v>3180.5</v>
      </c>
      <c r="U912" s="2">
        <v>12722</v>
      </c>
      <c r="V912" s="2">
        <v>12722</v>
      </c>
      <c r="W912" s="2">
        <v>646.70000000000005</v>
      </c>
      <c r="X912" s="2">
        <v>773.9</v>
      </c>
      <c r="Y912" s="2">
        <v>491.41</v>
      </c>
      <c r="Z912" s="2">
        <v>0</v>
      </c>
      <c r="AA912" s="2">
        <v>0</v>
      </c>
      <c r="AB912" s="2">
        <v>309.56</v>
      </c>
      <c r="AC912" s="2">
        <v>948.02</v>
      </c>
      <c r="AD912" s="2">
        <v>0</v>
      </c>
      <c r="AE912" s="2">
        <v>0</v>
      </c>
      <c r="AF912" s="2"/>
    </row>
    <row r="913" spans="1:32" x14ac:dyDescent="0.25">
      <c r="A913" t="s">
        <v>3381</v>
      </c>
      <c r="B913" t="s">
        <v>1849</v>
      </c>
      <c r="C913" t="s">
        <v>3634</v>
      </c>
      <c r="D913" t="s">
        <v>5070</v>
      </c>
      <c r="E913" t="s">
        <v>1298</v>
      </c>
      <c r="F913" t="s">
        <v>5071</v>
      </c>
      <c r="G913" t="s">
        <v>1299</v>
      </c>
      <c r="H913" t="str">
        <f t="shared" si="28"/>
        <v>VDD</v>
      </c>
      <c r="I913" t="s">
        <v>1298</v>
      </c>
      <c r="J913" t="s">
        <v>1299</v>
      </c>
      <c r="K913" t="s">
        <v>1299</v>
      </c>
      <c r="M913">
        <v>60</v>
      </c>
      <c r="N913" s="2">
        <v>15286</v>
      </c>
      <c r="O913" s="2">
        <v>0</v>
      </c>
      <c r="P913" s="2">
        <v>254.76</v>
      </c>
      <c r="Q913" s="2">
        <v>440</v>
      </c>
      <c r="R913" s="2">
        <v>0</v>
      </c>
      <c r="S913" s="17">
        <f t="shared" si="29"/>
        <v>15980.76</v>
      </c>
      <c r="T913" s="2">
        <v>3821.5</v>
      </c>
      <c r="U913" s="2">
        <v>15286</v>
      </c>
      <c r="V913" s="2">
        <v>15286</v>
      </c>
      <c r="W913" s="2">
        <v>777.04</v>
      </c>
      <c r="X913" s="2">
        <v>799.04</v>
      </c>
      <c r="Y913" s="2">
        <v>507.39</v>
      </c>
      <c r="Z913" s="2">
        <v>0</v>
      </c>
      <c r="AA913" s="2">
        <v>0</v>
      </c>
      <c r="AB913" s="2">
        <v>319.61</v>
      </c>
      <c r="AC913" s="2">
        <v>978.8</v>
      </c>
      <c r="AD913" s="2">
        <v>0</v>
      </c>
      <c r="AE913" s="2">
        <v>0</v>
      </c>
      <c r="AF913" s="2"/>
    </row>
    <row r="914" spans="1:32" x14ac:dyDescent="0.25">
      <c r="A914" t="s">
        <v>2749</v>
      </c>
      <c r="B914" t="s">
        <v>2599</v>
      </c>
      <c r="C914" t="s">
        <v>4247</v>
      </c>
      <c r="D914" t="s">
        <v>5072</v>
      </c>
      <c r="E914" t="s">
        <v>1300</v>
      </c>
      <c r="F914" t="s">
        <v>5073</v>
      </c>
      <c r="G914" t="s">
        <v>99</v>
      </c>
      <c r="H914" t="str">
        <f t="shared" si="28"/>
        <v>VDD</v>
      </c>
      <c r="I914" t="s">
        <v>1300</v>
      </c>
      <c r="J914" t="s">
        <v>99</v>
      </c>
      <c r="K914" t="s">
        <v>1301</v>
      </c>
      <c r="M914">
        <v>60</v>
      </c>
      <c r="N914" s="2">
        <v>16222</v>
      </c>
      <c r="O914" s="2">
        <v>0</v>
      </c>
      <c r="P914" s="2">
        <v>270.36</v>
      </c>
      <c r="Q914" s="2">
        <v>1760</v>
      </c>
      <c r="R914" s="2">
        <v>0</v>
      </c>
      <c r="S914" s="17">
        <f t="shared" si="29"/>
        <v>18252.36</v>
      </c>
      <c r="T914" s="2">
        <v>4055.5</v>
      </c>
      <c r="U914" s="2">
        <v>16222</v>
      </c>
      <c r="V914" s="2">
        <v>16222</v>
      </c>
      <c r="W914" s="2">
        <v>824.61</v>
      </c>
      <c r="X914" s="2">
        <v>912.61</v>
      </c>
      <c r="Y914" s="2">
        <v>579.5</v>
      </c>
      <c r="Z914" s="2">
        <v>0</v>
      </c>
      <c r="AA914" s="2">
        <v>0</v>
      </c>
      <c r="AB914" s="2">
        <v>365.04</v>
      </c>
      <c r="AC914" s="2">
        <v>1117.93</v>
      </c>
      <c r="AD914" s="2">
        <v>0</v>
      </c>
      <c r="AE914" s="2">
        <v>0</v>
      </c>
      <c r="AF914" s="2"/>
    </row>
    <row r="915" spans="1:32" x14ac:dyDescent="0.25">
      <c r="A915" t="s">
        <v>3381</v>
      </c>
      <c r="B915" t="s">
        <v>2616</v>
      </c>
      <c r="C915" t="s">
        <v>5074</v>
      </c>
      <c r="D915" t="s">
        <v>5075</v>
      </c>
      <c r="E915" t="s">
        <v>1302</v>
      </c>
      <c r="F915" t="s">
        <v>5076</v>
      </c>
      <c r="G915" t="s">
        <v>136</v>
      </c>
      <c r="H915" t="str">
        <f t="shared" si="28"/>
        <v>VDD</v>
      </c>
      <c r="I915" t="s">
        <v>1302</v>
      </c>
      <c r="J915" t="s">
        <v>136</v>
      </c>
      <c r="K915" t="s">
        <v>136</v>
      </c>
      <c r="M915">
        <v>60</v>
      </c>
      <c r="N915" s="2">
        <v>15286</v>
      </c>
      <c r="O915" s="2">
        <v>0</v>
      </c>
      <c r="P915" s="2">
        <v>254.76</v>
      </c>
      <c r="Q915" s="2">
        <v>0</v>
      </c>
      <c r="R915" s="2">
        <v>3056</v>
      </c>
      <c r="S915" s="17">
        <f t="shared" si="29"/>
        <v>18596.760000000002</v>
      </c>
      <c r="T915" s="2">
        <v>3821.5</v>
      </c>
      <c r="U915" s="2">
        <v>15286</v>
      </c>
      <c r="V915" s="2">
        <v>15286</v>
      </c>
      <c r="W915" s="2">
        <v>777.03</v>
      </c>
      <c r="X915" s="2">
        <v>929.83</v>
      </c>
      <c r="Y915" s="2">
        <v>590.41999999999996</v>
      </c>
      <c r="Z915" s="2">
        <v>0</v>
      </c>
      <c r="AA915" s="2">
        <v>0</v>
      </c>
      <c r="AB915" s="2">
        <v>371.93</v>
      </c>
      <c r="AC915" s="2">
        <v>1139.04</v>
      </c>
      <c r="AD915" s="2">
        <v>0</v>
      </c>
      <c r="AE915" s="2">
        <v>0</v>
      </c>
      <c r="AF915" s="2"/>
    </row>
    <row r="916" spans="1:32" x14ac:dyDescent="0.25">
      <c r="A916" t="s">
        <v>5066</v>
      </c>
      <c r="B916" t="s">
        <v>2965</v>
      </c>
      <c r="C916" t="s">
        <v>5077</v>
      </c>
      <c r="D916" t="s">
        <v>5078</v>
      </c>
      <c r="E916" t="s">
        <v>1303</v>
      </c>
      <c r="F916" t="s">
        <v>5079</v>
      </c>
      <c r="G916" t="s">
        <v>994</v>
      </c>
      <c r="H916" t="str">
        <f t="shared" si="28"/>
        <v>VDD</v>
      </c>
      <c r="I916" t="s">
        <v>1303</v>
      </c>
      <c r="J916" t="s">
        <v>994</v>
      </c>
      <c r="K916" t="s">
        <v>994</v>
      </c>
      <c r="M916">
        <v>60</v>
      </c>
      <c r="N916" s="2">
        <v>18552</v>
      </c>
      <c r="O916" s="2">
        <v>0</v>
      </c>
      <c r="P916" s="2">
        <v>309.2</v>
      </c>
      <c r="Q916" s="2">
        <v>0</v>
      </c>
      <c r="R916" s="2">
        <v>0</v>
      </c>
      <c r="S916" s="17">
        <f t="shared" si="29"/>
        <v>18861.2</v>
      </c>
      <c r="T916" s="2">
        <v>4638</v>
      </c>
      <c r="U916" s="2">
        <v>18552</v>
      </c>
      <c r="V916" s="2">
        <v>18552</v>
      </c>
      <c r="W916" s="2">
        <v>943.06</v>
      </c>
      <c r="X916" s="2">
        <v>943.06</v>
      </c>
      <c r="Y916" s="2">
        <v>598.83000000000004</v>
      </c>
      <c r="Z916" s="2">
        <v>0</v>
      </c>
      <c r="AA916" s="2">
        <v>0</v>
      </c>
      <c r="AB916" s="2">
        <v>377.22</v>
      </c>
      <c r="AC916" s="2">
        <v>1155.23</v>
      </c>
      <c r="AD916" s="2">
        <v>0</v>
      </c>
      <c r="AE916" s="2">
        <v>0</v>
      </c>
      <c r="AF916" s="2"/>
    </row>
    <row r="917" spans="1:32" x14ac:dyDescent="0.25">
      <c r="A917" t="s">
        <v>3381</v>
      </c>
      <c r="B917" t="s">
        <v>5080</v>
      </c>
      <c r="C917" t="s">
        <v>3733</v>
      </c>
      <c r="D917" t="s">
        <v>5081</v>
      </c>
      <c r="E917" t="s">
        <v>1304</v>
      </c>
      <c r="F917" t="s">
        <v>5082</v>
      </c>
      <c r="G917" t="s">
        <v>1034</v>
      </c>
      <c r="H917" t="str">
        <f t="shared" si="28"/>
        <v>VDD</v>
      </c>
      <c r="I917" t="s">
        <v>1304</v>
      </c>
      <c r="J917" t="s">
        <v>1034</v>
      </c>
      <c r="K917" t="s">
        <v>1034</v>
      </c>
      <c r="M917">
        <v>60</v>
      </c>
      <c r="N917" s="2">
        <v>11878</v>
      </c>
      <c r="O917" s="2">
        <v>0</v>
      </c>
      <c r="P917" s="2">
        <v>197.96</v>
      </c>
      <c r="Q917" s="2">
        <v>880</v>
      </c>
      <c r="R917" s="2">
        <v>0</v>
      </c>
      <c r="S917" s="17">
        <f t="shared" si="29"/>
        <v>12955.96</v>
      </c>
      <c r="T917" s="2">
        <v>2969.5</v>
      </c>
      <c r="U917" s="2">
        <v>11878</v>
      </c>
      <c r="V917" s="2">
        <v>11878</v>
      </c>
      <c r="W917" s="2">
        <v>603.79999999999995</v>
      </c>
      <c r="X917" s="2">
        <v>647.79999999999995</v>
      </c>
      <c r="Y917" s="2">
        <v>411.35</v>
      </c>
      <c r="Z917" s="2">
        <v>0</v>
      </c>
      <c r="AA917" s="2">
        <v>0</v>
      </c>
      <c r="AB917" s="2">
        <v>259.11</v>
      </c>
      <c r="AC917" s="2">
        <v>793.55</v>
      </c>
      <c r="AD917" s="2">
        <v>0</v>
      </c>
      <c r="AE917" s="2">
        <v>0</v>
      </c>
      <c r="AF917" s="2"/>
    </row>
    <row r="918" spans="1:32" x14ac:dyDescent="0.25">
      <c r="A918" t="s">
        <v>3493</v>
      </c>
      <c r="B918" t="s">
        <v>5083</v>
      </c>
      <c r="C918" t="s">
        <v>5084</v>
      </c>
      <c r="D918" t="s">
        <v>5085</v>
      </c>
      <c r="E918" t="s">
        <v>1305</v>
      </c>
      <c r="F918" t="s">
        <v>5086</v>
      </c>
      <c r="G918" t="s">
        <v>1306</v>
      </c>
      <c r="H918" t="str">
        <f t="shared" si="28"/>
        <v>VDD</v>
      </c>
      <c r="I918" t="s">
        <v>1305</v>
      </c>
      <c r="J918" t="s">
        <v>1306</v>
      </c>
      <c r="K918" t="s">
        <v>1306</v>
      </c>
      <c r="M918">
        <v>60</v>
      </c>
      <c r="N918" s="2">
        <v>18552</v>
      </c>
      <c r="O918" s="2">
        <v>0</v>
      </c>
      <c r="P918" s="2">
        <v>309.2</v>
      </c>
      <c r="Q918" s="2">
        <v>0</v>
      </c>
      <c r="R918" s="2">
        <v>0</v>
      </c>
      <c r="S918" s="17">
        <f t="shared" si="29"/>
        <v>18861.2</v>
      </c>
      <c r="T918" s="2">
        <v>4638</v>
      </c>
      <c r="U918" s="2">
        <v>18552</v>
      </c>
      <c r="V918" s="2">
        <v>18552</v>
      </c>
      <c r="W918" s="2">
        <v>943.06</v>
      </c>
      <c r="X918" s="2">
        <v>943.06</v>
      </c>
      <c r="Y918" s="2">
        <v>598.83000000000004</v>
      </c>
      <c r="Z918" s="2">
        <v>0</v>
      </c>
      <c r="AA918" s="2">
        <v>0</v>
      </c>
      <c r="AB918" s="2">
        <v>377.22</v>
      </c>
      <c r="AC918" s="2">
        <v>1155.23</v>
      </c>
      <c r="AD918" s="2">
        <v>0</v>
      </c>
      <c r="AE918" s="2">
        <v>0</v>
      </c>
      <c r="AF918" s="2"/>
    </row>
    <row r="919" spans="1:32" x14ac:dyDescent="0.25">
      <c r="A919" t="s">
        <v>2749</v>
      </c>
      <c r="B919" t="s">
        <v>2782</v>
      </c>
      <c r="C919" t="s">
        <v>5087</v>
      </c>
      <c r="D919" t="s">
        <v>5088</v>
      </c>
      <c r="E919" t="s">
        <v>1307</v>
      </c>
      <c r="F919" t="s">
        <v>5089</v>
      </c>
      <c r="G919" t="s">
        <v>1308</v>
      </c>
      <c r="H919" t="str">
        <f t="shared" si="28"/>
        <v>VDD</v>
      </c>
      <c r="I919" t="s">
        <v>1307</v>
      </c>
      <c r="J919" t="s">
        <v>1308</v>
      </c>
      <c r="K919" t="s">
        <v>1308</v>
      </c>
      <c r="M919">
        <v>60</v>
      </c>
      <c r="N919" s="2">
        <v>16222</v>
      </c>
      <c r="O919" s="2">
        <v>0</v>
      </c>
      <c r="P919" s="2">
        <v>270.36</v>
      </c>
      <c r="Q919" s="2">
        <v>880</v>
      </c>
      <c r="R919" s="2">
        <v>0</v>
      </c>
      <c r="S919" s="17">
        <f t="shared" si="29"/>
        <v>17372.36</v>
      </c>
      <c r="T919" s="2">
        <v>4055.5</v>
      </c>
      <c r="U919" s="2">
        <v>16222</v>
      </c>
      <c r="V919" s="2">
        <v>16222</v>
      </c>
      <c r="W919" s="2">
        <v>824.61</v>
      </c>
      <c r="X919" s="2">
        <v>868.61</v>
      </c>
      <c r="Y919" s="2">
        <v>551.55999999999995</v>
      </c>
      <c r="Z919" s="2">
        <v>0</v>
      </c>
      <c r="AA919" s="2">
        <v>0</v>
      </c>
      <c r="AB919" s="2">
        <v>347.44</v>
      </c>
      <c r="AC919" s="2">
        <v>1064.04</v>
      </c>
      <c r="AD919" s="2">
        <v>0</v>
      </c>
      <c r="AE919" s="2">
        <v>0</v>
      </c>
      <c r="AF919" s="2"/>
    </row>
    <row r="920" spans="1:32" x14ac:dyDescent="0.25">
      <c r="A920" t="s">
        <v>5066</v>
      </c>
      <c r="B920" t="s">
        <v>2811</v>
      </c>
      <c r="C920" t="s">
        <v>5090</v>
      </c>
      <c r="D920" t="s">
        <v>5091</v>
      </c>
      <c r="E920" t="s">
        <v>1309</v>
      </c>
      <c r="F920" t="s">
        <v>5092</v>
      </c>
      <c r="G920" t="s">
        <v>1310</v>
      </c>
      <c r="H920" t="str">
        <f t="shared" si="28"/>
        <v>VDD</v>
      </c>
      <c r="I920" t="s">
        <v>1309</v>
      </c>
      <c r="J920" t="s">
        <v>1310</v>
      </c>
      <c r="K920" t="s">
        <v>1310</v>
      </c>
      <c r="M920">
        <v>60</v>
      </c>
      <c r="N920" s="2">
        <v>10480</v>
      </c>
      <c r="O920" s="2">
        <v>0</v>
      </c>
      <c r="P920" s="2">
        <v>174.66</v>
      </c>
      <c r="Q920" s="2">
        <v>2500</v>
      </c>
      <c r="R920" s="2">
        <v>0</v>
      </c>
      <c r="S920" s="17">
        <f t="shared" si="29"/>
        <v>13154.66</v>
      </c>
      <c r="T920" s="2">
        <v>2620</v>
      </c>
      <c r="U920" s="2">
        <v>10480</v>
      </c>
      <c r="V920" s="2">
        <v>10480</v>
      </c>
      <c r="W920" s="2">
        <v>532.73</v>
      </c>
      <c r="X920" s="2">
        <v>657.73</v>
      </c>
      <c r="Y920" s="2">
        <v>417.64</v>
      </c>
      <c r="Z920" s="2">
        <v>0</v>
      </c>
      <c r="AA920" s="2">
        <v>0</v>
      </c>
      <c r="AB920" s="2">
        <v>263.08999999999997</v>
      </c>
      <c r="AC920" s="2">
        <v>805.71</v>
      </c>
      <c r="AD920" s="2">
        <v>0</v>
      </c>
      <c r="AE920" s="2">
        <v>0</v>
      </c>
      <c r="AF920" s="2"/>
    </row>
    <row r="921" spans="1:32" x14ac:dyDescent="0.25">
      <c r="A921" t="s">
        <v>5093</v>
      </c>
      <c r="B921" t="s">
        <v>3105</v>
      </c>
      <c r="C921" t="s">
        <v>5094</v>
      </c>
      <c r="D921" t="s">
        <v>5095</v>
      </c>
      <c r="E921" t="s">
        <v>1311</v>
      </c>
      <c r="F921" t="s">
        <v>5096</v>
      </c>
      <c r="G921" t="s">
        <v>1312</v>
      </c>
      <c r="H921" t="str">
        <f t="shared" si="28"/>
        <v>VDD</v>
      </c>
      <c r="I921" t="s">
        <v>1311</v>
      </c>
      <c r="J921" t="s">
        <v>1312</v>
      </c>
      <c r="K921" t="s">
        <v>1313</v>
      </c>
      <c r="M921">
        <v>60</v>
      </c>
      <c r="N921" s="2">
        <v>10480</v>
      </c>
      <c r="O921" s="2">
        <v>0</v>
      </c>
      <c r="P921" s="2">
        <v>174.66</v>
      </c>
      <c r="Q921" s="2">
        <v>880</v>
      </c>
      <c r="R921" s="2">
        <v>0</v>
      </c>
      <c r="S921" s="17">
        <f t="shared" si="29"/>
        <v>11534.66</v>
      </c>
      <c r="T921" s="2">
        <v>2620</v>
      </c>
      <c r="U921" s="2">
        <v>10480</v>
      </c>
      <c r="V921" s="2">
        <v>10480</v>
      </c>
      <c r="W921" s="2">
        <v>532.73</v>
      </c>
      <c r="X921" s="2">
        <v>576.73</v>
      </c>
      <c r="Y921" s="2">
        <v>366.22</v>
      </c>
      <c r="Z921" s="2">
        <v>0</v>
      </c>
      <c r="AA921" s="2">
        <v>0</v>
      </c>
      <c r="AB921" s="2">
        <v>230.69</v>
      </c>
      <c r="AC921" s="2">
        <v>706.49</v>
      </c>
      <c r="AD921" s="2">
        <v>0</v>
      </c>
      <c r="AE921" s="2">
        <v>0</v>
      </c>
      <c r="AF921" s="2"/>
    </row>
    <row r="922" spans="1:32" x14ac:dyDescent="0.25">
      <c r="A922" t="s">
        <v>1967</v>
      </c>
      <c r="B922" t="s">
        <v>2095</v>
      </c>
      <c r="C922" t="s">
        <v>5097</v>
      </c>
      <c r="D922" t="s">
        <v>5098</v>
      </c>
      <c r="E922" t="s">
        <v>1314</v>
      </c>
      <c r="F922" t="s">
        <v>5099</v>
      </c>
      <c r="G922" t="s">
        <v>1315</v>
      </c>
      <c r="H922" t="str">
        <f t="shared" si="28"/>
        <v>VDD</v>
      </c>
      <c r="I922" t="s">
        <v>1314</v>
      </c>
      <c r="J922" t="s">
        <v>1315</v>
      </c>
      <c r="K922" t="s">
        <v>1315</v>
      </c>
      <c r="M922">
        <v>60</v>
      </c>
      <c r="N922" s="2">
        <v>11096</v>
      </c>
      <c r="O922" s="2">
        <v>0</v>
      </c>
      <c r="P922" s="2">
        <v>184.93</v>
      </c>
      <c r="Q922" s="2">
        <v>1760</v>
      </c>
      <c r="R922" s="2">
        <v>0</v>
      </c>
      <c r="S922" s="17">
        <f t="shared" si="29"/>
        <v>13040.93</v>
      </c>
      <c r="T922" s="2">
        <v>2774</v>
      </c>
      <c r="U922" s="2">
        <v>11096</v>
      </c>
      <c r="V922" s="2">
        <v>11096</v>
      </c>
      <c r="W922" s="2">
        <v>564.04</v>
      </c>
      <c r="X922" s="2">
        <v>652.04</v>
      </c>
      <c r="Y922" s="2">
        <v>414.03</v>
      </c>
      <c r="Z922" s="2">
        <v>0</v>
      </c>
      <c r="AA922" s="2">
        <v>0</v>
      </c>
      <c r="AB922" s="2">
        <v>260.81</v>
      </c>
      <c r="AC922" s="2">
        <v>798.75</v>
      </c>
      <c r="AD922" s="2">
        <v>0</v>
      </c>
      <c r="AE922" s="2">
        <v>0</v>
      </c>
      <c r="AF922" s="2"/>
    </row>
    <row r="923" spans="1:32" x14ac:dyDescent="0.25">
      <c r="A923" t="s">
        <v>1897</v>
      </c>
      <c r="B923" t="s">
        <v>4638</v>
      </c>
      <c r="C923" t="s">
        <v>5100</v>
      </c>
      <c r="D923" t="s">
        <v>5101</v>
      </c>
      <c r="E923" t="s">
        <v>1316</v>
      </c>
      <c r="F923" t="s">
        <v>5102</v>
      </c>
      <c r="G923" t="s">
        <v>1317</v>
      </c>
      <c r="H923" t="str">
        <f t="shared" si="28"/>
        <v>VDD</v>
      </c>
      <c r="I923" t="s">
        <v>1316</v>
      </c>
      <c r="J923" t="s">
        <v>1317</v>
      </c>
      <c r="K923" t="s">
        <v>1317</v>
      </c>
      <c r="M923">
        <v>60</v>
      </c>
      <c r="N923" s="2">
        <v>11516</v>
      </c>
      <c r="O923" s="2">
        <v>0</v>
      </c>
      <c r="P923" s="2">
        <v>191.93</v>
      </c>
      <c r="Q923" s="2">
        <v>880</v>
      </c>
      <c r="R923" s="2">
        <v>0</v>
      </c>
      <c r="S923" s="17">
        <f t="shared" si="29"/>
        <v>12587.93</v>
      </c>
      <c r="T923" s="2">
        <v>2879</v>
      </c>
      <c r="U923" s="2">
        <v>11516</v>
      </c>
      <c r="V923" s="2">
        <v>11516</v>
      </c>
      <c r="W923" s="2">
        <v>585.39</v>
      </c>
      <c r="X923" s="2">
        <v>629.39</v>
      </c>
      <c r="Y923" s="2">
        <v>399.65</v>
      </c>
      <c r="Z923" s="2">
        <v>0</v>
      </c>
      <c r="AA923" s="2">
        <v>0</v>
      </c>
      <c r="AB923" s="2">
        <v>251.75</v>
      </c>
      <c r="AC923" s="2">
        <v>770.99</v>
      </c>
      <c r="AD923" s="2">
        <v>0</v>
      </c>
      <c r="AE923" s="2">
        <v>0</v>
      </c>
      <c r="AF923" s="2"/>
    </row>
    <row r="924" spans="1:32" x14ac:dyDescent="0.25">
      <c r="A924" t="s">
        <v>1967</v>
      </c>
      <c r="B924" t="s">
        <v>1826</v>
      </c>
      <c r="C924" t="s">
        <v>1862</v>
      </c>
      <c r="D924" t="s">
        <v>5103</v>
      </c>
      <c r="E924" t="s">
        <v>1318</v>
      </c>
      <c r="F924" t="s">
        <v>5104</v>
      </c>
      <c r="G924" t="s">
        <v>1319</v>
      </c>
      <c r="H924" t="str">
        <f t="shared" si="28"/>
        <v>VDD</v>
      </c>
      <c r="I924" t="s">
        <v>1318</v>
      </c>
      <c r="J924" t="s">
        <v>1319</v>
      </c>
      <c r="K924" t="s">
        <v>1319</v>
      </c>
      <c r="M924">
        <v>60</v>
      </c>
      <c r="N924" s="2">
        <v>15286</v>
      </c>
      <c r="O924" s="2">
        <v>0</v>
      </c>
      <c r="P924" s="2">
        <v>254.76</v>
      </c>
      <c r="Q924" s="2">
        <v>0</v>
      </c>
      <c r="R924" s="2">
        <v>0</v>
      </c>
      <c r="S924" s="17">
        <f t="shared" si="29"/>
        <v>15540.76</v>
      </c>
      <c r="T924" s="2">
        <v>3821.5</v>
      </c>
      <c r="U924" s="2">
        <v>15286</v>
      </c>
      <c r="V924" s="2">
        <v>15286</v>
      </c>
      <c r="W924" s="2">
        <v>777.04</v>
      </c>
      <c r="X924" s="2">
        <v>777.04</v>
      </c>
      <c r="Y924" s="2">
        <v>493.41</v>
      </c>
      <c r="Z924" s="2">
        <v>0</v>
      </c>
      <c r="AA924" s="2">
        <v>0</v>
      </c>
      <c r="AB924" s="2">
        <v>310.81</v>
      </c>
      <c r="AC924" s="2">
        <v>951.87</v>
      </c>
      <c r="AD924" s="2">
        <v>0</v>
      </c>
      <c r="AE924" s="2">
        <v>0</v>
      </c>
      <c r="AF924" s="2"/>
    </row>
    <row r="925" spans="1:32" x14ac:dyDescent="0.25">
      <c r="A925" t="s">
        <v>1967</v>
      </c>
      <c r="B925" t="s">
        <v>2261</v>
      </c>
      <c r="C925" t="s">
        <v>5105</v>
      </c>
      <c r="D925" t="s">
        <v>5106</v>
      </c>
      <c r="E925" t="s">
        <v>1321</v>
      </c>
      <c r="F925" t="s">
        <v>5107</v>
      </c>
      <c r="G925" t="s">
        <v>1322</v>
      </c>
      <c r="H925" t="str">
        <f t="shared" si="28"/>
        <v>VDD</v>
      </c>
      <c r="I925" t="s">
        <v>1321</v>
      </c>
      <c r="J925" t="s">
        <v>1322</v>
      </c>
      <c r="K925" t="s">
        <v>1322</v>
      </c>
      <c r="M925">
        <v>60</v>
      </c>
      <c r="N925" s="2">
        <v>15286</v>
      </c>
      <c r="O925" s="2">
        <v>0</v>
      </c>
      <c r="P925" s="2">
        <v>254.76</v>
      </c>
      <c r="Q925" s="2">
        <v>440</v>
      </c>
      <c r="R925" s="2">
        <v>0</v>
      </c>
      <c r="S925" s="17">
        <f t="shared" si="29"/>
        <v>15980.76</v>
      </c>
      <c r="T925" s="2">
        <v>3821.5</v>
      </c>
      <c r="U925" s="2">
        <v>15286</v>
      </c>
      <c r="V925" s="2">
        <v>15286</v>
      </c>
      <c r="W925" s="2">
        <v>777.03</v>
      </c>
      <c r="X925" s="2">
        <v>799.03</v>
      </c>
      <c r="Y925" s="2">
        <v>507.38</v>
      </c>
      <c r="Z925" s="2">
        <v>0</v>
      </c>
      <c r="AA925" s="2">
        <v>0</v>
      </c>
      <c r="AB925" s="2">
        <v>319.61</v>
      </c>
      <c r="AC925" s="2">
        <v>978.8</v>
      </c>
      <c r="AD925" s="2">
        <v>0</v>
      </c>
      <c r="AE925" s="2">
        <v>0</v>
      </c>
      <c r="AF925" s="2"/>
    </row>
    <row r="926" spans="1:32" x14ac:dyDescent="0.25">
      <c r="A926" t="s">
        <v>1967</v>
      </c>
      <c r="B926" t="s">
        <v>5108</v>
      </c>
      <c r="C926" t="s">
        <v>5109</v>
      </c>
      <c r="D926" t="s">
        <v>5110</v>
      </c>
      <c r="E926" t="s">
        <v>1704</v>
      </c>
      <c r="F926" t="s">
        <v>5111</v>
      </c>
      <c r="G926" t="s">
        <v>1690</v>
      </c>
      <c r="H926" t="str">
        <f t="shared" si="28"/>
        <v>VDD</v>
      </c>
      <c r="I926" t="s">
        <v>1704</v>
      </c>
      <c r="J926" t="s">
        <v>1690</v>
      </c>
      <c r="K926" t="s">
        <v>1690</v>
      </c>
      <c r="M926">
        <v>60</v>
      </c>
      <c r="N926" s="2">
        <v>12722</v>
      </c>
      <c r="O926" s="2">
        <v>0</v>
      </c>
      <c r="P926" s="2">
        <v>212.03</v>
      </c>
      <c r="Q926" s="2">
        <v>0</v>
      </c>
      <c r="R926" s="2">
        <v>2544.4</v>
      </c>
      <c r="S926" s="17">
        <f t="shared" si="29"/>
        <v>15478.43</v>
      </c>
      <c r="T926" s="2">
        <v>3180.5</v>
      </c>
      <c r="U926" s="2">
        <v>12722</v>
      </c>
      <c r="V926" s="2">
        <v>12722</v>
      </c>
      <c r="W926" s="2">
        <v>646.69000000000005</v>
      </c>
      <c r="X926" s="2">
        <v>773.92</v>
      </c>
      <c r="Y926" s="2">
        <v>491.42</v>
      </c>
      <c r="Z926" s="2">
        <v>0</v>
      </c>
      <c r="AA926" s="2">
        <v>0</v>
      </c>
      <c r="AB926" s="2">
        <v>309.56</v>
      </c>
      <c r="AC926" s="2">
        <v>948.04</v>
      </c>
      <c r="AD926" s="2">
        <v>0</v>
      </c>
      <c r="AE926" s="2">
        <v>0</v>
      </c>
      <c r="AF926" s="2"/>
    </row>
    <row r="927" spans="1:32" x14ac:dyDescent="0.25">
      <c r="A927" t="s">
        <v>5112</v>
      </c>
      <c r="B927" t="s">
        <v>3854</v>
      </c>
      <c r="C927" t="s">
        <v>5113</v>
      </c>
      <c r="D927" t="s">
        <v>5114</v>
      </c>
      <c r="E927" t="s">
        <v>1323</v>
      </c>
      <c r="F927" t="s">
        <v>5115</v>
      </c>
      <c r="G927" t="s">
        <v>354</v>
      </c>
      <c r="H927" t="str">
        <f t="shared" si="28"/>
        <v>VDD</v>
      </c>
      <c r="I927" t="s">
        <v>1323</v>
      </c>
      <c r="J927" t="s">
        <v>354</v>
      </c>
      <c r="K927" t="s">
        <v>354</v>
      </c>
      <c r="M927">
        <v>60</v>
      </c>
      <c r="N927" s="2">
        <v>15286</v>
      </c>
      <c r="O927" s="2">
        <v>0</v>
      </c>
      <c r="P927" s="2">
        <v>254.76</v>
      </c>
      <c r="Q927" s="2">
        <v>880</v>
      </c>
      <c r="R927" s="2">
        <v>0</v>
      </c>
      <c r="S927" s="17">
        <f t="shared" si="29"/>
        <v>16420.760000000002</v>
      </c>
      <c r="T927" s="2">
        <v>3821.5</v>
      </c>
      <c r="U927" s="2">
        <v>15286</v>
      </c>
      <c r="V927" s="2">
        <v>15286</v>
      </c>
      <c r="W927" s="2">
        <v>777.03</v>
      </c>
      <c r="X927" s="2">
        <v>821.03</v>
      </c>
      <c r="Y927" s="2">
        <v>521.34</v>
      </c>
      <c r="Z927" s="2">
        <v>0</v>
      </c>
      <c r="AA927" s="2">
        <v>0</v>
      </c>
      <c r="AB927" s="2">
        <v>328.41</v>
      </c>
      <c r="AC927" s="2">
        <v>1005.76</v>
      </c>
      <c r="AD927" s="2">
        <v>0</v>
      </c>
      <c r="AE927" s="2">
        <v>0</v>
      </c>
      <c r="AF927" s="2"/>
    </row>
    <row r="928" spans="1:32" x14ac:dyDescent="0.25">
      <c r="A928" t="s">
        <v>1967</v>
      </c>
      <c r="B928" t="s">
        <v>1825</v>
      </c>
      <c r="C928" t="s">
        <v>5116</v>
      </c>
      <c r="D928" t="s">
        <v>5117</v>
      </c>
      <c r="E928" t="s">
        <v>1324</v>
      </c>
      <c r="F928" t="s">
        <v>5118</v>
      </c>
      <c r="G928" t="s">
        <v>149</v>
      </c>
      <c r="H928" t="str">
        <f t="shared" si="28"/>
        <v>VDD</v>
      </c>
      <c r="I928" t="s">
        <v>1324</v>
      </c>
      <c r="J928" t="s">
        <v>149</v>
      </c>
      <c r="K928" t="s">
        <v>149</v>
      </c>
      <c r="M928">
        <v>60</v>
      </c>
      <c r="N928" s="2">
        <v>15286</v>
      </c>
      <c r="O928" s="2">
        <v>0</v>
      </c>
      <c r="P928" s="2">
        <v>254.76</v>
      </c>
      <c r="Q928" s="2">
        <v>440</v>
      </c>
      <c r="R928" s="2">
        <v>3056</v>
      </c>
      <c r="S928" s="17">
        <f t="shared" si="29"/>
        <v>19036.760000000002</v>
      </c>
      <c r="T928" s="2">
        <v>3821.5</v>
      </c>
      <c r="U928" s="2">
        <v>15286</v>
      </c>
      <c r="V928" s="2">
        <v>15286</v>
      </c>
      <c r="W928" s="2">
        <v>777.04</v>
      </c>
      <c r="X928" s="2">
        <v>951.84</v>
      </c>
      <c r="Y928" s="2">
        <v>604.41</v>
      </c>
      <c r="Z928" s="2">
        <v>0</v>
      </c>
      <c r="AA928" s="2">
        <v>0</v>
      </c>
      <c r="AB928" s="2">
        <v>380.73</v>
      </c>
      <c r="AC928" s="2">
        <v>1165.99</v>
      </c>
      <c r="AD928" s="2">
        <v>0</v>
      </c>
      <c r="AE928" s="2">
        <v>0</v>
      </c>
      <c r="AF928" s="2"/>
    </row>
    <row r="929" spans="1:32" x14ac:dyDescent="0.25">
      <c r="A929" t="s">
        <v>1967</v>
      </c>
      <c r="B929" t="s">
        <v>2224</v>
      </c>
      <c r="C929" t="s">
        <v>5119</v>
      </c>
      <c r="D929" t="s">
        <v>5120</v>
      </c>
      <c r="E929" t="s">
        <v>1325</v>
      </c>
      <c r="F929" t="s">
        <v>5121</v>
      </c>
      <c r="G929" t="s">
        <v>71</v>
      </c>
      <c r="H929" t="str">
        <f t="shared" si="28"/>
        <v>VDD</v>
      </c>
      <c r="I929" t="s">
        <v>1325</v>
      </c>
      <c r="J929" t="s">
        <v>71</v>
      </c>
      <c r="K929" t="s">
        <v>71</v>
      </c>
      <c r="M929">
        <v>60</v>
      </c>
      <c r="N929" s="2">
        <v>15286</v>
      </c>
      <c r="O929" s="2">
        <v>0</v>
      </c>
      <c r="P929" s="2">
        <v>254.76</v>
      </c>
      <c r="Q929" s="2">
        <v>0</v>
      </c>
      <c r="R929" s="2">
        <v>0</v>
      </c>
      <c r="S929" s="17">
        <f t="shared" si="29"/>
        <v>15540.76</v>
      </c>
      <c r="T929" s="2">
        <v>3821.5</v>
      </c>
      <c r="U929" s="2">
        <v>15286</v>
      </c>
      <c r="V929" s="2">
        <v>15286</v>
      </c>
      <c r="W929" s="2">
        <v>777.04</v>
      </c>
      <c r="X929" s="2">
        <v>777.04</v>
      </c>
      <c r="Y929" s="2">
        <v>493.41</v>
      </c>
      <c r="Z929" s="2">
        <v>0</v>
      </c>
      <c r="AA929" s="2">
        <v>0</v>
      </c>
      <c r="AB929" s="2">
        <v>310.81</v>
      </c>
      <c r="AC929" s="2">
        <v>951.87</v>
      </c>
      <c r="AD929" s="2">
        <v>0</v>
      </c>
      <c r="AE929" s="2">
        <v>0</v>
      </c>
      <c r="AF929" s="2"/>
    </row>
    <row r="930" spans="1:32" x14ac:dyDescent="0.25">
      <c r="A930" t="s">
        <v>1967</v>
      </c>
      <c r="B930" t="s">
        <v>3345</v>
      </c>
      <c r="C930" t="s">
        <v>5122</v>
      </c>
      <c r="D930" t="s">
        <v>5123</v>
      </c>
      <c r="E930" t="s">
        <v>1326</v>
      </c>
      <c r="F930" t="s">
        <v>5124</v>
      </c>
      <c r="G930" t="s">
        <v>1009</v>
      </c>
      <c r="H930" t="str">
        <f t="shared" si="28"/>
        <v>VDD</v>
      </c>
      <c r="I930" t="s">
        <v>1326</v>
      </c>
      <c r="J930" t="s">
        <v>1009</v>
      </c>
      <c r="K930" t="s">
        <v>1009</v>
      </c>
      <c r="M930">
        <v>60</v>
      </c>
      <c r="N930" s="2">
        <v>11092</v>
      </c>
      <c r="O930" s="2">
        <v>0</v>
      </c>
      <c r="P930" s="2">
        <v>161.56</v>
      </c>
      <c r="Q930" s="2">
        <v>880</v>
      </c>
      <c r="R930" s="2">
        <v>0</v>
      </c>
      <c r="S930" s="17">
        <f t="shared" si="29"/>
        <v>12133.56</v>
      </c>
      <c r="T930" s="2">
        <v>2423.5</v>
      </c>
      <c r="U930" s="2">
        <v>11092</v>
      </c>
      <c r="V930" s="2">
        <v>11092</v>
      </c>
      <c r="W930" s="2">
        <v>562.67999999999995</v>
      </c>
      <c r="X930" s="2">
        <v>606.67999999999995</v>
      </c>
      <c r="Y930" s="2">
        <v>385.24</v>
      </c>
      <c r="Z930" s="2">
        <v>0</v>
      </c>
      <c r="AA930" s="2">
        <v>788.67</v>
      </c>
      <c r="AB930" s="2">
        <v>242.67</v>
      </c>
      <c r="AC930" s="2">
        <v>743.16</v>
      </c>
      <c r="AD930" s="2">
        <v>0</v>
      </c>
      <c r="AE930" s="2">
        <v>242.67</v>
      </c>
      <c r="AF930" s="2"/>
    </row>
    <row r="931" spans="1:32" x14ac:dyDescent="0.25">
      <c r="A931" t="s">
        <v>1967</v>
      </c>
      <c r="B931" t="s">
        <v>3345</v>
      </c>
      <c r="C931" t="s">
        <v>3941</v>
      </c>
      <c r="D931" t="s">
        <v>5125</v>
      </c>
      <c r="E931" t="s">
        <v>1327</v>
      </c>
      <c r="F931" t="s">
        <v>5126</v>
      </c>
      <c r="G931" t="s">
        <v>1328</v>
      </c>
      <c r="H931" t="str">
        <f t="shared" si="28"/>
        <v>VDD</v>
      </c>
      <c r="I931" t="s">
        <v>1327</v>
      </c>
      <c r="J931" t="s">
        <v>1328</v>
      </c>
      <c r="K931" t="s">
        <v>1328</v>
      </c>
      <c r="M931">
        <v>60</v>
      </c>
      <c r="N931" s="2">
        <v>15286</v>
      </c>
      <c r="O931" s="2">
        <v>0</v>
      </c>
      <c r="P931" s="2">
        <v>254.76</v>
      </c>
      <c r="Q931" s="2">
        <v>440</v>
      </c>
      <c r="R931" s="2">
        <v>0</v>
      </c>
      <c r="S931" s="17">
        <f t="shared" si="29"/>
        <v>15980.76</v>
      </c>
      <c r="T931" s="2">
        <v>3821.5</v>
      </c>
      <c r="U931" s="2">
        <v>15286</v>
      </c>
      <c r="V931" s="2">
        <v>15286</v>
      </c>
      <c r="W931" s="2">
        <v>777.04</v>
      </c>
      <c r="X931" s="2">
        <v>799.04</v>
      </c>
      <c r="Y931" s="2">
        <v>507.39</v>
      </c>
      <c r="Z931" s="2">
        <v>0</v>
      </c>
      <c r="AA931" s="2">
        <v>0</v>
      </c>
      <c r="AB931" s="2">
        <v>319.61</v>
      </c>
      <c r="AC931" s="2">
        <v>978.8</v>
      </c>
      <c r="AD931" s="2">
        <v>0</v>
      </c>
      <c r="AE931" s="2">
        <v>0</v>
      </c>
      <c r="AF931" s="2"/>
    </row>
    <row r="932" spans="1:32" x14ac:dyDescent="0.25">
      <c r="A932" s="3" t="s">
        <v>4951</v>
      </c>
      <c r="B932" s="3" t="s">
        <v>3345</v>
      </c>
      <c r="C932" s="3" t="s">
        <v>5966</v>
      </c>
      <c r="D932" s="3"/>
      <c r="E932" s="3"/>
      <c r="F932" s="3"/>
      <c r="G932" s="3" t="s">
        <v>3</v>
      </c>
      <c r="H932" t="str">
        <f t="shared" si="28"/>
        <v>FAL</v>
      </c>
      <c r="I932" t="s">
        <v>1760</v>
      </c>
      <c r="J932" t="s">
        <v>1708</v>
      </c>
      <c r="K932" t="s">
        <v>1708</v>
      </c>
      <c r="M932">
        <v>60</v>
      </c>
      <c r="N932" s="2">
        <v>7270.5</v>
      </c>
      <c r="O932" s="2">
        <v>0</v>
      </c>
      <c r="P932" s="2">
        <v>161.56</v>
      </c>
      <c r="Q932" s="2">
        <v>0</v>
      </c>
      <c r="R932" s="2">
        <v>0</v>
      </c>
      <c r="S932" s="17">
        <f t="shared" si="29"/>
        <v>7432.06</v>
      </c>
      <c r="T932" s="2">
        <v>2423.5</v>
      </c>
      <c r="U932" s="2">
        <v>7270.5</v>
      </c>
      <c r="V932" s="2">
        <v>7270.5</v>
      </c>
      <c r="W932" s="2">
        <v>371.59</v>
      </c>
      <c r="X932" s="2">
        <v>371.59</v>
      </c>
      <c r="Y932" s="2">
        <v>235.95</v>
      </c>
      <c r="Z932" s="2">
        <v>0</v>
      </c>
      <c r="AA932" s="2">
        <v>0</v>
      </c>
      <c r="AB932" s="2">
        <v>148.63999999999999</v>
      </c>
      <c r="AC932" s="2">
        <v>455.19</v>
      </c>
      <c r="AD932" s="2">
        <v>0</v>
      </c>
      <c r="AE932" s="2">
        <v>0</v>
      </c>
      <c r="AF932" s="2"/>
    </row>
    <row r="933" spans="1:32" x14ac:dyDescent="0.25">
      <c r="A933" t="s">
        <v>1967</v>
      </c>
      <c r="B933" t="s">
        <v>3285</v>
      </c>
      <c r="C933" t="s">
        <v>5127</v>
      </c>
      <c r="D933" t="s">
        <v>5128</v>
      </c>
      <c r="E933" t="s">
        <v>1329</v>
      </c>
      <c r="F933" t="s">
        <v>5129</v>
      </c>
      <c r="G933" t="s">
        <v>1330</v>
      </c>
      <c r="H933" t="str">
        <f t="shared" si="28"/>
        <v>VDD</v>
      </c>
      <c r="I933" t="s">
        <v>1329</v>
      </c>
      <c r="J933" t="s">
        <v>1330</v>
      </c>
      <c r="K933" t="s">
        <v>1330</v>
      </c>
      <c r="M933">
        <v>60</v>
      </c>
      <c r="N933" s="2">
        <v>10480</v>
      </c>
      <c r="O933" s="2">
        <v>0</v>
      </c>
      <c r="P933" s="2">
        <v>174.66</v>
      </c>
      <c r="Q933" s="2">
        <v>2500</v>
      </c>
      <c r="R933" s="2">
        <v>0</v>
      </c>
      <c r="S933" s="17">
        <f t="shared" si="29"/>
        <v>13154.66</v>
      </c>
      <c r="T933" s="2">
        <v>2620</v>
      </c>
      <c r="U933" s="2">
        <v>10480</v>
      </c>
      <c r="V933" s="2">
        <v>10480</v>
      </c>
      <c r="W933" s="2">
        <v>532.73</v>
      </c>
      <c r="X933" s="2">
        <v>657.73</v>
      </c>
      <c r="Y933" s="2">
        <v>417.65</v>
      </c>
      <c r="Z933" s="2">
        <v>0</v>
      </c>
      <c r="AA933" s="2">
        <v>0</v>
      </c>
      <c r="AB933" s="2">
        <v>263.08999999999997</v>
      </c>
      <c r="AC933" s="2">
        <v>805.72</v>
      </c>
      <c r="AD933" s="2">
        <v>0</v>
      </c>
      <c r="AE933" s="2">
        <v>0</v>
      </c>
      <c r="AF933" s="2"/>
    </row>
    <row r="934" spans="1:32" x14ac:dyDescent="0.25">
      <c r="A934" t="s">
        <v>4951</v>
      </c>
      <c r="B934" t="s">
        <v>5130</v>
      </c>
      <c r="C934" t="s">
        <v>5131</v>
      </c>
      <c r="D934" t="s">
        <v>5132</v>
      </c>
      <c r="E934" t="s">
        <v>1331</v>
      </c>
      <c r="F934" t="s">
        <v>5133</v>
      </c>
      <c r="G934" t="s">
        <v>113</v>
      </c>
      <c r="H934" t="str">
        <f t="shared" si="28"/>
        <v>VDD</v>
      </c>
      <c r="I934" t="s">
        <v>1331</v>
      </c>
      <c r="J934" t="s">
        <v>113</v>
      </c>
      <c r="K934" t="s">
        <v>113</v>
      </c>
      <c r="M934">
        <v>60</v>
      </c>
      <c r="N934" s="2">
        <v>15286</v>
      </c>
      <c r="O934" s="2">
        <v>0</v>
      </c>
      <c r="P934" s="2">
        <v>254.76</v>
      </c>
      <c r="Q934" s="2">
        <v>0</v>
      </c>
      <c r="R934" s="2">
        <v>0</v>
      </c>
      <c r="S934" s="17">
        <f t="shared" si="29"/>
        <v>15540.76</v>
      </c>
      <c r="T934" s="2">
        <v>3821.5</v>
      </c>
      <c r="U934" s="2">
        <v>15286</v>
      </c>
      <c r="V934" s="2">
        <v>15286</v>
      </c>
      <c r="W934" s="2">
        <v>777.04</v>
      </c>
      <c r="X934" s="2">
        <v>777.04</v>
      </c>
      <c r="Y934" s="2">
        <v>493.41</v>
      </c>
      <c r="Z934" s="2">
        <v>0</v>
      </c>
      <c r="AA934" s="2">
        <v>0</v>
      </c>
      <c r="AB934" s="2">
        <v>310.81</v>
      </c>
      <c r="AC934" s="2">
        <v>951.87</v>
      </c>
      <c r="AD934" s="2">
        <v>0</v>
      </c>
      <c r="AE934" s="2">
        <v>0</v>
      </c>
      <c r="AF934" s="2"/>
    </row>
    <row r="935" spans="1:32" x14ac:dyDescent="0.25">
      <c r="A935" t="s">
        <v>5112</v>
      </c>
      <c r="B935" t="s">
        <v>5134</v>
      </c>
      <c r="C935" t="s">
        <v>5135</v>
      </c>
      <c r="D935" t="s">
        <v>5136</v>
      </c>
      <c r="E935" t="s">
        <v>1332</v>
      </c>
      <c r="F935" t="s">
        <v>5137</v>
      </c>
      <c r="G935" t="s">
        <v>109</v>
      </c>
      <c r="H935" t="str">
        <f t="shared" si="28"/>
        <v>VDD</v>
      </c>
      <c r="I935" t="s">
        <v>1332</v>
      </c>
      <c r="J935" t="s">
        <v>109</v>
      </c>
      <c r="K935" t="s">
        <v>109</v>
      </c>
      <c r="M935">
        <v>60</v>
      </c>
      <c r="N935" s="2">
        <v>16330</v>
      </c>
      <c r="O935" s="2">
        <v>0</v>
      </c>
      <c r="P935" s="2">
        <v>272.16000000000003</v>
      </c>
      <c r="Q935" s="2">
        <v>0</v>
      </c>
      <c r="R935" s="2">
        <v>0</v>
      </c>
      <c r="S935" s="17">
        <f t="shared" si="29"/>
        <v>16602.16</v>
      </c>
      <c r="T935" s="2">
        <v>4082.5</v>
      </c>
      <c r="U935" s="2">
        <v>16330</v>
      </c>
      <c r="V935" s="2">
        <v>16330</v>
      </c>
      <c r="W935" s="2">
        <v>830.1</v>
      </c>
      <c r="X935" s="2">
        <v>830.1</v>
      </c>
      <c r="Y935" s="2">
        <v>527.1</v>
      </c>
      <c r="Z935" s="2">
        <v>0</v>
      </c>
      <c r="AA935" s="2">
        <v>0</v>
      </c>
      <c r="AB935" s="2">
        <v>332.04</v>
      </c>
      <c r="AC935" s="2">
        <v>1016.87</v>
      </c>
      <c r="AD935" s="2">
        <v>0</v>
      </c>
      <c r="AE935" s="2">
        <v>0</v>
      </c>
      <c r="AF935" s="2"/>
    </row>
    <row r="936" spans="1:32" x14ac:dyDescent="0.25">
      <c r="A936" t="s">
        <v>3764</v>
      </c>
      <c r="B936" t="s">
        <v>1937</v>
      </c>
      <c r="C936" t="s">
        <v>5138</v>
      </c>
      <c r="D936" t="s">
        <v>5139</v>
      </c>
      <c r="E936" t="s">
        <v>1333</v>
      </c>
      <c r="F936" t="s">
        <v>5140</v>
      </c>
      <c r="G936" t="s">
        <v>64</v>
      </c>
      <c r="H936" t="str">
        <f t="shared" si="28"/>
        <v>VDD</v>
      </c>
      <c r="I936" t="s">
        <v>1333</v>
      </c>
      <c r="J936" t="s">
        <v>64</v>
      </c>
      <c r="K936" t="s">
        <v>64</v>
      </c>
      <c r="M936">
        <v>60</v>
      </c>
      <c r="N936" s="2">
        <v>11516</v>
      </c>
      <c r="O936" s="2">
        <v>0</v>
      </c>
      <c r="P936" s="2">
        <v>191.93</v>
      </c>
      <c r="Q936" s="2">
        <v>880</v>
      </c>
      <c r="R936" s="2">
        <v>0</v>
      </c>
      <c r="S936" s="17">
        <f t="shared" si="29"/>
        <v>12587.93</v>
      </c>
      <c r="T936" s="2">
        <v>2879</v>
      </c>
      <c r="U936" s="2">
        <v>11516</v>
      </c>
      <c r="V936" s="2">
        <v>11516</v>
      </c>
      <c r="W936" s="2">
        <v>585.39</v>
      </c>
      <c r="X936" s="2">
        <v>629.39</v>
      </c>
      <c r="Y936" s="2">
        <v>399.65</v>
      </c>
      <c r="Z936" s="2">
        <v>0</v>
      </c>
      <c r="AA936" s="2">
        <v>0</v>
      </c>
      <c r="AB936" s="2">
        <v>251.75</v>
      </c>
      <c r="AC936" s="2">
        <v>770.99</v>
      </c>
      <c r="AD936" s="2">
        <v>0</v>
      </c>
      <c r="AE936" s="2">
        <v>0</v>
      </c>
      <c r="AF936" s="2"/>
    </row>
    <row r="937" spans="1:32" x14ac:dyDescent="0.25">
      <c r="A937" t="s">
        <v>1897</v>
      </c>
      <c r="B937" t="s">
        <v>5141</v>
      </c>
      <c r="C937" t="s">
        <v>5142</v>
      </c>
      <c r="D937" t="s">
        <v>5143</v>
      </c>
      <c r="E937" t="s">
        <v>1334</v>
      </c>
      <c r="F937" t="s">
        <v>5144</v>
      </c>
      <c r="G937" t="s">
        <v>215</v>
      </c>
      <c r="H937" t="str">
        <f t="shared" si="28"/>
        <v>VDD</v>
      </c>
      <c r="I937" t="s">
        <v>1334</v>
      </c>
      <c r="J937" t="s">
        <v>215</v>
      </c>
      <c r="K937" t="s">
        <v>215</v>
      </c>
      <c r="M937">
        <v>60</v>
      </c>
      <c r="N937" s="2">
        <v>12722</v>
      </c>
      <c r="O937" s="2">
        <v>0</v>
      </c>
      <c r="P937" s="2">
        <v>212.03</v>
      </c>
      <c r="Q937" s="2">
        <v>0</v>
      </c>
      <c r="R937" s="2">
        <v>0</v>
      </c>
      <c r="S937" s="17">
        <f t="shared" si="29"/>
        <v>12934.03</v>
      </c>
      <c r="T937" s="2">
        <v>3180.5</v>
      </c>
      <c r="U937" s="2">
        <v>12722</v>
      </c>
      <c r="V937" s="2">
        <v>12722</v>
      </c>
      <c r="W937" s="2">
        <v>646.70000000000005</v>
      </c>
      <c r="X937" s="2">
        <v>646.70000000000005</v>
      </c>
      <c r="Y937" s="2">
        <v>410.65</v>
      </c>
      <c r="Z937" s="2">
        <v>0</v>
      </c>
      <c r="AA937" s="2">
        <v>0</v>
      </c>
      <c r="AB937" s="2">
        <v>258.68</v>
      </c>
      <c r="AC937" s="2">
        <v>792.21</v>
      </c>
      <c r="AD937" s="2">
        <v>0</v>
      </c>
      <c r="AE937" s="2">
        <v>0</v>
      </c>
      <c r="AF937" s="2"/>
    </row>
    <row r="938" spans="1:32" x14ac:dyDescent="0.25">
      <c r="A938" t="s">
        <v>5145</v>
      </c>
      <c r="B938" t="s">
        <v>2019</v>
      </c>
      <c r="C938" t="s">
        <v>5146</v>
      </c>
      <c r="D938" t="s">
        <v>5147</v>
      </c>
      <c r="E938" t="s">
        <v>1335</v>
      </c>
      <c r="F938" t="s">
        <v>5148</v>
      </c>
      <c r="G938" t="s">
        <v>1336</v>
      </c>
      <c r="H938" t="str">
        <f t="shared" si="28"/>
        <v>VDD</v>
      </c>
      <c r="I938" t="s">
        <v>1335</v>
      </c>
      <c r="J938" t="s">
        <v>1336</v>
      </c>
      <c r="K938" t="s">
        <v>1336</v>
      </c>
      <c r="M938">
        <v>60</v>
      </c>
      <c r="N938" s="2">
        <v>10480</v>
      </c>
      <c r="O938" s="2">
        <v>0</v>
      </c>
      <c r="P938" s="2">
        <v>174.66</v>
      </c>
      <c r="Q938" s="2">
        <v>1760</v>
      </c>
      <c r="R938" s="2">
        <v>0</v>
      </c>
      <c r="S938" s="17">
        <f t="shared" si="29"/>
        <v>12414.66</v>
      </c>
      <c r="T938" s="2">
        <v>2620</v>
      </c>
      <c r="U938" s="2">
        <v>10480</v>
      </c>
      <c r="V938" s="2">
        <v>10480</v>
      </c>
      <c r="W938" s="2">
        <v>532.73</v>
      </c>
      <c r="X938" s="2">
        <v>620.73</v>
      </c>
      <c r="Y938" s="2">
        <v>394.17</v>
      </c>
      <c r="Z938" s="2">
        <v>0</v>
      </c>
      <c r="AA938" s="2">
        <v>0</v>
      </c>
      <c r="AB938" s="2">
        <v>248.29</v>
      </c>
      <c r="AC938" s="2">
        <v>760.4</v>
      </c>
      <c r="AD938" s="2">
        <v>0</v>
      </c>
      <c r="AE938" s="2">
        <v>0</v>
      </c>
      <c r="AF938" s="2"/>
    </row>
    <row r="939" spans="1:32" x14ac:dyDescent="0.25">
      <c r="A939" s="3" t="s">
        <v>5967</v>
      </c>
      <c r="B939" s="3"/>
      <c r="C939" s="3" t="s">
        <v>4947</v>
      </c>
      <c r="D939" s="3"/>
      <c r="E939" s="3"/>
      <c r="F939" s="3"/>
      <c r="G939" s="3" t="s">
        <v>3</v>
      </c>
      <c r="H939" t="str">
        <f t="shared" si="28"/>
        <v>FAL</v>
      </c>
      <c r="I939" t="s">
        <v>1795</v>
      </c>
      <c r="J939" t="s">
        <v>1796</v>
      </c>
      <c r="K939" t="s">
        <v>1796</v>
      </c>
      <c r="M939">
        <v>60</v>
      </c>
      <c r="N939" s="2">
        <v>524.01</v>
      </c>
      <c r="O939" s="2">
        <v>0</v>
      </c>
      <c r="P939" s="2">
        <v>0</v>
      </c>
      <c r="Q939" s="2">
        <v>125</v>
      </c>
      <c r="R939" s="2">
        <v>0</v>
      </c>
      <c r="S939" s="17">
        <f t="shared" si="29"/>
        <v>649.01</v>
      </c>
      <c r="T939" s="2">
        <v>524.01</v>
      </c>
      <c r="U939" s="2">
        <v>524.01</v>
      </c>
      <c r="V939" s="2">
        <v>524.01</v>
      </c>
      <c r="W939" s="2">
        <v>26.2</v>
      </c>
      <c r="X939" s="2">
        <v>32.450000000000003</v>
      </c>
      <c r="Y939" s="2">
        <v>20.61</v>
      </c>
      <c r="Z939" s="2">
        <v>0</v>
      </c>
      <c r="AA939" s="2">
        <v>0</v>
      </c>
      <c r="AB939" s="2">
        <v>12.98</v>
      </c>
      <c r="AC939" s="2">
        <v>39.75</v>
      </c>
      <c r="AD939" s="2">
        <v>0</v>
      </c>
      <c r="AE939" s="2">
        <v>0</v>
      </c>
      <c r="AF939" s="2"/>
    </row>
    <row r="940" spans="1:32" x14ac:dyDescent="0.25">
      <c r="A940" t="s">
        <v>5112</v>
      </c>
      <c r="B940" t="s">
        <v>2023</v>
      </c>
      <c r="C940" t="s">
        <v>5149</v>
      </c>
      <c r="D940" t="s">
        <v>5150</v>
      </c>
      <c r="E940" t="s">
        <v>1337</v>
      </c>
      <c r="F940" t="s">
        <v>5151</v>
      </c>
      <c r="G940" t="s">
        <v>1338</v>
      </c>
      <c r="H940" t="str">
        <f t="shared" si="28"/>
        <v>VDD</v>
      </c>
      <c r="I940" t="s">
        <v>1337</v>
      </c>
      <c r="J940" t="s">
        <v>1338</v>
      </c>
      <c r="K940" t="s">
        <v>1338</v>
      </c>
      <c r="M940">
        <v>60</v>
      </c>
      <c r="N940" s="2">
        <v>14366</v>
      </c>
      <c r="O940" s="2">
        <v>1216</v>
      </c>
      <c r="P940" s="2">
        <v>239.43</v>
      </c>
      <c r="Q940" s="2">
        <v>2500</v>
      </c>
      <c r="R940" s="2">
        <v>0</v>
      </c>
      <c r="S940" s="17">
        <f t="shared" si="29"/>
        <v>18321.43</v>
      </c>
      <c r="T940" s="2">
        <v>3591.5</v>
      </c>
      <c r="U940" s="2">
        <v>14366</v>
      </c>
      <c r="V940" s="2">
        <v>14366</v>
      </c>
      <c r="W940" s="2">
        <v>730.27</v>
      </c>
      <c r="X940" s="2">
        <v>916.07</v>
      </c>
      <c r="Y940" s="2">
        <v>581.70000000000005</v>
      </c>
      <c r="Z940" s="2">
        <v>0</v>
      </c>
      <c r="AA940" s="2">
        <v>0</v>
      </c>
      <c r="AB940" s="2">
        <v>366.42</v>
      </c>
      <c r="AC940" s="2">
        <v>1122.18</v>
      </c>
      <c r="AD940" s="2">
        <v>0</v>
      </c>
      <c r="AE940" s="2">
        <v>0</v>
      </c>
      <c r="AF940" s="2"/>
    </row>
    <row r="941" spans="1:32" x14ac:dyDescent="0.25">
      <c r="A941" t="s">
        <v>1967</v>
      </c>
      <c r="B941" t="s">
        <v>2267</v>
      </c>
      <c r="C941" t="s">
        <v>5152</v>
      </c>
      <c r="D941" t="s">
        <v>5153</v>
      </c>
      <c r="E941" t="s">
        <v>1339</v>
      </c>
      <c r="F941" t="s">
        <v>5154</v>
      </c>
      <c r="G941" t="s">
        <v>37</v>
      </c>
      <c r="H941" t="str">
        <f t="shared" si="28"/>
        <v>VDD</v>
      </c>
      <c r="I941" t="s">
        <v>1339</v>
      </c>
      <c r="J941" t="s">
        <v>37</v>
      </c>
      <c r="K941" t="s">
        <v>37</v>
      </c>
      <c r="M941">
        <v>60</v>
      </c>
      <c r="N941" s="2">
        <v>12722</v>
      </c>
      <c r="O941" s="2">
        <v>0</v>
      </c>
      <c r="P941" s="2">
        <v>212.03</v>
      </c>
      <c r="Q941" s="2">
        <v>440</v>
      </c>
      <c r="R941" s="2">
        <v>0</v>
      </c>
      <c r="S941" s="17">
        <f t="shared" si="29"/>
        <v>13374.03</v>
      </c>
      <c r="T941" s="2">
        <v>3180.5</v>
      </c>
      <c r="U941" s="2">
        <v>12722</v>
      </c>
      <c r="V941" s="2">
        <v>12722</v>
      </c>
      <c r="W941" s="2">
        <v>646.70000000000005</v>
      </c>
      <c r="X941" s="2">
        <v>668.7</v>
      </c>
      <c r="Y941" s="2">
        <v>424.61</v>
      </c>
      <c r="Z941" s="2">
        <v>0</v>
      </c>
      <c r="AA941" s="2">
        <v>0</v>
      </c>
      <c r="AB941" s="2">
        <v>267.48</v>
      </c>
      <c r="AC941" s="2">
        <v>819.14</v>
      </c>
      <c r="AD941" s="2">
        <v>0</v>
      </c>
      <c r="AE941" s="2">
        <v>0</v>
      </c>
      <c r="AF941" s="2"/>
    </row>
    <row r="942" spans="1:32" x14ac:dyDescent="0.25">
      <c r="A942" t="s">
        <v>1967</v>
      </c>
      <c r="B942" t="s">
        <v>2965</v>
      </c>
      <c r="C942" t="s">
        <v>5155</v>
      </c>
      <c r="D942" t="s">
        <v>5156</v>
      </c>
      <c r="E942" t="s">
        <v>1680</v>
      </c>
      <c r="F942" t="s">
        <v>5157</v>
      </c>
      <c r="G942" t="s">
        <v>1681</v>
      </c>
      <c r="H942" t="str">
        <f t="shared" si="28"/>
        <v>VDD</v>
      </c>
      <c r="I942" t="s">
        <v>1680</v>
      </c>
      <c r="J942" t="s">
        <v>1681</v>
      </c>
      <c r="K942" t="s">
        <v>1681</v>
      </c>
      <c r="M942">
        <v>60</v>
      </c>
      <c r="N942" s="2">
        <v>15286</v>
      </c>
      <c r="O942" s="2">
        <v>0</v>
      </c>
      <c r="P942" s="2">
        <v>254.76</v>
      </c>
      <c r="Q942" s="2">
        <v>0</v>
      </c>
      <c r="R942" s="2">
        <v>0</v>
      </c>
      <c r="S942" s="17">
        <f t="shared" si="29"/>
        <v>15540.76</v>
      </c>
      <c r="T942" s="2">
        <v>3821.5</v>
      </c>
      <c r="U942" s="2">
        <v>15286</v>
      </c>
      <c r="V942" s="2">
        <v>15286</v>
      </c>
      <c r="W942" s="2">
        <v>777.04</v>
      </c>
      <c r="X942" s="2">
        <v>777.04</v>
      </c>
      <c r="Y942" s="2">
        <v>493.41</v>
      </c>
      <c r="Z942" s="2">
        <v>0</v>
      </c>
      <c r="AA942" s="2">
        <v>0</v>
      </c>
      <c r="AB942" s="2">
        <v>310.81</v>
      </c>
      <c r="AC942" s="2">
        <v>951.87</v>
      </c>
      <c r="AD942" s="2">
        <v>0</v>
      </c>
      <c r="AE942" s="2">
        <v>0</v>
      </c>
      <c r="AF942" s="2"/>
    </row>
    <row r="943" spans="1:32" x14ac:dyDescent="0.25">
      <c r="A943" t="s">
        <v>1967</v>
      </c>
      <c r="B943" t="s">
        <v>2027</v>
      </c>
      <c r="C943" t="s">
        <v>5158</v>
      </c>
      <c r="D943" t="s">
        <v>5159</v>
      </c>
      <c r="E943" t="s">
        <v>1340</v>
      </c>
      <c r="F943" t="s">
        <v>5160</v>
      </c>
      <c r="G943" t="s">
        <v>1341</v>
      </c>
      <c r="H943" t="str">
        <f t="shared" si="28"/>
        <v>VDD</v>
      </c>
      <c r="I943" t="s">
        <v>1340</v>
      </c>
      <c r="J943" t="s">
        <v>1341</v>
      </c>
      <c r="K943" t="s">
        <v>885</v>
      </c>
      <c r="M943">
        <v>60</v>
      </c>
      <c r="N943" s="2">
        <v>10480</v>
      </c>
      <c r="O943" s="2">
        <v>0</v>
      </c>
      <c r="P943" s="2">
        <v>174.66</v>
      </c>
      <c r="Q943" s="2">
        <v>1760</v>
      </c>
      <c r="R943" s="2">
        <v>0</v>
      </c>
      <c r="S943" s="17">
        <f t="shared" si="29"/>
        <v>12414.66</v>
      </c>
      <c r="T943" s="2">
        <v>2620</v>
      </c>
      <c r="U943" s="2">
        <v>10480</v>
      </c>
      <c r="V943" s="2">
        <v>10480</v>
      </c>
      <c r="W943" s="2">
        <v>532.73</v>
      </c>
      <c r="X943" s="2">
        <v>620.73</v>
      </c>
      <c r="Y943" s="2">
        <v>394.16</v>
      </c>
      <c r="Z943" s="2">
        <v>0</v>
      </c>
      <c r="AA943" s="2">
        <v>0</v>
      </c>
      <c r="AB943" s="2">
        <v>248.29</v>
      </c>
      <c r="AC943" s="2">
        <v>760.39</v>
      </c>
      <c r="AD943" s="2">
        <v>0</v>
      </c>
      <c r="AE943" s="2">
        <v>0</v>
      </c>
      <c r="AF943" s="2"/>
    </row>
    <row r="944" spans="1:32" x14ac:dyDescent="0.25">
      <c r="A944" t="s">
        <v>1967</v>
      </c>
      <c r="B944" t="s">
        <v>5161</v>
      </c>
      <c r="C944" t="s">
        <v>5162</v>
      </c>
      <c r="D944" t="s">
        <v>5163</v>
      </c>
      <c r="E944" t="s">
        <v>1342</v>
      </c>
      <c r="F944" t="s">
        <v>5164</v>
      </c>
      <c r="G944" t="s">
        <v>136</v>
      </c>
      <c r="H944" t="str">
        <f t="shared" si="28"/>
        <v>VDD</v>
      </c>
      <c r="I944" t="s">
        <v>1342</v>
      </c>
      <c r="J944" t="s">
        <v>136</v>
      </c>
      <c r="K944" t="s">
        <v>136</v>
      </c>
      <c r="M944">
        <v>60</v>
      </c>
      <c r="N944" s="2">
        <v>11516</v>
      </c>
      <c r="O944" s="2">
        <v>0</v>
      </c>
      <c r="P944" s="2">
        <v>191.93</v>
      </c>
      <c r="Q944" s="2">
        <v>0</v>
      </c>
      <c r="R944" s="2">
        <v>2304</v>
      </c>
      <c r="S944" s="17">
        <f t="shared" si="29"/>
        <v>14011.93</v>
      </c>
      <c r="T944" s="2">
        <v>2879</v>
      </c>
      <c r="U944" s="2">
        <v>11516</v>
      </c>
      <c r="V944" s="2">
        <v>11516</v>
      </c>
      <c r="W944" s="2">
        <v>585.39</v>
      </c>
      <c r="X944" s="2">
        <v>700.59</v>
      </c>
      <c r="Y944" s="2">
        <v>444.88</v>
      </c>
      <c r="Z944" s="2">
        <v>0</v>
      </c>
      <c r="AA944" s="2">
        <v>0</v>
      </c>
      <c r="AB944" s="2">
        <v>280.23</v>
      </c>
      <c r="AC944" s="2">
        <v>858.22</v>
      </c>
      <c r="AD944" s="2">
        <v>0</v>
      </c>
      <c r="AE944" s="2">
        <v>0</v>
      </c>
      <c r="AF944" s="2"/>
    </row>
    <row r="945" spans="1:32" x14ac:dyDescent="0.25">
      <c r="A945" t="s">
        <v>1967</v>
      </c>
      <c r="B945" t="s">
        <v>5165</v>
      </c>
      <c r="C945" t="s">
        <v>2750</v>
      </c>
      <c r="D945" t="s">
        <v>5166</v>
      </c>
      <c r="E945" t="s">
        <v>1343</v>
      </c>
      <c r="F945" t="s">
        <v>5167</v>
      </c>
      <c r="G945" t="s">
        <v>113</v>
      </c>
      <c r="H945" t="str">
        <f t="shared" si="28"/>
        <v>VDD</v>
      </c>
      <c r="I945" t="s">
        <v>1343</v>
      </c>
      <c r="J945" t="s">
        <v>113</v>
      </c>
      <c r="K945" t="s">
        <v>113</v>
      </c>
      <c r="M945">
        <v>60</v>
      </c>
      <c r="N945" s="2">
        <v>15286</v>
      </c>
      <c r="O945" s="2">
        <v>0</v>
      </c>
      <c r="P945" s="2">
        <v>254.76</v>
      </c>
      <c r="Q945" s="2">
        <v>0</v>
      </c>
      <c r="R945" s="2">
        <v>0</v>
      </c>
      <c r="S945" s="17">
        <f t="shared" si="29"/>
        <v>15540.76</v>
      </c>
      <c r="T945" s="2">
        <v>3821.5</v>
      </c>
      <c r="U945" s="2">
        <v>15286</v>
      </c>
      <c r="V945" s="2">
        <v>15286</v>
      </c>
      <c r="W945" s="2">
        <v>777.03</v>
      </c>
      <c r="X945" s="2">
        <v>777.03</v>
      </c>
      <c r="Y945" s="2">
        <v>493.41</v>
      </c>
      <c r="Z945" s="2">
        <v>0</v>
      </c>
      <c r="AA945" s="2">
        <v>0</v>
      </c>
      <c r="AB945" s="2">
        <v>310.81</v>
      </c>
      <c r="AC945" s="2">
        <v>951.86</v>
      </c>
      <c r="AD945" s="2">
        <v>0</v>
      </c>
      <c r="AE945" s="2">
        <v>0</v>
      </c>
      <c r="AF945" s="2"/>
    </row>
    <row r="946" spans="1:32" x14ac:dyDescent="0.25">
      <c r="A946" t="s">
        <v>1967</v>
      </c>
      <c r="B946" t="s">
        <v>3281</v>
      </c>
      <c r="C946" t="s">
        <v>5168</v>
      </c>
      <c r="D946" t="s">
        <v>5169</v>
      </c>
      <c r="E946" t="s">
        <v>1344</v>
      </c>
      <c r="F946" t="s">
        <v>5170</v>
      </c>
      <c r="G946" t="s">
        <v>1246</v>
      </c>
      <c r="H946" t="str">
        <f t="shared" si="28"/>
        <v>VDD</v>
      </c>
      <c r="I946" t="s">
        <v>1344</v>
      </c>
      <c r="J946" t="s">
        <v>1246</v>
      </c>
      <c r="K946" t="s">
        <v>1246</v>
      </c>
      <c r="M946">
        <v>60</v>
      </c>
      <c r="N946" s="2">
        <v>10480</v>
      </c>
      <c r="O946" s="2">
        <v>0</v>
      </c>
      <c r="P946" s="2">
        <v>174.66</v>
      </c>
      <c r="Q946" s="2">
        <v>2500</v>
      </c>
      <c r="R946" s="2">
        <v>0</v>
      </c>
      <c r="S946" s="17">
        <f t="shared" si="29"/>
        <v>13154.66</v>
      </c>
      <c r="T946" s="2">
        <v>2620</v>
      </c>
      <c r="U946" s="2">
        <v>10480</v>
      </c>
      <c r="V946" s="2">
        <v>10480</v>
      </c>
      <c r="W946" s="2">
        <v>532.73</v>
      </c>
      <c r="X946" s="2">
        <v>657.73</v>
      </c>
      <c r="Y946" s="2">
        <v>417.65</v>
      </c>
      <c r="Z946" s="2">
        <v>0</v>
      </c>
      <c r="AA946" s="2">
        <v>0</v>
      </c>
      <c r="AB946" s="2">
        <v>263.08999999999997</v>
      </c>
      <c r="AC946" s="2">
        <v>805.72</v>
      </c>
      <c r="AD946" s="2">
        <v>0</v>
      </c>
      <c r="AE946" s="2">
        <v>0</v>
      </c>
      <c r="AF946" s="2"/>
    </row>
    <row r="947" spans="1:32" x14ac:dyDescent="0.25">
      <c r="A947" t="s">
        <v>1967</v>
      </c>
      <c r="B947" t="s">
        <v>1942</v>
      </c>
      <c r="C947" t="s">
        <v>3386</v>
      </c>
      <c r="D947" t="s">
        <v>5171</v>
      </c>
      <c r="E947" t="s">
        <v>1345</v>
      </c>
      <c r="F947" t="s">
        <v>5172</v>
      </c>
      <c r="G947" t="s">
        <v>136</v>
      </c>
      <c r="H947" t="str">
        <f t="shared" si="28"/>
        <v>VDD</v>
      </c>
      <c r="I947" t="s">
        <v>1345</v>
      </c>
      <c r="J947" t="s">
        <v>136</v>
      </c>
      <c r="K947" t="s">
        <v>136</v>
      </c>
      <c r="M947">
        <v>60</v>
      </c>
      <c r="N947" s="2">
        <v>12044</v>
      </c>
      <c r="O947" s="2">
        <v>0</v>
      </c>
      <c r="P947" s="2">
        <v>200.73</v>
      </c>
      <c r="Q947" s="2">
        <v>0</v>
      </c>
      <c r="R947" s="2">
        <v>2408</v>
      </c>
      <c r="S947" s="17">
        <f t="shared" si="29"/>
        <v>14652.73</v>
      </c>
      <c r="T947" s="2">
        <v>3011</v>
      </c>
      <c r="U947" s="2">
        <v>12044</v>
      </c>
      <c r="V947" s="2">
        <v>12044</v>
      </c>
      <c r="W947" s="2">
        <v>612.23</v>
      </c>
      <c r="X947" s="2">
        <v>732.63</v>
      </c>
      <c r="Y947" s="2">
        <v>465.21</v>
      </c>
      <c r="Z947" s="2">
        <v>0</v>
      </c>
      <c r="AA947" s="2">
        <v>0</v>
      </c>
      <c r="AB947" s="2">
        <v>293.05</v>
      </c>
      <c r="AC947" s="2">
        <v>897.48</v>
      </c>
      <c r="AD947" s="2">
        <v>0</v>
      </c>
      <c r="AE947" s="2">
        <v>0</v>
      </c>
      <c r="AF947" s="2"/>
    </row>
    <row r="948" spans="1:32" x14ac:dyDescent="0.25">
      <c r="A948" t="s">
        <v>5112</v>
      </c>
      <c r="B948" t="s">
        <v>5173</v>
      </c>
      <c r="C948" t="s">
        <v>5174</v>
      </c>
      <c r="D948" t="s">
        <v>5175</v>
      </c>
      <c r="E948" t="s">
        <v>1346</v>
      </c>
      <c r="F948" t="s">
        <v>5176</v>
      </c>
      <c r="G948" t="s">
        <v>54</v>
      </c>
      <c r="H948" t="str">
        <f t="shared" si="28"/>
        <v>VDD</v>
      </c>
      <c r="I948" t="s">
        <v>1346</v>
      </c>
      <c r="J948" t="s">
        <v>54</v>
      </c>
      <c r="K948" t="s">
        <v>54</v>
      </c>
      <c r="M948">
        <v>60</v>
      </c>
      <c r="N948" s="2">
        <v>9694</v>
      </c>
      <c r="O948" s="2">
        <v>0</v>
      </c>
      <c r="P948" s="2">
        <v>161.56</v>
      </c>
      <c r="Q948" s="2">
        <v>0</v>
      </c>
      <c r="R948" s="2">
        <v>0</v>
      </c>
      <c r="S948" s="17">
        <f t="shared" si="29"/>
        <v>9855.56</v>
      </c>
      <c r="T948" s="2">
        <v>2423.5</v>
      </c>
      <c r="U948" s="2">
        <v>9694</v>
      </c>
      <c r="V948" s="2">
        <v>9694</v>
      </c>
      <c r="W948" s="2">
        <v>492.78</v>
      </c>
      <c r="X948" s="2">
        <v>492.78</v>
      </c>
      <c r="Y948" s="2">
        <v>312.91000000000003</v>
      </c>
      <c r="Z948" s="2">
        <v>0</v>
      </c>
      <c r="AA948" s="2">
        <v>0</v>
      </c>
      <c r="AB948" s="2">
        <v>197.11</v>
      </c>
      <c r="AC948" s="2">
        <v>603.64</v>
      </c>
      <c r="AD948" s="2">
        <v>0</v>
      </c>
      <c r="AE948" s="2">
        <v>0</v>
      </c>
      <c r="AF948" s="2"/>
    </row>
    <row r="949" spans="1:32" x14ac:dyDescent="0.25">
      <c r="A949" t="s">
        <v>1967</v>
      </c>
      <c r="B949" t="s">
        <v>5177</v>
      </c>
      <c r="C949" t="s">
        <v>1923</v>
      </c>
      <c r="D949" t="s">
        <v>5178</v>
      </c>
      <c r="E949" t="s">
        <v>1347</v>
      </c>
      <c r="F949" t="s">
        <v>5179</v>
      </c>
      <c r="G949" t="s">
        <v>1348</v>
      </c>
      <c r="H949" t="str">
        <f t="shared" si="28"/>
        <v>VDD</v>
      </c>
      <c r="I949" t="s">
        <v>1347</v>
      </c>
      <c r="J949" t="s">
        <v>1348</v>
      </c>
      <c r="K949" t="s">
        <v>1348</v>
      </c>
      <c r="M949">
        <v>60</v>
      </c>
      <c r="N949" s="2">
        <v>16134</v>
      </c>
      <c r="O949" s="2">
        <v>0</v>
      </c>
      <c r="P949" s="2">
        <v>268.89999999999998</v>
      </c>
      <c r="Q949" s="2">
        <v>440</v>
      </c>
      <c r="R949" s="2">
        <v>0</v>
      </c>
      <c r="S949" s="17">
        <f t="shared" si="29"/>
        <v>16842.900000000001</v>
      </c>
      <c r="T949" s="2">
        <v>4033.5</v>
      </c>
      <c r="U949" s="2">
        <v>16134</v>
      </c>
      <c r="V949" s="2">
        <v>16134</v>
      </c>
      <c r="W949" s="2">
        <v>820.15</v>
      </c>
      <c r="X949" s="2">
        <v>842.15</v>
      </c>
      <c r="Y949" s="2">
        <v>534.76</v>
      </c>
      <c r="Z949" s="2">
        <v>0</v>
      </c>
      <c r="AA949" s="2">
        <v>0</v>
      </c>
      <c r="AB949" s="2">
        <v>336.85</v>
      </c>
      <c r="AC949" s="2">
        <v>1031.6099999999999</v>
      </c>
      <c r="AD949" s="2">
        <v>0</v>
      </c>
      <c r="AE949" s="2">
        <v>0</v>
      </c>
      <c r="AF949" s="2"/>
    </row>
    <row r="950" spans="1:32" x14ac:dyDescent="0.25">
      <c r="A950" t="s">
        <v>4223</v>
      </c>
      <c r="B950" t="s">
        <v>2182</v>
      </c>
      <c r="C950" t="s">
        <v>5180</v>
      </c>
      <c r="D950" t="s">
        <v>5181</v>
      </c>
      <c r="E950" t="s">
        <v>1349</v>
      </c>
      <c r="F950" t="s">
        <v>5182</v>
      </c>
      <c r="G950" t="s">
        <v>1350</v>
      </c>
      <c r="H950" t="str">
        <f t="shared" si="28"/>
        <v>VDD</v>
      </c>
      <c r="I950" t="s">
        <v>1349</v>
      </c>
      <c r="J950" t="s">
        <v>1350</v>
      </c>
      <c r="K950" t="s">
        <v>1350</v>
      </c>
      <c r="M950">
        <v>60</v>
      </c>
      <c r="N950" s="2">
        <v>10480</v>
      </c>
      <c r="O950" s="2">
        <v>0</v>
      </c>
      <c r="P950" s="2">
        <v>174.66</v>
      </c>
      <c r="Q950" s="2">
        <v>1320</v>
      </c>
      <c r="R950" s="2">
        <v>0</v>
      </c>
      <c r="S950" s="17">
        <f t="shared" si="29"/>
        <v>11974.66</v>
      </c>
      <c r="T950" s="2">
        <v>2620</v>
      </c>
      <c r="U950" s="2">
        <v>10480</v>
      </c>
      <c r="V950" s="2">
        <v>10480</v>
      </c>
      <c r="W950" s="2">
        <v>532.73</v>
      </c>
      <c r="X950" s="2">
        <v>598.73</v>
      </c>
      <c r="Y950" s="2">
        <v>380.18</v>
      </c>
      <c r="Z950" s="2">
        <v>0</v>
      </c>
      <c r="AA950" s="2">
        <v>0</v>
      </c>
      <c r="AB950" s="2">
        <v>239.49</v>
      </c>
      <c r="AC950" s="2">
        <v>733.44</v>
      </c>
      <c r="AD950" s="2">
        <v>0</v>
      </c>
      <c r="AE950" s="2">
        <v>0</v>
      </c>
      <c r="AF950" s="2"/>
    </row>
    <row r="951" spans="1:32" x14ac:dyDescent="0.25">
      <c r="A951" t="s">
        <v>1967</v>
      </c>
      <c r="B951" t="s">
        <v>2167</v>
      </c>
      <c r="C951" t="s">
        <v>5183</v>
      </c>
      <c r="D951" t="s">
        <v>5184</v>
      </c>
      <c r="E951" t="s">
        <v>1351</v>
      </c>
      <c r="F951" t="s">
        <v>5185</v>
      </c>
      <c r="G951" t="s">
        <v>43</v>
      </c>
      <c r="H951" t="str">
        <f t="shared" si="28"/>
        <v>VDD</v>
      </c>
      <c r="I951" t="s">
        <v>1351</v>
      </c>
      <c r="J951" t="s">
        <v>43</v>
      </c>
      <c r="K951" t="s">
        <v>43</v>
      </c>
      <c r="M951">
        <v>60</v>
      </c>
      <c r="N951" s="2">
        <v>9694</v>
      </c>
      <c r="O951" s="2">
        <v>0</v>
      </c>
      <c r="P951" s="2">
        <v>161.56</v>
      </c>
      <c r="Q951" s="2">
        <v>0</v>
      </c>
      <c r="R951" s="2">
        <v>0</v>
      </c>
      <c r="S951" s="17">
        <f t="shared" si="29"/>
        <v>9855.56</v>
      </c>
      <c r="T951" s="2">
        <v>2423.5</v>
      </c>
      <c r="U951" s="2">
        <v>9694</v>
      </c>
      <c r="V951" s="2">
        <v>9694</v>
      </c>
      <c r="W951" s="2">
        <v>492.78</v>
      </c>
      <c r="X951" s="2">
        <v>492.78</v>
      </c>
      <c r="Y951" s="2">
        <v>312.91000000000003</v>
      </c>
      <c r="Z951" s="2">
        <v>0</v>
      </c>
      <c r="AA951" s="2">
        <v>0</v>
      </c>
      <c r="AB951" s="2">
        <v>197.11</v>
      </c>
      <c r="AC951" s="2">
        <v>603.64</v>
      </c>
      <c r="AD951" s="2">
        <v>0</v>
      </c>
      <c r="AE951" s="2">
        <v>0</v>
      </c>
      <c r="AF951" s="2"/>
    </row>
    <row r="952" spans="1:32" x14ac:dyDescent="0.25">
      <c r="A952" t="s">
        <v>1967</v>
      </c>
      <c r="B952" t="s">
        <v>1874</v>
      </c>
      <c r="C952" t="s">
        <v>4628</v>
      </c>
      <c r="D952" t="s">
        <v>5186</v>
      </c>
      <c r="E952" t="s">
        <v>1352</v>
      </c>
      <c r="F952" t="s">
        <v>5187</v>
      </c>
      <c r="G952" t="s">
        <v>1353</v>
      </c>
      <c r="H952" t="str">
        <f t="shared" si="28"/>
        <v>VDD</v>
      </c>
      <c r="I952" t="s">
        <v>1352</v>
      </c>
      <c r="J952" t="s">
        <v>1353</v>
      </c>
      <c r="K952" t="s">
        <v>1353</v>
      </c>
      <c r="M952">
        <v>60</v>
      </c>
      <c r="N952" s="2">
        <v>9864</v>
      </c>
      <c r="O952" s="2">
        <v>0</v>
      </c>
      <c r="P952" s="2">
        <v>164.4</v>
      </c>
      <c r="Q952" s="2">
        <v>1760</v>
      </c>
      <c r="R952" s="2">
        <v>0</v>
      </c>
      <c r="S952" s="17">
        <f t="shared" si="29"/>
        <v>11788.4</v>
      </c>
      <c r="T952" s="2">
        <v>2466</v>
      </c>
      <c r="U952" s="2">
        <v>9864</v>
      </c>
      <c r="V952" s="2">
        <v>9864</v>
      </c>
      <c r="W952" s="2">
        <v>501.42</v>
      </c>
      <c r="X952" s="2">
        <v>589.41999999999996</v>
      </c>
      <c r="Y952" s="2">
        <v>374.28</v>
      </c>
      <c r="Z952" s="2">
        <v>0</v>
      </c>
      <c r="AA952" s="2">
        <v>0</v>
      </c>
      <c r="AB952" s="2">
        <v>235.76</v>
      </c>
      <c r="AC952" s="2">
        <v>722.03</v>
      </c>
      <c r="AD952" s="2">
        <v>0</v>
      </c>
      <c r="AE952" s="2">
        <v>0</v>
      </c>
      <c r="AF952" s="2"/>
    </row>
    <row r="953" spans="1:32" x14ac:dyDescent="0.25">
      <c r="A953" t="s">
        <v>1967</v>
      </c>
      <c r="B953" t="s">
        <v>2182</v>
      </c>
      <c r="C953" t="s">
        <v>5188</v>
      </c>
      <c r="D953" t="s">
        <v>5189</v>
      </c>
      <c r="E953" t="s">
        <v>1354</v>
      </c>
      <c r="F953" t="s">
        <v>5190</v>
      </c>
      <c r="G953" t="s">
        <v>889</v>
      </c>
      <c r="H953" t="str">
        <f t="shared" si="28"/>
        <v>VDD</v>
      </c>
      <c r="I953" t="s">
        <v>1354</v>
      </c>
      <c r="J953" t="s">
        <v>889</v>
      </c>
      <c r="K953" t="s">
        <v>889</v>
      </c>
      <c r="M953">
        <v>60</v>
      </c>
      <c r="N953" s="2">
        <v>9694</v>
      </c>
      <c r="O953" s="2">
        <v>0</v>
      </c>
      <c r="P953" s="2">
        <v>161.56</v>
      </c>
      <c r="Q953" s="2">
        <v>440</v>
      </c>
      <c r="R953" s="2">
        <v>0</v>
      </c>
      <c r="S953" s="17">
        <f t="shared" si="29"/>
        <v>10295.56</v>
      </c>
      <c r="T953" s="2">
        <v>2423.5</v>
      </c>
      <c r="U953" s="2">
        <v>9694</v>
      </c>
      <c r="V953" s="2">
        <v>9694</v>
      </c>
      <c r="W953" s="2">
        <v>492.78</v>
      </c>
      <c r="X953" s="2">
        <v>514.78</v>
      </c>
      <c r="Y953" s="2">
        <v>326.87</v>
      </c>
      <c r="Z953" s="2">
        <v>0</v>
      </c>
      <c r="AA953" s="2">
        <v>0</v>
      </c>
      <c r="AB953" s="2">
        <v>205.91</v>
      </c>
      <c r="AC953" s="2">
        <v>630.6</v>
      </c>
      <c r="AD953" s="2">
        <v>0</v>
      </c>
      <c r="AE953" s="2">
        <v>0</v>
      </c>
      <c r="AF953" s="2"/>
    </row>
    <row r="954" spans="1:32" x14ac:dyDescent="0.25">
      <c r="A954" t="s">
        <v>5191</v>
      </c>
      <c r="B954" t="s">
        <v>1874</v>
      </c>
      <c r="C954" t="s">
        <v>5192</v>
      </c>
      <c r="D954" t="s">
        <v>5193</v>
      </c>
      <c r="E954" t="s">
        <v>1355</v>
      </c>
      <c r="F954" t="s">
        <v>5194</v>
      </c>
      <c r="G954" t="s">
        <v>136</v>
      </c>
      <c r="H954" t="str">
        <f t="shared" si="28"/>
        <v>VDD</v>
      </c>
      <c r="I954" t="s">
        <v>1355</v>
      </c>
      <c r="J954" t="s">
        <v>136</v>
      </c>
      <c r="K954" t="s">
        <v>136</v>
      </c>
      <c r="M954">
        <v>60</v>
      </c>
      <c r="N954" s="2">
        <v>12722</v>
      </c>
      <c r="O954" s="2">
        <v>0</v>
      </c>
      <c r="P954" s="2">
        <v>212.03</v>
      </c>
      <c r="Q954" s="2">
        <v>0</v>
      </c>
      <c r="R954" s="2">
        <v>2544</v>
      </c>
      <c r="S954" s="17">
        <f t="shared" si="29"/>
        <v>15478.03</v>
      </c>
      <c r="T954" s="2">
        <v>3180.5</v>
      </c>
      <c r="U954" s="2">
        <v>12722</v>
      </c>
      <c r="V954" s="2">
        <v>12722</v>
      </c>
      <c r="W954" s="2">
        <v>646.70000000000005</v>
      </c>
      <c r="X954" s="2">
        <v>773.9</v>
      </c>
      <c r="Y954" s="2">
        <v>491.41</v>
      </c>
      <c r="Z954" s="2">
        <v>0</v>
      </c>
      <c r="AA954" s="2">
        <v>0</v>
      </c>
      <c r="AB954" s="2">
        <v>309.56</v>
      </c>
      <c r="AC954" s="2">
        <v>948.02</v>
      </c>
      <c r="AD954" s="2">
        <v>0</v>
      </c>
      <c r="AE954" s="2">
        <v>0</v>
      </c>
      <c r="AF954" s="2"/>
    </row>
    <row r="955" spans="1:32" x14ac:dyDescent="0.25">
      <c r="A955" t="s">
        <v>1967</v>
      </c>
      <c r="B955" t="s">
        <v>5195</v>
      </c>
      <c r="C955" t="s">
        <v>5196</v>
      </c>
      <c r="D955" t="s">
        <v>5197</v>
      </c>
      <c r="E955" t="s">
        <v>1356</v>
      </c>
      <c r="F955" t="s">
        <v>5198</v>
      </c>
      <c r="G955" t="s">
        <v>250</v>
      </c>
      <c r="H955" t="str">
        <f t="shared" si="28"/>
        <v>VDD</v>
      </c>
      <c r="I955" t="s">
        <v>1356</v>
      </c>
      <c r="J955" t="s">
        <v>250</v>
      </c>
      <c r="K955" t="s">
        <v>250</v>
      </c>
      <c r="M955">
        <v>60</v>
      </c>
      <c r="N955" s="2">
        <v>9694</v>
      </c>
      <c r="O955" s="2">
        <v>0</v>
      </c>
      <c r="P955" s="2">
        <v>161.56</v>
      </c>
      <c r="Q955" s="2">
        <v>440</v>
      </c>
      <c r="R955" s="2">
        <v>0</v>
      </c>
      <c r="S955" s="17">
        <f t="shared" si="29"/>
        <v>10295.56</v>
      </c>
      <c r="T955" s="2">
        <v>2423.5</v>
      </c>
      <c r="U955" s="2">
        <v>9694</v>
      </c>
      <c r="V955" s="2">
        <v>9694</v>
      </c>
      <c r="W955" s="2">
        <v>492.78</v>
      </c>
      <c r="X955" s="2">
        <v>514.78</v>
      </c>
      <c r="Y955" s="2">
        <v>326.87</v>
      </c>
      <c r="Z955" s="2">
        <v>0</v>
      </c>
      <c r="AA955" s="2">
        <v>0</v>
      </c>
      <c r="AB955" s="2">
        <v>205.91</v>
      </c>
      <c r="AC955" s="2">
        <v>630.6</v>
      </c>
      <c r="AD955" s="2">
        <v>0</v>
      </c>
      <c r="AE955" s="2">
        <v>0</v>
      </c>
      <c r="AF955" s="2"/>
    </row>
    <row r="956" spans="1:32" x14ac:dyDescent="0.25">
      <c r="A956" t="s">
        <v>1967</v>
      </c>
      <c r="B956" t="s">
        <v>3743</v>
      </c>
      <c r="C956" t="s">
        <v>1933</v>
      </c>
      <c r="D956" t="s">
        <v>5199</v>
      </c>
      <c r="E956" t="s">
        <v>1357</v>
      </c>
      <c r="F956" t="s">
        <v>5200</v>
      </c>
      <c r="G956" t="s">
        <v>62</v>
      </c>
      <c r="H956" t="str">
        <f t="shared" si="28"/>
        <v>VDD</v>
      </c>
      <c r="I956" t="s">
        <v>1357</v>
      </c>
      <c r="J956" t="s">
        <v>62</v>
      </c>
      <c r="K956" t="s">
        <v>62</v>
      </c>
      <c r="M956">
        <v>60</v>
      </c>
      <c r="N956" s="2">
        <v>18552</v>
      </c>
      <c r="O956" s="2">
        <v>0</v>
      </c>
      <c r="P956" s="2">
        <v>309.2</v>
      </c>
      <c r="Q956" s="2">
        <v>1760</v>
      </c>
      <c r="R956" s="2">
        <v>0</v>
      </c>
      <c r="S956" s="17">
        <f t="shared" si="29"/>
        <v>20621.2</v>
      </c>
      <c r="T956" s="2">
        <v>4638</v>
      </c>
      <c r="U956" s="2">
        <v>18552</v>
      </c>
      <c r="V956" s="2">
        <v>18552</v>
      </c>
      <c r="W956" s="2">
        <v>943.06</v>
      </c>
      <c r="X956" s="2">
        <v>1031.06</v>
      </c>
      <c r="Y956" s="2">
        <v>654.71</v>
      </c>
      <c r="Z956" s="2">
        <v>0</v>
      </c>
      <c r="AA956" s="2">
        <v>1340.37</v>
      </c>
      <c r="AB956" s="2">
        <v>412.42</v>
      </c>
      <c r="AC956" s="2">
        <v>1263.03</v>
      </c>
      <c r="AD956" s="2">
        <v>0</v>
      </c>
      <c r="AE956" s="2">
        <v>412.42</v>
      </c>
      <c r="AF956" s="2"/>
    </row>
    <row r="957" spans="1:32" x14ac:dyDescent="0.25">
      <c r="A957" t="s">
        <v>1967</v>
      </c>
      <c r="B957" t="s">
        <v>3743</v>
      </c>
      <c r="C957" t="s">
        <v>5201</v>
      </c>
      <c r="D957" t="s">
        <v>5202</v>
      </c>
      <c r="E957" t="s">
        <v>1358</v>
      </c>
      <c r="F957" t="s">
        <v>5203</v>
      </c>
      <c r="G957" t="s">
        <v>820</v>
      </c>
      <c r="H957" t="str">
        <f t="shared" si="28"/>
        <v>VDD</v>
      </c>
      <c r="I957" t="s">
        <v>1358</v>
      </c>
      <c r="J957" t="s">
        <v>820</v>
      </c>
      <c r="K957" t="s">
        <v>820</v>
      </c>
      <c r="M957">
        <v>60</v>
      </c>
      <c r="N957" s="2">
        <v>9694</v>
      </c>
      <c r="O957" s="2">
        <v>0</v>
      </c>
      <c r="P957" s="2">
        <v>161.56</v>
      </c>
      <c r="Q957" s="2">
        <v>1100</v>
      </c>
      <c r="R957" s="2">
        <v>0</v>
      </c>
      <c r="S957" s="17">
        <f t="shared" si="29"/>
        <v>10955.56</v>
      </c>
      <c r="T957" s="2">
        <v>2423.5</v>
      </c>
      <c r="U957" s="2">
        <v>9694</v>
      </c>
      <c r="V957" s="2">
        <v>9694</v>
      </c>
      <c r="W957" s="2">
        <v>492.79</v>
      </c>
      <c r="X957" s="2">
        <v>547.79</v>
      </c>
      <c r="Y957" s="2">
        <v>347.83</v>
      </c>
      <c r="Z957" s="2">
        <v>0</v>
      </c>
      <c r="AA957" s="2">
        <v>0</v>
      </c>
      <c r="AB957" s="2">
        <v>219.11</v>
      </c>
      <c r="AC957" s="2">
        <v>671.01</v>
      </c>
      <c r="AD957" s="2">
        <v>0</v>
      </c>
      <c r="AE957" s="2">
        <v>0</v>
      </c>
      <c r="AF957" s="2"/>
    </row>
    <row r="958" spans="1:32" x14ac:dyDescent="0.25">
      <c r="A958" t="s">
        <v>5112</v>
      </c>
      <c r="B958" t="s">
        <v>2986</v>
      </c>
      <c r="C958" t="s">
        <v>5204</v>
      </c>
      <c r="D958" t="s">
        <v>5205</v>
      </c>
      <c r="E958" t="s">
        <v>1359</v>
      </c>
      <c r="F958" t="s">
        <v>5206</v>
      </c>
      <c r="G958" t="s">
        <v>354</v>
      </c>
      <c r="H958" t="str">
        <f t="shared" si="28"/>
        <v>VDD</v>
      </c>
      <c r="I958" t="s">
        <v>1359</v>
      </c>
      <c r="J958" t="s">
        <v>354</v>
      </c>
      <c r="K958" t="s">
        <v>354</v>
      </c>
      <c r="M958">
        <v>60</v>
      </c>
      <c r="N958" s="2">
        <v>11516</v>
      </c>
      <c r="O958" s="2">
        <v>0</v>
      </c>
      <c r="P958" s="2">
        <v>191.93</v>
      </c>
      <c r="Q958" s="2">
        <v>880</v>
      </c>
      <c r="R958" s="2">
        <v>0</v>
      </c>
      <c r="S958" s="17">
        <f t="shared" si="29"/>
        <v>12587.93</v>
      </c>
      <c r="T958" s="2">
        <v>2879</v>
      </c>
      <c r="U958" s="2">
        <v>11516</v>
      </c>
      <c r="V958" s="2">
        <v>11516</v>
      </c>
      <c r="W958" s="2">
        <v>585.39</v>
      </c>
      <c r="X958" s="2">
        <v>629.39</v>
      </c>
      <c r="Y958" s="2">
        <v>399.65</v>
      </c>
      <c r="Z958" s="2">
        <v>0</v>
      </c>
      <c r="AA958" s="2">
        <v>0</v>
      </c>
      <c r="AB958" s="2">
        <v>251.75</v>
      </c>
      <c r="AC958" s="2">
        <v>770.99</v>
      </c>
      <c r="AD958" s="2">
        <v>0</v>
      </c>
      <c r="AE958" s="2">
        <v>0</v>
      </c>
      <c r="AF958" s="2"/>
    </row>
    <row r="959" spans="1:32" x14ac:dyDescent="0.25">
      <c r="A959" t="s">
        <v>4997</v>
      </c>
      <c r="B959" t="s">
        <v>1892</v>
      </c>
      <c r="C959" t="s">
        <v>5207</v>
      </c>
      <c r="D959" t="s">
        <v>5208</v>
      </c>
      <c r="E959" t="s">
        <v>1360</v>
      </c>
      <c r="F959" t="s">
        <v>5209</v>
      </c>
      <c r="G959" t="s">
        <v>69</v>
      </c>
      <c r="H959" t="str">
        <f t="shared" si="28"/>
        <v>VDD</v>
      </c>
      <c r="I959" t="s">
        <v>1360</v>
      </c>
      <c r="J959" t="s">
        <v>69</v>
      </c>
      <c r="K959" t="s">
        <v>69</v>
      </c>
      <c r="M959">
        <v>60</v>
      </c>
      <c r="N959" s="2">
        <v>15286</v>
      </c>
      <c r="O959" s="2">
        <v>0</v>
      </c>
      <c r="P959" s="2">
        <v>254.76</v>
      </c>
      <c r="Q959" s="2">
        <v>440</v>
      </c>
      <c r="R959" s="2">
        <v>3056</v>
      </c>
      <c r="S959" s="17">
        <f t="shared" si="29"/>
        <v>19036.760000000002</v>
      </c>
      <c r="T959" s="2">
        <v>3821.5</v>
      </c>
      <c r="U959" s="2">
        <v>15286</v>
      </c>
      <c r="V959" s="2">
        <v>15286</v>
      </c>
      <c r="W959" s="2">
        <v>777.04</v>
      </c>
      <c r="X959" s="2">
        <v>951.84</v>
      </c>
      <c r="Y959" s="2">
        <v>604.41</v>
      </c>
      <c r="Z959" s="2">
        <v>0</v>
      </c>
      <c r="AA959" s="2">
        <v>0</v>
      </c>
      <c r="AB959" s="2">
        <v>380.73</v>
      </c>
      <c r="AC959" s="2">
        <v>1165.99</v>
      </c>
      <c r="AD959" s="2">
        <v>0</v>
      </c>
      <c r="AE959" s="2">
        <v>0</v>
      </c>
      <c r="AF959" s="2"/>
    </row>
    <row r="960" spans="1:32" x14ac:dyDescent="0.25">
      <c r="A960" t="s">
        <v>5112</v>
      </c>
      <c r="B960" t="s">
        <v>1878</v>
      </c>
      <c r="C960" t="s">
        <v>5210</v>
      </c>
      <c r="D960" t="s">
        <v>5211</v>
      </c>
      <c r="E960" t="s">
        <v>1361</v>
      </c>
      <c r="F960" t="s">
        <v>5212</v>
      </c>
      <c r="G960" t="s">
        <v>136</v>
      </c>
      <c r="H960" t="str">
        <f t="shared" si="28"/>
        <v>VDD</v>
      </c>
      <c r="I960" t="s">
        <v>1361</v>
      </c>
      <c r="J960" t="s">
        <v>136</v>
      </c>
      <c r="K960" t="s">
        <v>136</v>
      </c>
      <c r="M960">
        <v>60</v>
      </c>
      <c r="N960" s="2">
        <v>9694</v>
      </c>
      <c r="O960" s="2">
        <v>0</v>
      </c>
      <c r="P960" s="2">
        <v>161.56</v>
      </c>
      <c r="Q960" s="2">
        <v>0</v>
      </c>
      <c r="R960" s="2">
        <v>1938.8</v>
      </c>
      <c r="S960" s="17">
        <f t="shared" si="29"/>
        <v>11794.359999999999</v>
      </c>
      <c r="T960" s="2">
        <v>2423.5</v>
      </c>
      <c r="U960" s="2">
        <v>9694</v>
      </c>
      <c r="V960" s="2">
        <v>9694</v>
      </c>
      <c r="W960" s="2">
        <v>492.78</v>
      </c>
      <c r="X960" s="2">
        <v>589.71</v>
      </c>
      <c r="Y960" s="2">
        <v>374.47</v>
      </c>
      <c r="Z960" s="2">
        <v>0</v>
      </c>
      <c r="AA960" s="2">
        <v>0</v>
      </c>
      <c r="AB960" s="2">
        <v>235.87</v>
      </c>
      <c r="AC960" s="2">
        <v>722.4</v>
      </c>
      <c r="AD960" s="2">
        <v>0</v>
      </c>
      <c r="AE960" s="2">
        <v>0</v>
      </c>
      <c r="AF960" s="2"/>
    </row>
    <row r="961" spans="1:32" x14ac:dyDescent="0.25">
      <c r="A961" t="s">
        <v>1967</v>
      </c>
      <c r="B961" t="s">
        <v>2313</v>
      </c>
      <c r="C961" t="s">
        <v>5213</v>
      </c>
      <c r="D961" t="s">
        <v>5214</v>
      </c>
      <c r="E961" t="s">
        <v>1362</v>
      </c>
      <c r="F961" t="s">
        <v>5215</v>
      </c>
      <c r="G961" t="s">
        <v>1363</v>
      </c>
      <c r="H961" t="str">
        <f t="shared" si="28"/>
        <v>VDD</v>
      </c>
      <c r="I961" t="s">
        <v>1362</v>
      </c>
      <c r="J961" t="s">
        <v>1363</v>
      </c>
      <c r="K961" t="s">
        <v>1363</v>
      </c>
      <c r="M961">
        <v>60</v>
      </c>
      <c r="N961" s="2">
        <v>12722</v>
      </c>
      <c r="O961" s="2">
        <v>0</v>
      </c>
      <c r="P961" s="2">
        <v>212.03</v>
      </c>
      <c r="Q961" s="2">
        <v>440</v>
      </c>
      <c r="R961" s="2">
        <v>2544</v>
      </c>
      <c r="S961" s="17">
        <f t="shared" si="29"/>
        <v>15918.03</v>
      </c>
      <c r="T961" s="2">
        <v>3180.5</v>
      </c>
      <c r="U961" s="2">
        <v>12722</v>
      </c>
      <c r="V961" s="2">
        <v>12722</v>
      </c>
      <c r="W961" s="2">
        <v>646.70000000000005</v>
      </c>
      <c r="X961" s="2">
        <v>795.9</v>
      </c>
      <c r="Y961" s="2">
        <v>505.39</v>
      </c>
      <c r="Z961" s="2">
        <v>0</v>
      </c>
      <c r="AA961" s="2">
        <v>0</v>
      </c>
      <c r="AB961" s="2">
        <v>318.36</v>
      </c>
      <c r="AC961" s="2">
        <v>974.97</v>
      </c>
      <c r="AD961" s="2">
        <v>0</v>
      </c>
      <c r="AE961" s="2">
        <v>0</v>
      </c>
      <c r="AF961" s="2"/>
    </row>
    <row r="962" spans="1:32" x14ac:dyDescent="0.25">
      <c r="A962" t="s">
        <v>3760</v>
      </c>
      <c r="B962" t="s">
        <v>5066</v>
      </c>
      <c r="C962" t="s">
        <v>5216</v>
      </c>
      <c r="D962" t="s">
        <v>5217</v>
      </c>
      <c r="E962" t="s">
        <v>1364</v>
      </c>
      <c r="F962" t="s">
        <v>5218</v>
      </c>
      <c r="G962" t="s">
        <v>105</v>
      </c>
      <c r="H962" t="str">
        <f t="shared" si="28"/>
        <v>VDD</v>
      </c>
      <c r="I962" t="s">
        <v>1364</v>
      </c>
      <c r="J962" t="s">
        <v>105</v>
      </c>
      <c r="K962" t="s">
        <v>105</v>
      </c>
      <c r="M962">
        <v>60</v>
      </c>
      <c r="N962" s="2">
        <v>9694</v>
      </c>
      <c r="O962" s="2">
        <v>0</v>
      </c>
      <c r="P962" s="2">
        <v>161.56</v>
      </c>
      <c r="Q962" s="2">
        <v>0</v>
      </c>
      <c r="R962" s="2">
        <v>0</v>
      </c>
      <c r="S962" s="17">
        <f t="shared" si="29"/>
        <v>9855.56</v>
      </c>
      <c r="T962" s="2">
        <v>2423.5</v>
      </c>
      <c r="U962" s="2">
        <v>9694</v>
      </c>
      <c r="V962" s="2">
        <v>9694</v>
      </c>
      <c r="W962" s="2">
        <v>492.78</v>
      </c>
      <c r="X962" s="2">
        <v>492.78</v>
      </c>
      <c r="Y962" s="2">
        <v>312.91000000000003</v>
      </c>
      <c r="Z962" s="2">
        <v>0</v>
      </c>
      <c r="AA962" s="2">
        <v>640.6</v>
      </c>
      <c r="AB962" s="2">
        <v>197.11</v>
      </c>
      <c r="AC962" s="2">
        <v>603.64</v>
      </c>
      <c r="AD962" s="2">
        <v>0</v>
      </c>
      <c r="AE962" s="2">
        <v>197.11</v>
      </c>
      <c r="AF962" s="2"/>
    </row>
    <row r="963" spans="1:32" x14ac:dyDescent="0.25">
      <c r="A963" t="s">
        <v>5112</v>
      </c>
      <c r="B963" t="s">
        <v>5219</v>
      </c>
      <c r="C963" t="s">
        <v>3748</v>
      </c>
      <c r="D963" t="s">
        <v>5220</v>
      </c>
      <c r="E963" t="s">
        <v>1365</v>
      </c>
      <c r="F963" t="s">
        <v>5221</v>
      </c>
      <c r="G963" t="s">
        <v>1366</v>
      </c>
      <c r="H963" t="str">
        <f t="shared" ref="H963:H1026" si="30">IF(E963=I963,"VDD","FAL")</f>
        <v>VDD</v>
      </c>
      <c r="I963" t="s">
        <v>1365</v>
      </c>
      <c r="J963" t="s">
        <v>1366</v>
      </c>
      <c r="K963" t="s">
        <v>1366</v>
      </c>
      <c r="M963">
        <v>60</v>
      </c>
      <c r="N963" s="2">
        <v>9694</v>
      </c>
      <c r="O963" s="2">
        <v>0</v>
      </c>
      <c r="P963" s="2">
        <v>161.56</v>
      </c>
      <c r="Q963" s="2">
        <v>440</v>
      </c>
      <c r="R963" s="2">
        <v>0</v>
      </c>
      <c r="S963" s="17">
        <f t="shared" ref="S963:S1026" si="31">SUM(N963:R963)</f>
        <v>10295.56</v>
      </c>
      <c r="T963" s="2">
        <v>2423.5</v>
      </c>
      <c r="U963" s="2">
        <v>9694</v>
      </c>
      <c r="V963" s="2">
        <v>9694</v>
      </c>
      <c r="W963" s="2">
        <v>492.77</v>
      </c>
      <c r="X963" s="2">
        <v>514.77</v>
      </c>
      <c r="Y963" s="2">
        <v>326.86</v>
      </c>
      <c r="Z963" s="2">
        <v>0</v>
      </c>
      <c r="AA963" s="2">
        <v>0</v>
      </c>
      <c r="AB963" s="2">
        <v>205.91</v>
      </c>
      <c r="AC963" s="2">
        <v>630.59</v>
      </c>
      <c r="AD963" s="2">
        <v>0</v>
      </c>
      <c r="AE963" s="2">
        <v>0</v>
      </c>
      <c r="AF963" s="2"/>
    </row>
    <row r="964" spans="1:32" x14ac:dyDescent="0.25">
      <c r="A964" t="s">
        <v>5222</v>
      </c>
      <c r="B964" t="s">
        <v>4951</v>
      </c>
      <c r="C964" t="s">
        <v>5223</v>
      </c>
      <c r="D964" t="s">
        <v>5224</v>
      </c>
      <c r="E964" t="s">
        <v>1367</v>
      </c>
      <c r="F964" t="s">
        <v>5225</v>
      </c>
      <c r="G964" t="s">
        <v>1368</v>
      </c>
      <c r="H964" t="str">
        <f t="shared" si="30"/>
        <v>VDD</v>
      </c>
      <c r="I964" t="s">
        <v>1367</v>
      </c>
      <c r="J964" t="s">
        <v>1368</v>
      </c>
      <c r="K964" t="s">
        <v>1368</v>
      </c>
      <c r="M964">
        <v>60</v>
      </c>
      <c r="N964" s="2">
        <v>15286</v>
      </c>
      <c r="O964" s="2">
        <v>0</v>
      </c>
      <c r="P964" s="2">
        <v>254.76</v>
      </c>
      <c r="Q964" s="2">
        <v>440</v>
      </c>
      <c r="R964" s="2">
        <v>0</v>
      </c>
      <c r="S964" s="17">
        <f t="shared" si="31"/>
        <v>15980.76</v>
      </c>
      <c r="T964" s="2">
        <v>3821.5</v>
      </c>
      <c r="U964" s="2">
        <v>15286</v>
      </c>
      <c r="V964" s="2">
        <v>15286</v>
      </c>
      <c r="W964" s="2">
        <v>777.04</v>
      </c>
      <c r="X964" s="2">
        <v>799.04</v>
      </c>
      <c r="Y964" s="2">
        <v>507.39</v>
      </c>
      <c r="Z964" s="2">
        <v>0</v>
      </c>
      <c r="AA964" s="2">
        <v>0</v>
      </c>
      <c r="AB964" s="2">
        <v>319.61</v>
      </c>
      <c r="AC964" s="2">
        <v>978.8</v>
      </c>
      <c r="AD964" s="2">
        <v>0</v>
      </c>
      <c r="AE964" s="2">
        <v>0</v>
      </c>
      <c r="AF964" s="2"/>
    </row>
    <row r="965" spans="1:32" x14ac:dyDescent="0.25">
      <c r="A965" t="s">
        <v>5112</v>
      </c>
      <c r="B965" t="s">
        <v>2121</v>
      </c>
      <c r="C965" t="s">
        <v>5226</v>
      </c>
      <c r="D965" t="s">
        <v>5227</v>
      </c>
      <c r="E965" t="s">
        <v>1369</v>
      </c>
      <c r="F965" t="s">
        <v>5228</v>
      </c>
      <c r="G965" t="s">
        <v>1370</v>
      </c>
      <c r="H965" t="str">
        <f t="shared" si="30"/>
        <v>VDD</v>
      </c>
      <c r="I965" t="s">
        <v>1369</v>
      </c>
      <c r="J965" t="s">
        <v>1370</v>
      </c>
      <c r="K965" t="s">
        <v>1371</v>
      </c>
      <c r="M965">
        <v>60</v>
      </c>
      <c r="N965" s="2">
        <v>16222</v>
      </c>
      <c r="O965" s="2">
        <v>0</v>
      </c>
      <c r="P965" s="2">
        <v>270.36</v>
      </c>
      <c r="Q965" s="2">
        <v>1760</v>
      </c>
      <c r="R965" s="2">
        <v>0</v>
      </c>
      <c r="S965" s="17">
        <f t="shared" si="31"/>
        <v>18252.36</v>
      </c>
      <c r="T965" s="2">
        <v>4055.5</v>
      </c>
      <c r="U965" s="2">
        <v>16222</v>
      </c>
      <c r="V965" s="2">
        <v>16222</v>
      </c>
      <c r="W965" s="2">
        <v>824.61</v>
      </c>
      <c r="X965" s="2">
        <v>912.61</v>
      </c>
      <c r="Y965" s="2">
        <v>579.5</v>
      </c>
      <c r="Z965" s="2">
        <v>0</v>
      </c>
      <c r="AA965" s="2">
        <v>0</v>
      </c>
      <c r="AB965" s="2">
        <v>365.04</v>
      </c>
      <c r="AC965" s="2">
        <v>1117.93</v>
      </c>
      <c r="AD965" s="2">
        <v>0</v>
      </c>
      <c r="AE965" s="2">
        <v>0</v>
      </c>
      <c r="AF965" s="2"/>
    </row>
    <row r="966" spans="1:32" x14ac:dyDescent="0.25">
      <c r="A966" t="s">
        <v>4223</v>
      </c>
      <c r="B966" t="s">
        <v>5229</v>
      </c>
      <c r="C966" t="s">
        <v>1918</v>
      </c>
      <c r="D966" t="s">
        <v>5230</v>
      </c>
      <c r="E966" t="s">
        <v>1372</v>
      </c>
      <c r="F966" t="s">
        <v>5231</v>
      </c>
      <c r="G966" t="s">
        <v>1373</v>
      </c>
      <c r="H966" t="str">
        <f t="shared" si="30"/>
        <v>VDD</v>
      </c>
      <c r="I966" t="s">
        <v>1372</v>
      </c>
      <c r="J966" t="s">
        <v>1373</v>
      </c>
      <c r="K966" t="s">
        <v>1373</v>
      </c>
      <c r="M966">
        <v>60</v>
      </c>
      <c r="N966" s="2">
        <v>9694</v>
      </c>
      <c r="O966" s="2">
        <v>0</v>
      </c>
      <c r="P966" s="2">
        <v>161.56</v>
      </c>
      <c r="Q966" s="2">
        <v>1320</v>
      </c>
      <c r="R966" s="2">
        <v>0</v>
      </c>
      <c r="S966" s="17">
        <f t="shared" si="31"/>
        <v>11175.56</v>
      </c>
      <c r="T966" s="2">
        <v>2423.5</v>
      </c>
      <c r="U966" s="2">
        <v>9694</v>
      </c>
      <c r="V966" s="2">
        <v>9694</v>
      </c>
      <c r="W966" s="2">
        <v>492.78</v>
      </c>
      <c r="X966" s="2">
        <v>558.78</v>
      </c>
      <c r="Y966" s="2">
        <v>354.81</v>
      </c>
      <c r="Z966" s="2">
        <v>0</v>
      </c>
      <c r="AA966" s="2">
        <v>0</v>
      </c>
      <c r="AB966" s="2">
        <v>223.51</v>
      </c>
      <c r="AC966" s="2">
        <v>684.49</v>
      </c>
      <c r="AD966" s="2">
        <v>0</v>
      </c>
      <c r="AE966" s="2">
        <v>0</v>
      </c>
      <c r="AF966" s="2"/>
    </row>
    <row r="967" spans="1:32" x14ac:dyDescent="0.25">
      <c r="A967" t="s">
        <v>1967</v>
      </c>
      <c r="B967" t="s">
        <v>5232</v>
      </c>
      <c r="C967" t="s">
        <v>2553</v>
      </c>
      <c r="D967" t="s">
        <v>5233</v>
      </c>
      <c r="E967" t="s">
        <v>1374</v>
      </c>
      <c r="F967" t="s">
        <v>5234</v>
      </c>
      <c r="G967" t="s">
        <v>99</v>
      </c>
      <c r="H967" t="str">
        <f t="shared" si="30"/>
        <v>VDD</v>
      </c>
      <c r="I967" t="s">
        <v>1374</v>
      </c>
      <c r="J967" t="s">
        <v>99</v>
      </c>
      <c r="K967" t="s">
        <v>99</v>
      </c>
      <c r="M967">
        <v>60</v>
      </c>
      <c r="N967" s="2">
        <v>10480</v>
      </c>
      <c r="O967" s="2">
        <v>0</v>
      </c>
      <c r="P967" s="2">
        <v>174.66</v>
      </c>
      <c r="Q967" s="2">
        <v>880</v>
      </c>
      <c r="R967" s="2">
        <v>0</v>
      </c>
      <c r="S967" s="17">
        <f t="shared" si="31"/>
        <v>11534.66</v>
      </c>
      <c r="T967" s="2">
        <v>2620</v>
      </c>
      <c r="U967" s="2">
        <v>10480</v>
      </c>
      <c r="V967" s="2">
        <v>10480</v>
      </c>
      <c r="W967" s="2">
        <v>532.73</v>
      </c>
      <c r="X967" s="2">
        <v>576.73</v>
      </c>
      <c r="Y967" s="2">
        <v>366.22</v>
      </c>
      <c r="Z967" s="2">
        <v>0</v>
      </c>
      <c r="AA967" s="2">
        <v>0</v>
      </c>
      <c r="AB967" s="2">
        <v>230.69</v>
      </c>
      <c r="AC967" s="2">
        <v>706.49</v>
      </c>
      <c r="AD967" s="2">
        <v>0</v>
      </c>
      <c r="AE967" s="2">
        <v>0</v>
      </c>
      <c r="AF967" s="2"/>
    </row>
    <row r="968" spans="1:32" x14ac:dyDescent="0.25">
      <c r="A968" t="s">
        <v>5112</v>
      </c>
      <c r="B968" t="s">
        <v>3779</v>
      </c>
      <c r="C968" t="s">
        <v>5235</v>
      </c>
      <c r="D968" t="s">
        <v>5236</v>
      </c>
      <c r="E968" t="s">
        <v>1375</v>
      </c>
      <c r="F968" t="s">
        <v>5237</v>
      </c>
      <c r="G968" t="s">
        <v>64</v>
      </c>
      <c r="H968" t="str">
        <f t="shared" si="30"/>
        <v>VDD</v>
      </c>
      <c r="I968" t="s">
        <v>1375</v>
      </c>
      <c r="J968" t="s">
        <v>64</v>
      </c>
      <c r="K968" t="s">
        <v>64</v>
      </c>
      <c r="M968">
        <v>60</v>
      </c>
      <c r="N968" s="2">
        <v>15286</v>
      </c>
      <c r="O968" s="2">
        <v>0</v>
      </c>
      <c r="P968" s="2">
        <v>254.76</v>
      </c>
      <c r="Q968" s="2">
        <v>880</v>
      </c>
      <c r="R968" s="2">
        <v>0</v>
      </c>
      <c r="S968" s="17">
        <f t="shared" si="31"/>
        <v>16420.760000000002</v>
      </c>
      <c r="T968" s="2">
        <v>3821.5</v>
      </c>
      <c r="U968" s="2">
        <v>15286</v>
      </c>
      <c r="V968" s="2">
        <v>15286</v>
      </c>
      <c r="W968" s="2">
        <v>777.04</v>
      </c>
      <c r="X968" s="2">
        <v>821.04</v>
      </c>
      <c r="Y968" s="2">
        <v>521.35</v>
      </c>
      <c r="Z968" s="2">
        <v>0</v>
      </c>
      <c r="AA968" s="2">
        <v>0</v>
      </c>
      <c r="AB968" s="2">
        <v>328.41</v>
      </c>
      <c r="AC968" s="2">
        <v>1005.76</v>
      </c>
      <c r="AD968" s="2">
        <v>0</v>
      </c>
      <c r="AE968" s="2">
        <v>0</v>
      </c>
      <c r="AF968" s="2"/>
    </row>
    <row r="969" spans="1:32" x14ac:dyDescent="0.25">
      <c r="A969" t="s">
        <v>4951</v>
      </c>
      <c r="B969" t="s">
        <v>4346</v>
      </c>
      <c r="C969" t="s">
        <v>1859</v>
      </c>
      <c r="D969" t="s">
        <v>5238</v>
      </c>
      <c r="E969" t="s">
        <v>1376</v>
      </c>
      <c r="F969" t="s">
        <v>5239</v>
      </c>
      <c r="G969" t="s">
        <v>1377</v>
      </c>
      <c r="H969" t="str">
        <f t="shared" si="30"/>
        <v>VDD</v>
      </c>
      <c r="I969" t="s">
        <v>1376</v>
      </c>
      <c r="J969" t="s">
        <v>1377</v>
      </c>
      <c r="K969" t="s">
        <v>1377</v>
      </c>
      <c r="M969">
        <v>60</v>
      </c>
      <c r="N969" s="2">
        <v>9694</v>
      </c>
      <c r="O969" s="2">
        <v>0</v>
      </c>
      <c r="P969" s="2">
        <v>161.56</v>
      </c>
      <c r="Q969" s="2">
        <v>0</v>
      </c>
      <c r="R969" s="2">
        <v>0</v>
      </c>
      <c r="S969" s="17">
        <f t="shared" si="31"/>
        <v>9855.56</v>
      </c>
      <c r="T969" s="2">
        <v>2423.5</v>
      </c>
      <c r="U969" s="2">
        <v>9694</v>
      </c>
      <c r="V969" s="2">
        <v>9694</v>
      </c>
      <c r="W969" s="2">
        <v>492.78</v>
      </c>
      <c r="X969" s="2">
        <v>492.78</v>
      </c>
      <c r="Y969" s="2">
        <v>312.91000000000003</v>
      </c>
      <c r="Z969" s="2">
        <v>0</v>
      </c>
      <c r="AA969" s="2">
        <v>0</v>
      </c>
      <c r="AB969" s="2">
        <v>197.11</v>
      </c>
      <c r="AC969" s="2">
        <v>603.64</v>
      </c>
      <c r="AD969" s="2">
        <v>0</v>
      </c>
      <c r="AE969" s="2">
        <v>0</v>
      </c>
      <c r="AF969" s="2"/>
    </row>
    <row r="970" spans="1:32" x14ac:dyDescent="0.25">
      <c r="A970" t="s">
        <v>1967</v>
      </c>
      <c r="B970" t="s">
        <v>5240</v>
      </c>
      <c r="C970" t="s">
        <v>5241</v>
      </c>
      <c r="D970" t="s">
        <v>5242</v>
      </c>
      <c r="E970" t="s">
        <v>1378</v>
      </c>
      <c r="F970" t="s">
        <v>5243</v>
      </c>
      <c r="G970" t="s">
        <v>337</v>
      </c>
      <c r="H970" t="str">
        <f t="shared" si="30"/>
        <v>VDD</v>
      </c>
      <c r="I970" t="s">
        <v>1378</v>
      </c>
      <c r="J970" t="s">
        <v>337</v>
      </c>
      <c r="K970" t="s">
        <v>337</v>
      </c>
      <c r="M970">
        <v>60</v>
      </c>
      <c r="N970" s="2">
        <v>10480</v>
      </c>
      <c r="O970" s="2">
        <v>0</v>
      </c>
      <c r="P970" s="2">
        <v>174.66</v>
      </c>
      <c r="Q970" s="2">
        <v>1760</v>
      </c>
      <c r="R970" s="2">
        <v>0</v>
      </c>
      <c r="S970" s="17">
        <f t="shared" si="31"/>
        <v>12414.66</v>
      </c>
      <c r="T970" s="2">
        <v>2620</v>
      </c>
      <c r="U970" s="2">
        <v>10480</v>
      </c>
      <c r="V970" s="2">
        <v>10480</v>
      </c>
      <c r="W970" s="2">
        <v>532.73</v>
      </c>
      <c r="X970" s="2">
        <v>620.73</v>
      </c>
      <c r="Y970" s="2">
        <v>394.17</v>
      </c>
      <c r="Z970" s="2">
        <v>0</v>
      </c>
      <c r="AA970" s="2">
        <v>0</v>
      </c>
      <c r="AB970" s="2">
        <v>248.29</v>
      </c>
      <c r="AC970" s="2">
        <v>760.4</v>
      </c>
      <c r="AD970" s="2">
        <v>0</v>
      </c>
      <c r="AE970" s="2">
        <v>0</v>
      </c>
      <c r="AF970" s="2"/>
    </row>
    <row r="971" spans="1:32" x14ac:dyDescent="0.25">
      <c r="A971" t="s">
        <v>1901</v>
      </c>
      <c r="B971" t="s">
        <v>2235</v>
      </c>
      <c r="C971" t="s">
        <v>5244</v>
      </c>
      <c r="D971" t="s">
        <v>5245</v>
      </c>
      <c r="E971" t="s">
        <v>1379</v>
      </c>
      <c r="F971" t="s">
        <v>5246</v>
      </c>
      <c r="G971" t="s">
        <v>1380</v>
      </c>
      <c r="H971" t="str">
        <f t="shared" si="30"/>
        <v>VDD</v>
      </c>
      <c r="I971" t="s">
        <v>1379</v>
      </c>
      <c r="J971" t="s">
        <v>1380</v>
      </c>
      <c r="K971" t="s">
        <v>1380</v>
      </c>
      <c r="M971">
        <v>60</v>
      </c>
      <c r="N971" s="2">
        <v>12722</v>
      </c>
      <c r="O971" s="2">
        <v>0</v>
      </c>
      <c r="P971" s="2">
        <v>212.03</v>
      </c>
      <c r="Q971" s="2">
        <v>440</v>
      </c>
      <c r="R971" s="2">
        <v>2544</v>
      </c>
      <c r="S971" s="17">
        <f t="shared" si="31"/>
        <v>15918.03</v>
      </c>
      <c r="T971" s="2">
        <v>3180.5</v>
      </c>
      <c r="U971" s="2">
        <v>12722</v>
      </c>
      <c r="V971" s="2">
        <v>12722</v>
      </c>
      <c r="W971" s="2">
        <v>646.70000000000005</v>
      </c>
      <c r="X971" s="2">
        <v>795.9</v>
      </c>
      <c r="Y971" s="2">
        <v>505.39</v>
      </c>
      <c r="Z971" s="2">
        <v>0</v>
      </c>
      <c r="AA971" s="2">
        <v>0</v>
      </c>
      <c r="AB971" s="2">
        <v>318.36</v>
      </c>
      <c r="AC971" s="2">
        <v>974.97</v>
      </c>
      <c r="AD971" s="2">
        <v>0</v>
      </c>
      <c r="AE971" s="2">
        <v>0</v>
      </c>
      <c r="AF971" s="2"/>
    </row>
    <row r="972" spans="1:32" x14ac:dyDescent="0.25">
      <c r="A972" t="s">
        <v>1901</v>
      </c>
      <c r="B972" t="s">
        <v>1937</v>
      </c>
      <c r="C972" t="s">
        <v>5247</v>
      </c>
      <c r="D972" t="s">
        <v>5248</v>
      </c>
      <c r="E972" t="s">
        <v>1381</v>
      </c>
      <c r="F972" t="s">
        <v>5249</v>
      </c>
      <c r="G972" t="s">
        <v>1382</v>
      </c>
      <c r="H972" t="str">
        <f t="shared" si="30"/>
        <v>VDD</v>
      </c>
      <c r="I972" t="s">
        <v>1381</v>
      </c>
      <c r="J972" t="s">
        <v>1382</v>
      </c>
      <c r="K972" t="s">
        <v>1382</v>
      </c>
      <c r="M972">
        <v>60</v>
      </c>
      <c r="N972" s="2">
        <v>16222</v>
      </c>
      <c r="O972" s="2">
        <v>0</v>
      </c>
      <c r="P972" s="2">
        <v>270.36</v>
      </c>
      <c r="Q972" s="2">
        <v>1320</v>
      </c>
      <c r="R972" s="2">
        <v>0</v>
      </c>
      <c r="S972" s="17">
        <f t="shared" si="31"/>
        <v>17812.36</v>
      </c>
      <c r="T972" s="2">
        <v>4055.5</v>
      </c>
      <c r="U972" s="2">
        <v>16222</v>
      </c>
      <c r="V972" s="2">
        <v>16222</v>
      </c>
      <c r="W972" s="2">
        <v>824.61</v>
      </c>
      <c r="X972" s="2">
        <v>890.61</v>
      </c>
      <c r="Y972" s="2">
        <v>565.52</v>
      </c>
      <c r="Z972" s="2">
        <v>0</v>
      </c>
      <c r="AA972" s="2">
        <v>0</v>
      </c>
      <c r="AB972" s="2">
        <v>356.24</v>
      </c>
      <c r="AC972" s="2">
        <v>1091</v>
      </c>
      <c r="AD972" s="2">
        <v>0</v>
      </c>
      <c r="AE972" s="2">
        <v>0</v>
      </c>
      <c r="AF972" s="2"/>
    </row>
    <row r="973" spans="1:32" x14ac:dyDescent="0.25">
      <c r="A973" t="s">
        <v>1901</v>
      </c>
      <c r="B973" t="s">
        <v>1937</v>
      </c>
      <c r="C973" t="s">
        <v>5250</v>
      </c>
      <c r="D973" t="s">
        <v>5251</v>
      </c>
      <c r="E973" t="s">
        <v>1383</v>
      </c>
      <c r="F973" t="s">
        <v>5252</v>
      </c>
      <c r="G973" t="s">
        <v>153</v>
      </c>
      <c r="H973" t="str">
        <f t="shared" si="30"/>
        <v>VDD</v>
      </c>
      <c r="I973" t="s">
        <v>1383</v>
      </c>
      <c r="J973" t="s">
        <v>153</v>
      </c>
      <c r="K973" t="s">
        <v>153</v>
      </c>
      <c r="M973">
        <v>60</v>
      </c>
      <c r="N973" s="2">
        <v>15286</v>
      </c>
      <c r="O973" s="2">
        <v>0</v>
      </c>
      <c r="P973" s="2">
        <v>254.76</v>
      </c>
      <c r="Q973" s="2">
        <v>880</v>
      </c>
      <c r="R973" s="2">
        <v>0</v>
      </c>
      <c r="S973" s="17">
        <f t="shared" si="31"/>
        <v>16420.760000000002</v>
      </c>
      <c r="T973" s="2">
        <v>3821.5</v>
      </c>
      <c r="U973" s="2">
        <v>15286</v>
      </c>
      <c r="V973" s="2">
        <v>15286</v>
      </c>
      <c r="W973" s="2">
        <v>777.03</v>
      </c>
      <c r="X973" s="2">
        <v>821.03</v>
      </c>
      <c r="Y973" s="2">
        <v>521.34</v>
      </c>
      <c r="Z973" s="2">
        <v>0</v>
      </c>
      <c r="AA973" s="2">
        <v>0</v>
      </c>
      <c r="AB973" s="2">
        <v>328.41</v>
      </c>
      <c r="AC973" s="2">
        <v>1005.76</v>
      </c>
      <c r="AD973" s="2">
        <v>0</v>
      </c>
      <c r="AE973" s="2">
        <v>0</v>
      </c>
      <c r="AF973" s="2"/>
    </row>
    <row r="974" spans="1:32" x14ac:dyDescent="0.25">
      <c r="A974" t="s">
        <v>1901</v>
      </c>
      <c r="B974" t="s">
        <v>1952</v>
      </c>
      <c r="C974" t="s">
        <v>5253</v>
      </c>
      <c r="D974" t="s">
        <v>5254</v>
      </c>
      <c r="E974" t="s">
        <v>1384</v>
      </c>
      <c r="F974" t="s">
        <v>5255</v>
      </c>
      <c r="G974" t="s">
        <v>388</v>
      </c>
      <c r="H974" t="str">
        <f t="shared" si="30"/>
        <v>VDD</v>
      </c>
      <c r="I974" t="s">
        <v>1384</v>
      </c>
      <c r="J974" t="s">
        <v>388</v>
      </c>
      <c r="K974" t="s">
        <v>388</v>
      </c>
      <c r="M974">
        <v>60</v>
      </c>
      <c r="N974" s="2">
        <v>9694</v>
      </c>
      <c r="O974" s="2">
        <v>0</v>
      </c>
      <c r="P974" s="2">
        <v>161.56</v>
      </c>
      <c r="Q974" s="2">
        <v>1760</v>
      </c>
      <c r="R974" s="2">
        <v>0</v>
      </c>
      <c r="S974" s="17">
        <f t="shared" si="31"/>
        <v>11615.56</v>
      </c>
      <c r="T974" s="2">
        <v>2423.5</v>
      </c>
      <c r="U974" s="2">
        <v>9694</v>
      </c>
      <c r="V974" s="2">
        <v>9694</v>
      </c>
      <c r="W974" s="2">
        <v>492.78</v>
      </c>
      <c r="X974" s="2">
        <v>580.78</v>
      </c>
      <c r="Y974" s="2">
        <v>368.79</v>
      </c>
      <c r="Z974" s="2">
        <v>0</v>
      </c>
      <c r="AA974" s="2">
        <v>0</v>
      </c>
      <c r="AB974" s="2">
        <v>232.31</v>
      </c>
      <c r="AC974" s="2">
        <v>711.44</v>
      </c>
      <c r="AD974" s="2">
        <v>0</v>
      </c>
      <c r="AE974" s="2">
        <v>0</v>
      </c>
      <c r="AF974" s="2"/>
    </row>
    <row r="975" spans="1:32" x14ac:dyDescent="0.25">
      <c r="A975" t="s">
        <v>1901</v>
      </c>
      <c r="B975" t="s">
        <v>5256</v>
      </c>
      <c r="C975" t="s">
        <v>5257</v>
      </c>
      <c r="D975" t="s">
        <v>5258</v>
      </c>
      <c r="E975" t="s">
        <v>1385</v>
      </c>
      <c r="F975" t="s">
        <v>5259</v>
      </c>
      <c r="G975" t="s">
        <v>37</v>
      </c>
      <c r="H975" t="str">
        <f t="shared" si="30"/>
        <v>VDD</v>
      </c>
      <c r="I975" t="s">
        <v>1385</v>
      </c>
      <c r="J975" t="s">
        <v>37</v>
      </c>
      <c r="K975" t="s">
        <v>37</v>
      </c>
      <c r="M975">
        <v>60</v>
      </c>
      <c r="N975" s="2">
        <v>12722</v>
      </c>
      <c r="O975" s="2">
        <v>0</v>
      </c>
      <c r="P975" s="2">
        <v>212.03</v>
      </c>
      <c r="Q975" s="2">
        <v>440</v>
      </c>
      <c r="R975" s="2">
        <v>0</v>
      </c>
      <c r="S975" s="17">
        <f t="shared" si="31"/>
        <v>13374.03</v>
      </c>
      <c r="T975" s="2">
        <v>3180.5</v>
      </c>
      <c r="U975" s="2">
        <v>12722</v>
      </c>
      <c r="V975" s="2">
        <v>12722</v>
      </c>
      <c r="W975" s="2">
        <v>646.70000000000005</v>
      </c>
      <c r="X975" s="2">
        <v>668.7</v>
      </c>
      <c r="Y975" s="2">
        <v>424.61</v>
      </c>
      <c r="Z975" s="2">
        <v>0</v>
      </c>
      <c r="AA975" s="2">
        <v>0</v>
      </c>
      <c r="AB975" s="2">
        <v>267.48</v>
      </c>
      <c r="AC975" s="2">
        <v>819.14</v>
      </c>
      <c r="AD975" s="2">
        <v>0</v>
      </c>
      <c r="AE975" s="2">
        <v>0</v>
      </c>
      <c r="AF975" s="2"/>
    </row>
    <row r="976" spans="1:32" x14ac:dyDescent="0.25">
      <c r="A976" s="3" t="s">
        <v>1967</v>
      </c>
      <c r="B976" s="3" t="s">
        <v>5968</v>
      </c>
      <c r="C976" s="3" t="s">
        <v>5969</v>
      </c>
      <c r="D976" s="3"/>
      <c r="E976" s="3"/>
      <c r="F976" s="3"/>
      <c r="G976" s="3" t="s">
        <v>3</v>
      </c>
      <c r="H976" t="str">
        <f t="shared" si="30"/>
        <v>FAL</v>
      </c>
      <c r="I976" t="s">
        <v>1320</v>
      </c>
      <c r="J976" t="s">
        <v>105</v>
      </c>
      <c r="K976" t="s">
        <v>105</v>
      </c>
      <c r="M976">
        <v>60</v>
      </c>
      <c r="N976" s="2">
        <v>9733.2000000000007</v>
      </c>
      <c r="O976" s="2">
        <v>0</v>
      </c>
      <c r="P976" s="2">
        <v>0</v>
      </c>
      <c r="Q976" s="2">
        <v>0</v>
      </c>
      <c r="R976" s="2">
        <v>0</v>
      </c>
      <c r="S976" s="17">
        <f t="shared" si="31"/>
        <v>9733.2000000000007</v>
      </c>
      <c r="T976" s="2">
        <v>1622.2</v>
      </c>
      <c r="U976" s="2">
        <v>9733.2000000000007</v>
      </c>
      <c r="V976" s="2">
        <v>9733.2000000000007</v>
      </c>
      <c r="W976" s="2">
        <v>486.67</v>
      </c>
      <c r="X976" s="2">
        <v>486.67</v>
      </c>
      <c r="Y976" s="2">
        <v>309.02</v>
      </c>
      <c r="Z976" s="2">
        <v>0</v>
      </c>
      <c r="AA976" s="2">
        <v>0</v>
      </c>
      <c r="AB976" s="2">
        <v>194.66</v>
      </c>
      <c r="AC976" s="2">
        <v>596.16</v>
      </c>
      <c r="AD976" s="2">
        <v>0</v>
      </c>
      <c r="AE976" s="2">
        <v>0</v>
      </c>
      <c r="AF976" s="2"/>
    </row>
    <row r="977" spans="1:32" x14ac:dyDescent="0.25">
      <c r="A977" t="s">
        <v>2121</v>
      </c>
      <c r="B977" t="s">
        <v>1896</v>
      </c>
      <c r="C977" t="s">
        <v>5260</v>
      </c>
      <c r="D977" t="s">
        <v>5261</v>
      </c>
      <c r="E977" t="s">
        <v>1386</v>
      </c>
      <c r="F977" t="s">
        <v>5262</v>
      </c>
      <c r="G977" t="s">
        <v>1387</v>
      </c>
      <c r="H977" t="str">
        <f t="shared" si="30"/>
        <v>VDD</v>
      </c>
      <c r="I977" t="s">
        <v>1386</v>
      </c>
      <c r="J977" t="s">
        <v>1387</v>
      </c>
      <c r="K977" t="s">
        <v>1388</v>
      </c>
      <c r="M977">
        <v>60</v>
      </c>
      <c r="N977" s="2">
        <v>16222</v>
      </c>
      <c r="O977" s="2">
        <v>0</v>
      </c>
      <c r="P977" s="2">
        <v>270.36</v>
      </c>
      <c r="Q977" s="2">
        <v>880</v>
      </c>
      <c r="R977" s="2">
        <v>0</v>
      </c>
      <c r="S977" s="17">
        <f t="shared" si="31"/>
        <v>17372.36</v>
      </c>
      <c r="T977" s="2">
        <v>4055.5</v>
      </c>
      <c r="U977" s="2">
        <v>16222</v>
      </c>
      <c r="V977" s="2">
        <v>16222</v>
      </c>
      <c r="W977" s="2">
        <v>824.62</v>
      </c>
      <c r="X977" s="2">
        <v>868.62</v>
      </c>
      <c r="Y977" s="2">
        <v>551.57000000000005</v>
      </c>
      <c r="Z977" s="2">
        <v>0</v>
      </c>
      <c r="AA977" s="2">
        <v>0</v>
      </c>
      <c r="AB977" s="2">
        <v>347.44</v>
      </c>
      <c r="AC977" s="2">
        <v>1064.04</v>
      </c>
      <c r="AD977" s="2">
        <v>0</v>
      </c>
      <c r="AE977" s="2">
        <v>0</v>
      </c>
      <c r="AF977" s="2"/>
    </row>
    <row r="978" spans="1:32" x14ac:dyDescent="0.25">
      <c r="A978" t="s">
        <v>5263</v>
      </c>
      <c r="B978" t="s">
        <v>1824</v>
      </c>
      <c r="C978" t="s">
        <v>5264</v>
      </c>
      <c r="D978" t="s">
        <v>5265</v>
      </c>
      <c r="E978" t="s">
        <v>1389</v>
      </c>
      <c r="F978" t="s">
        <v>5266</v>
      </c>
      <c r="G978" t="s">
        <v>64</v>
      </c>
      <c r="H978" t="str">
        <f t="shared" si="30"/>
        <v>VDD</v>
      </c>
      <c r="I978" t="s">
        <v>1389</v>
      </c>
      <c r="J978" t="s">
        <v>64</v>
      </c>
      <c r="K978" t="s">
        <v>64</v>
      </c>
      <c r="M978">
        <v>60</v>
      </c>
      <c r="N978" s="2">
        <v>15286</v>
      </c>
      <c r="O978" s="2">
        <v>0</v>
      </c>
      <c r="P978" s="2">
        <v>254.76</v>
      </c>
      <c r="Q978" s="2">
        <v>880</v>
      </c>
      <c r="R978" s="2">
        <v>0</v>
      </c>
      <c r="S978" s="17">
        <f t="shared" si="31"/>
        <v>16420.760000000002</v>
      </c>
      <c r="T978" s="2">
        <v>3821.5</v>
      </c>
      <c r="U978" s="2">
        <v>15286</v>
      </c>
      <c r="V978" s="2">
        <v>15286</v>
      </c>
      <c r="W978" s="2">
        <v>777.04</v>
      </c>
      <c r="X978" s="2">
        <v>821.04</v>
      </c>
      <c r="Y978" s="2">
        <v>521.35</v>
      </c>
      <c r="Z978" s="2">
        <v>0</v>
      </c>
      <c r="AA978" s="2">
        <v>0</v>
      </c>
      <c r="AB978" s="2">
        <v>328.41</v>
      </c>
      <c r="AC978" s="2">
        <v>1005.76</v>
      </c>
      <c r="AD978" s="2">
        <v>0</v>
      </c>
      <c r="AE978" s="2">
        <v>0</v>
      </c>
      <c r="AF978" s="2"/>
    </row>
    <row r="979" spans="1:32" x14ac:dyDescent="0.25">
      <c r="A979" t="s">
        <v>5267</v>
      </c>
      <c r="B979" t="s">
        <v>2235</v>
      </c>
      <c r="C979" t="s">
        <v>3133</v>
      </c>
      <c r="D979" t="s">
        <v>5268</v>
      </c>
      <c r="E979" t="s">
        <v>1390</v>
      </c>
      <c r="F979" t="s">
        <v>5269</v>
      </c>
      <c r="G979" t="s">
        <v>1391</v>
      </c>
      <c r="H979" t="str">
        <f t="shared" si="30"/>
        <v>VDD</v>
      </c>
      <c r="I979" t="s">
        <v>1390</v>
      </c>
      <c r="J979" t="s">
        <v>1391</v>
      </c>
      <c r="K979" t="s">
        <v>1391</v>
      </c>
      <c r="M979">
        <v>60</v>
      </c>
      <c r="N979" s="2">
        <v>16330</v>
      </c>
      <c r="O979" s="2">
        <v>0</v>
      </c>
      <c r="P979" s="2">
        <v>272.16000000000003</v>
      </c>
      <c r="Q979" s="2">
        <v>2500</v>
      </c>
      <c r="R979" s="2">
        <v>0</v>
      </c>
      <c r="S979" s="17">
        <f t="shared" si="31"/>
        <v>19102.16</v>
      </c>
      <c r="T979" s="2">
        <v>4082.5</v>
      </c>
      <c r="U979" s="2">
        <v>16330</v>
      </c>
      <c r="V979" s="2">
        <v>16330</v>
      </c>
      <c r="W979" s="2">
        <v>830.1</v>
      </c>
      <c r="X979" s="2">
        <v>955.1</v>
      </c>
      <c r="Y979" s="2">
        <v>606.48</v>
      </c>
      <c r="Z979" s="2">
        <v>0</v>
      </c>
      <c r="AA979" s="2">
        <v>0</v>
      </c>
      <c r="AB979" s="2">
        <v>382.04</v>
      </c>
      <c r="AC979" s="2">
        <v>1169.99</v>
      </c>
      <c r="AD979" s="2">
        <v>0</v>
      </c>
      <c r="AE979" s="2">
        <v>0</v>
      </c>
      <c r="AF979" s="2"/>
    </row>
    <row r="980" spans="1:32" x14ac:dyDescent="0.25">
      <c r="A980" t="s">
        <v>5270</v>
      </c>
      <c r="B980" t="s">
        <v>2422</v>
      </c>
      <c r="C980" t="s">
        <v>5271</v>
      </c>
      <c r="D980" t="s">
        <v>5272</v>
      </c>
      <c r="E980" t="s">
        <v>1394</v>
      </c>
      <c r="F980" t="s">
        <v>5273</v>
      </c>
      <c r="G980" t="s">
        <v>75</v>
      </c>
      <c r="H980" t="str">
        <f t="shared" si="30"/>
        <v>VDD</v>
      </c>
      <c r="I980" t="s">
        <v>1394</v>
      </c>
      <c r="J980" t="s">
        <v>75</v>
      </c>
      <c r="K980" t="s">
        <v>75</v>
      </c>
      <c r="M980">
        <v>60</v>
      </c>
      <c r="N980" s="2">
        <v>12722</v>
      </c>
      <c r="O980" s="2">
        <v>0</v>
      </c>
      <c r="P980" s="2">
        <v>212.03</v>
      </c>
      <c r="Q980" s="2">
        <v>440</v>
      </c>
      <c r="R980" s="2">
        <v>0</v>
      </c>
      <c r="S980" s="17">
        <f t="shared" si="31"/>
        <v>13374.03</v>
      </c>
      <c r="T980" s="2">
        <v>3180.5</v>
      </c>
      <c r="U980" s="2">
        <v>12722</v>
      </c>
      <c r="V980" s="2">
        <v>12722</v>
      </c>
      <c r="W980" s="2">
        <v>646.70000000000005</v>
      </c>
      <c r="X980" s="2">
        <v>668.7</v>
      </c>
      <c r="Y980" s="2">
        <v>424.61</v>
      </c>
      <c r="Z980" s="2">
        <v>0</v>
      </c>
      <c r="AA980" s="2">
        <v>0</v>
      </c>
      <c r="AB980" s="2">
        <v>267.48</v>
      </c>
      <c r="AC980" s="2">
        <v>819.14</v>
      </c>
      <c r="AD980" s="2">
        <v>0</v>
      </c>
      <c r="AE980" s="2">
        <v>0</v>
      </c>
      <c r="AF980" s="2"/>
    </row>
    <row r="981" spans="1:32" x14ac:dyDescent="0.25">
      <c r="A981" t="s">
        <v>5008</v>
      </c>
      <c r="B981" t="s">
        <v>1927</v>
      </c>
      <c r="C981" t="s">
        <v>5274</v>
      </c>
      <c r="D981" t="s">
        <v>5275</v>
      </c>
      <c r="E981" t="s">
        <v>1395</v>
      </c>
      <c r="F981" t="s">
        <v>5276</v>
      </c>
      <c r="G981" t="s">
        <v>1396</v>
      </c>
      <c r="H981" t="str">
        <f t="shared" si="30"/>
        <v>VDD</v>
      </c>
      <c r="I981" t="s">
        <v>1395</v>
      </c>
      <c r="J981" t="s">
        <v>1396</v>
      </c>
      <c r="K981" t="s">
        <v>1396</v>
      </c>
      <c r="M981">
        <v>60</v>
      </c>
      <c r="N981" s="2">
        <v>16820</v>
      </c>
      <c r="O981" s="2">
        <v>0</v>
      </c>
      <c r="P981" s="2">
        <v>280.33</v>
      </c>
      <c r="Q981" s="2">
        <v>2500</v>
      </c>
      <c r="R981" s="2">
        <v>0</v>
      </c>
      <c r="S981" s="17">
        <f t="shared" si="31"/>
        <v>19600.330000000002</v>
      </c>
      <c r="T981" s="2">
        <v>4205</v>
      </c>
      <c r="U981" s="2">
        <v>16820</v>
      </c>
      <c r="V981" s="2">
        <v>16820</v>
      </c>
      <c r="W981" s="2">
        <v>855.01</v>
      </c>
      <c r="X981" s="2">
        <v>980.01</v>
      </c>
      <c r="Y981" s="2">
        <v>622.29999999999995</v>
      </c>
      <c r="Z981" s="2">
        <v>0</v>
      </c>
      <c r="AA981" s="2">
        <v>0</v>
      </c>
      <c r="AB981" s="2">
        <v>392</v>
      </c>
      <c r="AC981" s="2">
        <v>1200.51</v>
      </c>
      <c r="AD981" s="2">
        <v>0</v>
      </c>
      <c r="AE981" s="2">
        <v>0</v>
      </c>
      <c r="AF981" s="2"/>
    </row>
    <row r="982" spans="1:32" x14ac:dyDescent="0.25">
      <c r="A982" t="s">
        <v>2121</v>
      </c>
      <c r="B982" t="s">
        <v>2238</v>
      </c>
      <c r="C982" t="s">
        <v>5277</v>
      </c>
      <c r="D982" t="s">
        <v>5278</v>
      </c>
      <c r="E982" t="s">
        <v>1397</v>
      </c>
      <c r="F982" t="s">
        <v>5279</v>
      </c>
      <c r="G982" t="s">
        <v>138</v>
      </c>
      <c r="H982" t="str">
        <f t="shared" si="30"/>
        <v>VDD</v>
      </c>
      <c r="I982" t="s">
        <v>1397</v>
      </c>
      <c r="J982" t="s">
        <v>138</v>
      </c>
      <c r="K982" t="s">
        <v>138</v>
      </c>
      <c r="M982">
        <v>60</v>
      </c>
      <c r="N982" s="2">
        <v>12722</v>
      </c>
      <c r="O982" s="2">
        <v>0</v>
      </c>
      <c r="P982" s="2">
        <v>212.03</v>
      </c>
      <c r="Q982" s="2">
        <v>440</v>
      </c>
      <c r="R982" s="2">
        <v>0</v>
      </c>
      <c r="S982" s="17">
        <f t="shared" si="31"/>
        <v>13374.03</v>
      </c>
      <c r="T982" s="2">
        <v>3180.5</v>
      </c>
      <c r="U982" s="2">
        <v>12722</v>
      </c>
      <c r="V982" s="2">
        <v>12722</v>
      </c>
      <c r="W982" s="2">
        <v>646.70000000000005</v>
      </c>
      <c r="X982" s="2">
        <v>668.7</v>
      </c>
      <c r="Y982" s="2">
        <v>424.61</v>
      </c>
      <c r="Z982" s="2">
        <v>0</v>
      </c>
      <c r="AA982" s="2">
        <v>0</v>
      </c>
      <c r="AB982" s="2">
        <v>267.48</v>
      </c>
      <c r="AC982" s="2">
        <v>819.14</v>
      </c>
      <c r="AD982" s="2">
        <v>0</v>
      </c>
      <c r="AE982" s="2">
        <v>0</v>
      </c>
      <c r="AF982" s="2"/>
    </row>
    <row r="983" spans="1:32" x14ac:dyDescent="0.25">
      <c r="A983" t="s">
        <v>3765</v>
      </c>
      <c r="B983" t="s">
        <v>5280</v>
      </c>
      <c r="C983" t="s">
        <v>1859</v>
      </c>
      <c r="D983" t="s">
        <v>5281</v>
      </c>
      <c r="E983" t="s">
        <v>1398</v>
      </c>
      <c r="F983" t="s">
        <v>5282</v>
      </c>
      <c r="G983" t="s">
        <v>1399</v>
      </c>
      <c r="H983" t="str">
        <f t="shared" si="30"/>
        <v>VDD</v>
      </c>
      <c r="I983" t="s">
        <v>1398</v>
      </c>
      <c r="J983" t="s">
        <v>1399</v>
      </c>
      <c r="K983" t="s">
        <v>1399</v>
      </c>
      <c r="M983">
        <v>60</v>
      </c>
      <c r="N983" s="2">
        <v>9458</v>
      </c>
      <c r="O983" s="2">
        <v>0</v>
      </c>
      <c r="P983" s="2">
        <v>157.63</v>
      </c>
      <c r="Q983" s="2">
        <v>1320</v>
      </c>
      <c r="R983" s="2">
        <v>0</v>
      </c>
      <c r="S983" s="17">
        <f t="shared" si="31"/>
        <v>10935.63</v>
      </c>
      <c r="T983" s="2">
        <v>2364.5</v>
      </c>
      <c r="U983" s="2">
        <v>9458</v>
      </c>
      <c r="V983" s="2">
        <v>9458</v>
      </c>
      <c r="W983" s="2">
        <v>480.78</v>
      </c>
      <c r="X983" s="2">
        <v>546.78</v>
      </c>
      <c r="Y983" s="2">
        <v>347.2</v>
      </c>
      <c r="Z983" s="2">
        <v>0</v>
      </c>
      <c r="AA983" s="2">
        <v>0</v>
      </c>
      <c r="AB983" s="2">
        <v>218.71</v>
      </c>
      <c r="AC983" s="2">
        <v>669.8</v>
      </c>
      <c r="AD983" s="2">
        <v>0</v>
      </c>
      <c r="AE983" s="2">
        <v>0</v>
      </c>
      <c r="AF983" s="2"/>
    </row>
    <row r="984" spans="1:32" x14ac:dyDescent="0.25">
      <c r="A984" t="s">
        <v>2121</v>
      </c>
      <c r="B984" t="s">
        <v>2683</v>
      </c>
      <c r="C984" t="s">
        <v>5283</v>
      </c>
      <c r="D984" t="s">
        <v>5284</v>
      </c>
      <c r="E984" t="s">
        <v>1400</v>
      </c>
      <c r="F984" t="s">
        <v>5285</v>
      </c>
      <c r="G984" t="s">
        <v>138</v>
      </c>
      <c r="H984" t="str">
        <f t="shared" si="30"/>
        <v>VDD</v>
      </c>
      <c r="I984" t="s">
        <v>1400</v>
      </c>
      <c r="J984" t="s">
        <v>138</v>
      </c>
      <c r="K984" t="s">
        <v>138</v>
      </c>
      <c r="M984">
        <v>60</v>
      </c>
      <c r="N984" s="2">
        <v>12722</v>
      </c>
      <c r="O984" s="2">
        <v>0</v>
      </c>
      <c r="P984" s="2">
        <v>212.03</v>
      </c>
      <c r="Q984" s="2">
        <v>440</v>
      </c>
      <c r="R984" s="2">
        <v>0</v>
      </c>
      <c r="S984" s="17">
        <f t="shared" si="31"/>
        <v>13374.03</v>
      </c>
      <c r="T984" s="2">
        <v>3180.5</v>
      </c>
      <c r="U984" s="2">
        <v>12722</v>
      </c>
      <c r="V984" s="2">
        <v>12722</v>
      </c>
      <c r="W984" s="2">
        <v>646.70000000000005</v>
      </c>
      <c r="X984" s="2">
        <v>668.7</v>
      </c>
      <c r="Y984" s="2">
        <v>424.61</v>
      </c>
      <c r="Z984" s="2">
        <v>0</v>
      </c>
      <c r="AA984" s="2">
        <v>0</v>
      </c>
      <c r="AB984" s="2">
        <v>267.48</v>
      </c>
      <c r="AC984" s="2">
        <v>819.14</v>
      </c>
      <c r="AD984" s="2">
        <v>0</v>
      </c>
      <c r="AE984" s="2">
        <v>0</v>
      </c>
      <c r="AF984" s="2"/>
    </row>
    <row r="985" spans="1:32" x14ac:dyDescent="0.25">
      <c r="A985" t="s">
        <v>5286</v>
      </c>
      <c r="B985" t="s">
        <v>1973</v>
      </c>
      <c r="C985" t="s">
        <v>5287</v>
      </c>
      <c r="D985" t="s">
        <v>5288</v>
      </c>
      <c r="E985" t="s">
        <v>1401</v>
      </c>
      <c r="F985" t="s">
        <v>5289</v>
      </c>
      <c r="G985" t="s">
        <v>153</v>
      </c>
      <c r="H985" t="str">
        <f t="shared" si="30"/>
        <v>VDD</v>
      </c>
      <c r="I985" t="s">
        <v>1401</v>
      </c>
      <c r="J985" t="s">
        <v>153</v>
      </c>
      <c r="K985" t="s">
        <v>153</v>
      </c>
      <c r="M985">
        <v>60</v>
      </c>
      <c r="N985" s="2">
        <v>11878</v>
      </c>
      <c r="O985" s="2">
        <v>0</v>
      </c>
      <c r="P985" s="2">
        <v>197.96</v>
      </c>
      <c r="Q985" s="2">
        <v>880</v>
      </c>
      <c r="R985" s="2">
        <v>0</v>
      </c>
      <c r="S985" s="17">
        <f t="shared" si="31"/>
        <v>12955.96</v>
      </c>
      <c r="T985" s="2">
        <v>2969.5</v>
      </c>
      <c r="U985" s="2">
        <v>11878</v>
      </c>
      <c r="V985" s="2">
        <v>11878</v>
      </c>
      <c r="W985" s="2">
        <v>603.79999999999995</v>
      </c>
      <c r="X985" s="2">
        <v>647.79999999999995</v>
      </c>
      <c r="Y985" s="2">
        <v>411.35</v>
      </c>
      <c r="Z985" s="2">
        <v>0</v>
      </c>
      <c r="AA985" s="2">
        <v>0</v>
      </c>
      <c r="AB985" s="2">
        <v>259.11</v>
      </c>
      <c r="AC985" s="2">
        <v>793.55</v>
      </c>
      <c r="AD985" s="2">
        <v>0</v>
      </c>
      <c r="AE985" s="2">
        <v>0</v>
      </c>
      <c r="AF985" s="2"/>
    </row>
    <row r="986" spans="1:32" x14ac:dyDescent="0.25">
      <c r="A986" t="s">
        <v>2121</v>
      </c>
      <c r="B986" t="s">
        <v>2683</v>
      </c>
      <c r="C986" t="s">
        <v>5290</v>
      </c>
      <c r="D986" t="s">
        <v>5291</v>
      </c>
      <c r="E986" t="s">
        <v>1402</v>
      </c>
      <c r="F986" t="s">
        <v>5292</v>
      </c>
      <c r="G986" t="s">
        <v>64</v>
      </c>
      <c r="H986" t="str">
        <f t="shared" si="30"/>
        <v>VDD</v>
      </c>
      <c r="I986" t="s">
        <v>1402</v>
      </c>
      <c r="J986" t="s">
        <v>64</v>
      </c>
      <c r="K986" t="s">
        <v>64</v>
      </c>
      <c r="M986">
        <v>60</v>
      </c>
      <c r="N986" s="2">
        <v>15286</v>
      </c>
      <c r="O986" s="2">
        <v>0</v>
      </c>
      <c r="P986" s="2">
        <v>254.76</v>
      </c>
      <c r="Q986" s="2">
        <v>880</v>
      </c>
      <c r="R986" s="2">
        <v>0</v>
      </c>
      <c r="S986" s="17">
        <f t="shared" si="31"/>
        <v>16420.760000000002</v>
      </c>
      <c r="T986" s="2">
        <v>3821.5</v>
      </c>
      <c r="U986" s="2">
        <v>15286</v>
      </c>
      <c r="V986" s="2">
        <v>15286</v>
      </c>
      <c r="W986" s="2">
        <v>777.04</v>
      </c>
      <c r="X986" s="2">
        <v>821.04</v>
      </c>
      <c r="Y986" s="2">
        <v>521.35</v>
      </c>
      <c r="Z986" s="2">
        <v>0</v>
      </c>
      <c r="AA986" s="2">
        <v>0</v>
      </c>
      <c r="AB986" s="2">
        <v>328.41</v>
      </c>
      <c r="AC986" s="2">
        <v>1005.76</v>
      </c>
      <c r="AD986" s="2">
        <v>0</v>
      </c>
      <c r="AE986" s="2">
        <v>0</v>
      </c>
      <c r="AF986" s="2"/>
    </row>
    <row r="987" spans="1:32" x14ac:dyDescent="0.25">
      <c r="A987" t="s">
        <v>2121</v>
      </c>
      <c r="B987" t="s">
        <v>5294</v>
      </c>
      <c r="C987" t="s">
        <v>5295</v>
      </c>
      <c r="D987" t="s">
        <v>5296</v>
      </c>
      <c r="E987" t="s">
        <v>1403</v>
      </c>
      <c r="F987" t="s">
        <v>5297</v>
      </c>
      <c r="G987" t="s">
        <v>492</v>
      </c>
      <c r="H987" t="str">
        <f t="shared" si="30"/>
        <v>VDD</v>
      </c>
      <c r="I987" t="s">
        <v>1403</v>
      </c>
      <c r="J987" t="s">
        <v>492</v>
      </c>
      <c r="K987" t="s">
        <v>1404</v>
      </c>
      <c r="M987">
        <v>60</v>
      </c>
      <c r="N987" s="2">
        <v>11516</v>
      </c>
      <c r="O987" s="2">
        <v>0</v>
      </c>
      <c r="P987" s="2">
        <v>191.93</v>
      </c>
      <c r="Q987" s="2">
        <v>1320</v>
      </c>
      <c r="R987" s="2">
        <v>0</v>
      </c>
      <c r="S987" s="17">
        <f t="shared" si="31"/>
        <v>13027.93</v>
      </c>
      <c r="T987" s="2">
        <v>2879</v>
      </c>
      <c r="U987" s="2">
        <v>11516</v>
      </c>
      <c r="V987" s="2">
        <v>11516</v>
      </c>
      <c r="W987" s="2">
        <v>585.39</v>
      </c>
      <c r="X987" s="2">
        <v>651.39</v>
      </c>
      <c r="Y987" s="2">
        <v>413.63</v>
      </c>
      <c r="Z987" s="2">
        <v>0</v>
      </c>
      <c r="AA987" s="2">
        <v>0</v>
      </c>
      <c r="AB987" s="2">
        <v>260.55</v>
      </c>
      <c r="AC987" s="2">
        <v>797.95</v>
      </c>
      <c r="AD987" s="2">
        <v>0</v>
      </c>
      <c r="AE987" s="2">
        <v>0</v>
      </c>
      <c r="AF987" s="2"/>
    </row>
    <row r="988" spans="1:32" x14ac:dyDescent="0.25">
      <c r="A988" t="s">
        <v>2121</v>
      </c>
      <c r="B988" t="s">
        <v>5298</v>
      </c>
      <c r="C988" t="s">
        <v>5299</v>
      </c>
      <c r="D988" t="s">
        <v>5300</v>
      </c>
      <c r="E988" t="s">
        <v>1405</v>
      </c>
      <c r="F988" t="s">
        <v>5301</v>
      </c>
      <c r="G988" t="s">
        <v>215</v>
      </c>
      <c r="H988" t="str">
        <f t="shared" si="30"/>
        <v>VDD</v>
      </c>
      <c r="I988" t="s">
        <v>1405</v>
      </c>
      <c r="J988" t="s">
        <v>215</v>
      </c>
      <c r="K988" t="s">
        <v>215</v>
      </c>
      <c r="M988">
        <v>60</v>
      </c>
      <c r="N988" s="2">
        <v>12722</v>
      </c>
      <c r="O988" s="2">
        <v>0</v>
      </c>
      <c r="P988" s="2">
        <v>212.03</v>
      </c>
      <c r="Q988" s="2">
        <v>0</v>
      </c>
      <c r="R988" s="2">
        <v>0</v>
      </c>
      <c r="S988" s="17">
        <f t="shared" si="31"/>
        <v>12934.03</v>
      </c>
      <c r="T988" s="2">
        <v>3180.5</v>
      </c>
      <c r="U988" s="2">
        <v>12722</v>
      </c>
      <c r="V988" s="2">
        <v>12722</v>
      </c>
      <c r="W988" s="2">
        <v>646.70000000000005</v>
      </c>
      <c r="X988" s="2">
        <v>646.70000000000005</v>
      </c>
      <c r="Y988" s="2">
        <v>410.65</v>
      </c>
      <c r="Z988" s="2">
        <v>0</v>
      </c>
      <c r="AA988" s="2">
        <v>0</v>
      </c>
      <c r="AB988" s="2">
        <v>258.68</v>
      </c>
      <c r="AC988" s="2">
        <v>792.21</v>
      </c>
      <c r="AD988" s="2">
        <v>0</v>
      </c>
      <c r="AE988" s="2">
        <v>0</v>
      </c>
      <c r="AF988" s="2"/>
    </row>
    <row r="989" spans="1:32" x14ac:dyDescent="0.25">
      <c r="A989" t="s">
        <v>2764</v>
      </c>
      <c r="B989" t="s">
        <v>2000</v>
      </c>
      <c r="C989" t="s">
        <v>5302</v>
      </c>
      <c r="D989" t="s">
        <v>5303</v>
      </c>
      <c r="E989" t="s">
        <v>1406</v>
      </c>
      <c r="F989" t="s">
        <v>5304</v>
      </c>
      <c r="G989" t="s">
        <v>69</v>
      </c>
      <c r="H989" t="str">
        <f t="shared" si="30"/>
        <v>VDD</v>
      </c>
      <c r="I989" t="s">
        <v>1406</v>
      </c>
      <c r="J989" t="s">
        <v>69</v>
      </c>
      <c r="K989" t="s">
        <v>69</v>
      </c>
      <c r="M989">
        <v>60</v>
      </c>
      <c r="N989" s="2">
        <v>12722</v>
      </c>
      <c r="O989" s="2">
        <v>0</v>
      </c>
      <c r="P989" s="2">
        <v>212.03</v>
      </c>
      <c r="Q989" s="2">
        <v>440</v>
      </c>
      <c r="R989" s="2">
        <v>2544</v>
      </c>
      <c r="S989" s="17">
        <f t="shared" si="31"/>
        <v>15918.03</v>
      </c>
      <c r="T989" s="2">
        <v>3180.5</v>
      </c>
      <c r="U989" s="2">
        <v>12722</v>
      </c>
      <c r="V989" s="2">
        <v>12722</v>
      </c>
      <c r="W989" s="2">
        <v>646.70000000000005</v>
      </c>
      <c r="X989" s="2">
        <v>795.9</v>
      </c>
      <c r="Y989" s="2">
        <v>505.39</v>
      </c>
      <c r="Z989" s="2">
        <v>0</v>
      </c>
      <c r="AA989" s="2">
        <v>0</v>
      </c>
      <c r="AB989" s="2">
        <v>318.36</v>
      </c>
      <c r="AC989" s="2">
        <v>974.97</v>
      </c>
      <c r="AD989" s="2">
        <v>0</v>
      </c>
      <c r="AE989" s="2">
        <v>0</v>
      </c>
      <c r="AF989" s="2"/>
    </row>
    <row r="990" spans="1:32" x14ac:dyDescent="0.25">
      <c r="A990" t="s">
        <v>5015</v>
      </c>
      <c r="B990" t="s">
        <v>2011</v>
      </c>
      <c r="C990" t="s">
        <v>5305</v>
      </c>
      <c r="D990" t="s">
        <v>5306</v>
      </c>
      <c r="E990" t="s">
        <v>1407</v>
      </c>
      <c r="F990" t="s">
        <v>5307</v>
      </c>
      <c r="G990" t="s">
        <v>1408</v>
      </c>
      <c r="H990" t="str">
        <f t="shared" si="30"/>
        <v>VDD</v>
      </c>
      <c r="I990" t="s">
        <v>1407</v>
      </c>
      <c r="J990" t="s">
        <v>1408</v>
      </c>
      <c r="K990" t="s">
        <v>1408</v>
      </c>
      <c r="M990">
        <v>60</v>
      </c>
      <c r="N990" s="2">
        <v>14366</v>
      </c>
      <c r="O990" s="2">
        <v>0</v>
      </c>
      <c r="P990" s="2">
        <v>239.43</v>
      </c>
      <c r="Q990" s="2">
        <v>2500</v>
      </c>
      <c r="R990" s="2">
        <v>0</v>
      </c>
      <c r="S990" s="17">
        <f t="shared" si="31"/>
        <v>17105.43</v>
      </c>
      <c r="T990" s="2">
        <v>3591.5</v>
      </c>
      <c r="U990" s="2">
        <v>14366</v>
      </c>
      <c r="V990" s="2">
        <v>14366</v>
      </c>
      <c r="W990" s="2">
        <v>730.27</v>
      </c>
      <c r="X990" s="2">
        <v>855.27</v>
      </c>
      <c r="Y990" s="2">
        <v>543.08000000000004</v>
      </c>
      <c r="Z990" s="2">
        <v>0</v>
      </c>
      <c r="AA990" s="2">
        <v>0</v>
      </c>
      <c r="AB990" s="2">
        <v>342.1</v>
      </c>
      <c r="AC990" s="2">
        <v>1047.7</v>
      </c>
      <c r="AD990" s="2">
        <v>0</v>
      </c>
      <c r="AE990" s="2">
        <v>0</v>
      </c>
      <c r="AF990" s="2"/>
    </row>
    <row r="991" spans="1:32" x14ac:dyDescent="0.25">
      <c r="A991" t="s">
        <v>5270</v>
      </c>
      <c r="B991" t="s">
        <v>5308</v>
      </c>
      <c r="C991" t="s">
        <v>5309</v>
      </c>
      <c r="D991" t="s">
        <v>5310</v>
      </c>
      <c r="E991" t="s">
        <v>1409</v>
      </c>
      <c r="F991" t="s">
        <v>5311</v>
      </c>
      <c r="G991" t="s">
        <v>1410</v>
      </c>
      <c r="H991" t="str">
        <f t="shared" si="30"/>
        <v>VDD</v>
      </c>
      <c r="I991" t="s">
        <v>1409</v>
      </c>
      <c r="J991" t="s">
        <v>1410</v>
      </c>
      <c r="K991" t="s">
        <v>1410</v>
      </c>
      <c r="M991">
        <v>60</v>
      </c>
      <c r="N991" s="2">
        <v>9458</v>
      </c>
      <c r="O991" s="2">
        <v>0</v>
      </c>
      <c r="P991" s="2">
        <v>157.63</v>
      </c>
      <c r="Q991" s="2">
        <v>1320</v>
      </c>
      <c r="R991" s="2">
        <v>0</v>
      </c>
      <c r="S991" s="17">
        <f t="shared" si="31"/>
        <v>10935.63</v>
      </c>
      <c r="T991" s="2">
        <v>2364.5</v>
      </c>
      <c r="U991" s="2">
        <v>9458</v>
      </c>
      <c r="V991" s="2">
        <v>9458</v>
      </c>
      <c r="W991" s="2">
        <v>480.78</v>
      </c>
      <c r="X991" s="2">
        <v>546.78</v>
      </c>
      <c r="Y991" s="2">
        <v>347.2</v>
      </c>
      <c r="Z991" s="2">
        <v>0</v>
      </c>
      <c r="AA991" s="2">
        <v>710.8</v>
      </c>
      <c r="AB991" s="2">
        <v>218.71</v>
      </c>
      <c r="AC991" s="2">
        <v>669.8</v>
      </c>
      <c r="AD991" s="2">
        <v>0</v>
      </c>
      <c r="AE991" s="2">
        <v>218.71</v>
      </c>
      <c r="AF991" s="2"/>
    </row>
    <row r="992" spans="1:32" x14ac:dyDescent="0.25">
      <c r="A992" t="s">
        <v>2121</v>
      </c>
      <c r="B992" t="s">
        <v>2916</v>
      </c>
      <c r="C992" t="s">
        <v>5312</v>
      </c>
      <c r="D992" t="s">
        <v>5313</v>
      </c>
      <c r="E992" t="s">
        <v>1411</v>
      </c>
      <c r="F992" t="s">
        <v>5314</v>
      </c>
      <c r="G992" t="s">
        <v>1412</v>
      </c>
      <c r="H992" t="str">
        <f t="shared" si="30"/>
        <v>VDD</v>
      </c>
      <c r="I992" t="s">
        <v>1411</v>
      </c>
      <c r="J992" t="s">
        <v>1412</v>
      </c>
      <c r="K992" t="s">
        <v>1412</v>
      </c>
      <c r="M992">
        <v>60</v>
      </c>
      <c r="N992" s="2">
        <v>9694</v>
      </c>
      <c r="O992" s="2">
        <v>0</v>
      </c>
      <c r="P992" s="2">
        <v>161.56</v>
      </c>
      <c r="Q992" s="2">
        <v>440</v>
      </c>
      <c r="R992" s="2">
        <v>0</v>
      </c>
      <c r="S992" s="17">
        <f t="shared" si="31"/>
        <v>10295.56</v>
      </c>
      <c r="T992" s="2">
        <v>2423.5</v>
      </c>
      <c r="U992" s="2">
        <v>9694</v>
      </c>
      <c r="V992" s="2">
        <v>9694</v>
      </c>
      <c r="W992" s="2">
        <v>492.78</v>
      </c>
      <c r="X992" s="2">
        <v>514.78</v>
      </c>
      <c r="Y992" s="2">
        <v>326.87</v>
      </c>
      <c r="Z992" s="2">
        <v>0</v>
      </c>
      <c r="AA992" s="2">
        <v>0</v>
      </c>
      <c r="AB992" s="2">
        <v>205.91</v>
      </c>
      <c r="AC992" s="2">
        <v>630.6</v>
      </c>
      <c r="AD992" s="2">
        <v>0</v>
      </c>
      <c r="AE992" s="2">
        <v>0</v>
      </c>
      <c r="AF992" s="2"/>
    </row>
    <row r="993" spans="1:32" x14ac:dyDescent="0.25">
      <c r="A993" t="s">
        <v>2121</v>
      </c>
      <c r="B993" t="s">
        <v>5315</v>
      </c>
      <c r="C993" t="s">
        <v>5316</v>
      </c>
      <c r="D993" t="s">
        <v>5317</v>
      </c>
      <c r="E993" t="s">
        <v>1413</v>
      </c>
      <c r="F993" t="s">
        <v>5318</v>
      </c>
      <c r="G993" t="s">
        <v>1414</v>
      </c>
      <c r="H993" t="str">
        <f t="shared" si="30"/>
        <v>VDD</v>
      </c>
      <c r="I993" t="s">
        <v>1413</v>
      </c>
      <c r="J993" t="s">
        <v>1414</v>
      </c>
      <c r="K993" t="s">
        <v>1414</v>
      </c>
      <c r="M993">
        <v>60</v>
      </c>
      <c r="N993" s="2">
        <v>15286</v>
      </c>
      <c r="O993" s="2">
        <v>0</v>
      </c>
      <c r="P993" s="2">
        <v>254.76</v>
      </c>
      <c r="Q993" s="2">
        <v>440</v>
      </c>
      <c r="R993" s="2">
        <v>0</v>
      </c>
      <c r="S993" s="17">
        <f t="shared" si="31"/>
        <v>15980.76</v>
      </c>
      <c r="T993" s="2">
        <v>3821.5</v>
      </c>
      <c r="U993" s="2">
        <v>15286</v>
      </c>
      <c r="V993" s="2">
        <v>15286</v>
      </c>
      <c r="W993" s="2">
        <v>777.04</v>
      </c>
      <c r="X993" s="2">
        <v>799.04</v>
      </c>
      <c r="Y993" s="2">
        <v>507.39</v>
      </c>
      <c r="Z993" s="2">
        <v>0</v>
      </c>
      <c r="AA993" s="2">
        <v>0</v>
      </c>
      <c r="AB993" s="2">
        <v>319.61</v>
      </c>
      <c r="AC993" s="2">
        <v>978.8</v>
      </c>
      <c r="AD993" s="2">
        <v>0</v>
      </c>
      <c r="AE993" s="2">
        <v>0</v>
      </c>
      <c r="AF993" s="2"/>
    </row>
    <row r="994" spans="1:32" x14ac:dyDescent="0.25">
      <c r="A994" t="s">
        <v>2320</v>
      </c>
      <c r="B994" t="s">
        <v>3929</v>
      </c>
      <c r="C994" t="s">
        <v>5319</v>
      </c>
      <c r="D994" t="s">
        <v>5320</v>
      </c>
      <c r="E994" t="s">
        <v>1415</v>
      </c>
      <c r="F994" t="s">
        <v>5321</v>
      </c>
      <c r="G994" t="s">
        <v>579</v>
      </c>
      <c r="H994" t="str">
        <f t="shared" si="30"/>
        <v>VDD</v>
      </c>
      <c r="I994" t="s">
        <v>1415</v>
      </c>
      <c r="J994" t="s">
        <v>579</v>
      </c>
      <c r="K994" t="s">
        <v>1416</v>
      </c>
      <c r="M994">
        <v>60</v>
      </c>
      <c r="N994" s="2">
        <v>16222</v>
      </c>
      <c r="O994" s="2">
        <v>0</v>
      </c>
      <c r="P994" s="2">
        <v>270.36</v>
      </c>
      <c r="Q994" s="2">
        <v>1320</v>
      </c>
      <c r="R994" s="2">
        <v>0</v>
      </c>
      <c r="S994" s="17">
        <f t="shared" si="31"/>
        <v>17812.36</v>
      </c>
      <c r="T994" s="2">
        <v>4055.5</v>
      </c>
      <c r="U994" s="2">
        <v>16222</v>
      </c>
      <c r="V994" s="2">
        <v>16222</v>
      </c>
      <c r="W994" s="2">
        <v>824.61</v>
      </c>
      <c r="X994" s="2">
        <v>890.61</v>
      </c>
      <c r="Y994" s="2">
        <v>565.52</v>
      </c>
      <c r="Z994" s="2">
        <v>0</v>
      </c>
      <c r="AA994" s="2">
        <v>1157.79</v>
      </c>
      <c r="AB994" s="2">
        <v>356.24</v>
      </c>
      <c r="AC994" s="2">
        <v>1091</v>
      </c>
      <c r="AD994" s="2">
        <v>0</v>
      </c>
      <c r="AE994" s="2">
        <v>356.24</v>
      </c>
      <c r="AF994" s="2"/>
    </row>
    <row r="995" spans="1:32" x14ac:dyDescent="0.25">
      <c r="A995" t="s">
        <v>2320</v>
      </c>
      <c r="B995" t="s">
        <v>4072</v>
      </c>
      <c r="C995" t="s">
        <v>5322</v>
      </c>
      <c r="D995" t="s">
        <v>5323</v>
      </c>
      <c r="E995" t="s">
        <v>1417</v>
      </c>
      <c r="F995" t="s">
        <v>5324</v>
      </c>
      <c r="G995" t="s">
        <v>1418</v>
      </c>
      <c r="H995" t="str">
        <f t="shared" si="30"/>
        <v>VDD</v>
      </c>
      <c r="I995" t="s">
        <v>1417</v>
      </c>
      <c r="J995" t="s">
        <v>1418</v>
      </c>
      <c r="K995" t="s">
        <v>1418</v>
      </c>
      <c r="M995">
        <v>60</v>
      </c>
      <c r="N995" s="2">
        <v>15286</v>
      </c>
      <c r="O995" s="2">
        <v>0</v>
      </c>
      <c r="P995" s="2">
        <v>254.76</v>
      </c>
      <c r="Q995" s="2">
        <v>0</v>
      </c>
      <c r="R995" s="2">
        <v>0</v>
      </c>
      <c r="S995" s="17">
        <f t="shared" si="31"/>
        <v>15540.76</v>
      </c>
      <c r="T995" s="2">
        <v>3821.5</v>
      </c>
      <c r="U995" s="2">
        <v>15286</v>
      </c>
      <c r="V995" s="2">
        <v>15286</v>
      </c>
      <c r="W995" s="2">
        <v>777.04</v>
      </c>
      <c r="X995" s="2">
        <v>777.04</v>
      </c>
      <c r="Y995" s="2">
        <v>493.41</v>
      </c>
      <c r="Z995" s="2">
        <v>0</v>
      </c>
      <c r="AA995" s="2">
        <v>0</v>
      </c>
      <c r="AB995" s="2">
        <v>310.81</v>
      </c>
      <c r="AC995" s="2">
        <v>951.87</v>
      </c>
      <c r="AD995" s="2">
        <v>0</v>
      </c>
      <c r="AE995" s="2">
        <v>0</v>
      </c>
      <c r="AF995" s="2"/>
    </row>
    <row r="996" spans="1:32" x14ac:dyDescent="0.25">
      <c r="A996" t="s">
        <v>5263</v>
      </c>
      <c r="B996" t="s">
        <v>5325</v>
      </c>
      <c r="C996" t="s">
        <v>5326</v>
      </c>
      <c r="D996" t="s">
        <v>5327</v>
      </c>
      <c r="E996" t="s">
        <v>1740</v>
      </c>
      <c r="F996" t="s">
        <v>5328</v>
      </c>
      <c r="G996" t="s">
        <v>1701</v>
      </c>
      <c r="H996" t="str">
        <f t="shared" si="30"/>
        <v>VDD</v>
      </c>
      <c r="I996" t="s">
        <v>1740</v>
      </c>
      <c r="J996" t="s">
        <v>1701</v>
      </c>
      <c r="K996" t="s">
        <v>1701</v>
      </c>
      <c r="M996">
        <v>60</v>
      </c>
      <c r="N996" s="2">
        <v>9694</v>
      </c>
      <c r="O996" s="2">
        <v>0</v>
      </c>
      <c r="P996" s="2">
        <v>161.56</v>
      </c>
      <c r="Q996" s="2">
        <v>0</v>
      </c>
      <c r="R996" s="2">
        <v>1938.8</v>
      </c>
      <c r="S996" s="17">
        <f t="shared" si="31"/>
        <v>11794.359999999999</v>
      </c>
      <c r="T996" s="2">
        <v>2423.5</v>
      </c>
      <c r="U996" s="2">
        <v>9694</v>
      </c>
      <c r="V996" s="2">
        <v>9694</v>
      </c>
      <c r="W996" s="2">
        <v>492.78</v>
      </c>
      <c r="X996" s="2">
        <v>589.71</v>
      </c>
      <c r="Y996" s="2">
        <v>374.47</v>
      </c>
      <c r="Z996" s="2">
        <v>0</v>
      </c>
      <c r="AA996" s="2">
        <v>0</v>
      </c>
      <c r="AB996" s="2">
        <v>235.87</v>
      </c>
      <c r="AC996" s="2">
        <v>722.4</v>
      </c>
      <c r="AD996" s="2">
        <v>0</v>
      </c>
      <c r="AE996" s="2">
        <v>0</v>
      </c>
      <c r="AF996" s="2"/>
    </row>
    <row r="997" spans="1:32" x14ac:dyDescent="0.25">
      <c r="A997" t="s">
        <v>2320</v>
      </c>
      <c r="B997" t="s">
        <v>4072</v>
      </c>
      <c r="C997" t="s">
        <v>5329</v>
      </c>
      <c r="D997" t="s">
        <v>5330</v>
      </c>
      <c r="E997" t="s">
        <v>1419</v>
      </c>
      <c r="F997" t="s">
        <v>5331</v>
      </c>
      <c r="G997" t="s">
        <v>215</v>
      </c>
      <c r="H997" t="str">
        <f t="shared" si="30"/>
        <v>VDD</v>
      </c>
      <c r="I997" t="s">
        <v>1419</v>
      </c>
      <c r="J997" t="s">
        <v>215</v>
      </c>
      <c r="K997" t="s">
        <v>215</v>
      </c>
      <c r="M997">
        <v>60</v>
      </c>
      <c r="N997" s="2">
        <v>12722</v>
      </c>
      <c r="O997" s="2">
        <v>0</v>
      </c>
      <c r="P997" s="2">
        <v>212.03</v>
      </c>
      <c r="Q997" s="2">
        <v>0</v>
      </c>
      <c r="R997" s="2">
        <v>0</v>
      </c>
      <c r="S997" s="17">
        <f t="shared" si="31"/>
        <v>12934.03</v>
      </c>
      <c r="T997" s="2">
        <v>3180.5</v>
      </c>
      <c r="U997" s="2">
        <v>12722</v>
      </c>
      <c r="V997" s="2">
        <v>12722</v>
      </c>
      <c r="W997" s="2">
        <v>646.70000000000005</v>
      </c>
      <c r="X997" s="2">
        <v>646.70000000000005</v>
      </c>
      <c r="Y997" s="2">
        <v>410.65</v>
      </c>
      <c r="Z997" s="2">
        <v>0</v>
      </c>
      <c r="AA997" s="2">
        <v>0</v>
      </c>
      <c r="AB997" s="2">
        <v>258.68</v>
      </c>
      <c r="AC997" s="2">
        <v>792.21</v>
      </c>
      <c r="AD997" s="2">
        <v>0</v>
      </c>
      <c r="AE997" s="2">
        <v>0</v>
      </c>
      <c r="AF997" s="2"/>
    </row>
    <row r="998" spans="1:32" x14ac:dyDescent="0.25">
      <c r="A998" t="s">
        <v>5332</v>
      </c>
      <c r="B998" t="s">
        <v>4260</v>
      </c>
      <c r="C998" t="s">
        <v>5333</v>
      </c>
      <c r="D998" t="s">
        <v>5334</v>
      </c>
      <c r="E998" t="s">
        <v>1420</v>
      </c>
      <c r="F998" t="s">
        <v>5335</v>
      </c>
      <c r="G998" t="s">
        <v>173</v>
      </c>
      <c r="H998" t="str">
        <f t="shared" si="30"/>
        <v>VDD</v>
      </c>
      <c r="I998" t="s">
        <v>1420</v>
      </c>
      <c r="J998" t="s">
        <v>173</v>
      </c>
      <c r="K998" t="s">
        <v>173</v>
      </c>
      <c r="M998">
        <v>60</v>
      </c>
      <c r="N998" s="2">
        <v>15286</v>
      </c>
      <c r="O998" s="2">
        <v>0</v>
      </c>
      <c r="P998" s="2">
        <v>254.76</v>
      </c>
      <c r="Q998" s="2">
        <v>0</v>
      </c>
      <c r="R998" s="2">
        <v>3056</v>
      </c>
      <c r="S998" s="17">
        <f t="shared" si="31"/>
        <v>18596.760000000002</v>
      </c>
      <c r="T998" s="2">
        <v>3821.5</v>
      </c>
      <c r="U998" s="2">
        <v>15286</v>
      </c>
      <c r="V998" s="2">
        <v>15286</v>
      </c>
      <c r="W998" s="2">
        <v>777.04</v>
      </c>
      <c r="X998" s="2">
        <v>929.84</v>
      </c>
      <c r="Y998" s="2">
        <v>590.42999999999995</v>
      </c>
      <c r="Z998" s="2">
        <v>0</v>
      </c>
      <c r="AA998" s="2">
        <v>0</v>
      </c>
      <c r="AB998" s="2">
        <v>371.93</v>
      </c>
      <c r="AC998" s="2">
        <v>1139.04</v>
      </c>
      <c r="AD998" s="2">
        <v>0</v>
      </c>
      <c r="AE998" s="2">
        <v>0</v>
      </c>
      <c r="AF998" s="2"/>
    </row>
    <row r="999" spans="1:32" x14ac:dyDescent="0.25">
      <c r="A999" t="s">
        <v>5336</v>
      </c>
      <c r="B999" t="s">
        <v>5337</v>
      </c>
      <c r="C999" t="s">
        <v>5338</v>
      </c>
      <c r="D999" t="s">
        <v>5339</v>
      </c>
      <c r="E999" t="s">
        <v>1421</v>
      </c>
      <c r="F999" t="s">
        <v>5340</v>
      </c>
      <c r="G999" t="s">
        <v>1422</v>
      </c>
      <c r="H999" t="str">
        <f t="shared" si="30"/>
        <v>VDD</v>
      </c>
      <c r="I999" t="s">
        <v>1421</v>
      </c>
      <c r="J999" t="s">
        <v>1422</v>
      </c>
      <c r="K999" t="s">
        <v>1422</v>
      </c>
      <c r="M999">
        <v>60</v>
      </c>
      <c r="N999" s="2">
        <v>16222</v>
      </c>
      <c r="O999" s="2">
        <v>0</v>
      </c>
      <c r="P999" s="2">
        <v>270.36</v>
      </c>
      <c r="Q999" s="2">
        <v>2500</v>
      </c>
      <c r="R999" s="2">
        <v>0</v>
      </c>
      <c r="S999" s="17">
        <f t="shared" si="31"/>
        <v>18992.36</v>
      </c>
      <c r="T999" s="2">
        <v>4055.5</v>
      </c>
      <c r="U999" s="2">
        <v>16222</v>
      </c>
      <c r="V999" s="2">
        <v>16222</v>
      </c>
      <c r="W999" s="2">
        <v>824.61</v>
      </c>
      <c r="X999" s="2">
        <v>949.61</v>
      </c>
      <c r="Y999" s="2">
        <v>602.99</v>
      </c>
      <c r="Z999" s="2">
        <v>0</v>
      </c>
      <c r="AA999" s="2">
        <v>0</v>
      </c>
      <c r="AB999" s="2">
        <v>379.84</v>
      </c>
      <c r="AC999" s="2">
        <v>1163.28</v>
      </c>
      <c r="AD999" s="2">
        <v>0</v>
      </c>
      <c r="AE999" s="2">
        <v>0</v>
      </c>
      <c r="AF999" s="2"/>
    </row>
    <row r="1000" spans="1:32" x14ac:dyDescent="0.25">
      <c r="A1000" t="s">
        <v>5341</v>
      </c>
      <c r="B1000" t="s">
        <v>5342</v>
      </c>
      <c r="C1000" t="s">
        <v>4947</v>
      </c>
      <c r="D1000" t="s">
        <v>5343</v>
      </c>
      <c r="E1000" t="s">
        <v>1423</v>
      </c>
      <c r="F1000" t="s">
        <v>5344</v>
      </c>
      <c r="G1000" t="s">
        <v>64</v>
      </c>
      <c r="H1000" t="str">
        <f t="shared" si="30"/>
        <v>VDD</v>
      </c>
      <c r="I1000" t="s">
        <v>1423</v>
      </c>
      <c r="J1000" t="s">
        <v>64</v>
      </c>
      <c r="K1000" t="s">
        <v>64</v>
      </c>
      <c r="M1000">
        <v>60</v>
      </c>
      <c r="N1000" s="2">
        <v>12722</v>
      </c>
      <c r="O1000" s="2">
        <v>0</v>
      </c>
      <c r="P1000" s="2">
        <v>212.03</v>
      </c>
      <c r="Q1000" s="2">
        <v>880</v>
      </c>
      <c r="R1000" s="2">
        <v>0</v>
      </c>
      <c r="S1000" s="17">
        <f t="shared" si="31"/>
        <v>13814.03</v>
      </c>
      <c r="T1000" s="2">
        <v>3180.5</v>
      </c>
      <c r="U1000" s="2">
        <v>12722</v>
      </c>
      <c r="V1000" s="2">
        <v>12722</v>
      </c>
      <c r="W1000" s="2">
        <v>646.70000000000005</v>
      </c>
      <c r="X1000" s="2">
        <v>690.7</v>
      </c>
      <c r="Y1000" s="2">
        <v>438.59</v>
      </c>
      <c r="Z1000" s="2">
        <v>0</v>
      </c>
      <c r="AA1000" s="2">
        <v>0</v>
      </c>
      <c r="AB1000" s="2">
        <v>276.27999999999997</v>
      </c>
      <c r="AC1000" s="2">
        <v>846.1</v>
      </c>
      <c r="AD1000" s="2">
        <v>0</v>
      </c>
      <c r="AE1000" s="2">
        <v>0</v>
      </c>
      <c r="AF1000" s="2"/>
    </row>
    <row r="1001" spans="1:32" x14ac:dyDescent="0.25">
      <c r="A1001" t="s">
        <v>2121</v>
      </c>
      <c r="B1001" t="s">
        <v>4501</v>
      </c>
      <c r="C1001" t="s">
        <v>5345</v>
      </c>
      <c r="D1001" t="s">
        <v>5346</v>
      </c>
      <c r="E1001" t="s">
        <v>1424</v>
      </c>
      <c r="F1001" t="s">
        <v>5347</v>
      </c>
      <c r="G1001" t="s">
        <v>153</v>
      </c>
      <c r="H1001" t="str">
        <f t="shared" si="30"/>
        <v>VDD</v>
      </c>
      <c r="I1001" t="s">
        <v>1424</v>
      </c>
      <c r="J1001" t="s">
        <v>153</v>
      </c>
      <c r="K1001" t="s">
        <v>153</v>
      </c>
      <c r="M1001">
        <v>60</v>
      </c>
      <c r="N1001" s="2">
        <v>11878</v>
      </c>
      <c r="O1001" s="2">
        <v>0</v>
      </c>
      <c r="P1001" s="2">
        <v>197.96</v>
      </c>
      <c r="Q1001" s="2">
        <v>880</v>
      </c>
      <c r="R1001" s="2">
        <v>0</v>
      </c>
      <c r="S1001" s="17">
        <f t="shared" si="31"/>
        <v>12955.96</v>
      </c>
      <c r="T1001" s="2">
        <v>2969.5</v>
      </c>
      <c r="U1001" s="2">
        <v>11878</v>
      </c>
      <c r="V1001" s="2">
        <v>11878</v>
      </c>
      <c r="W1001" s="2">
        <v>603.79</v>
      </c>
      <c r="X1001" s="2">
        <v>647.79</v>
      </c>
      <c r="Y1001" s="2">
        <v>411.34</v>
      </c>
      <c r="Z1001" s="2">
        <v>0</v>
      </c>
      <c r="AA1001" s="2">
        <v>0</v>
      </c>
      <c r="AB1001" s="2">
        <v>259.11</v>
      </c>
      <c r="AC1001" s="2">
        <v>793.54</v>
      </c>
      <c r="AD1001" s="2">
        <v>0</v>
      </c>
      <c r="AE1001" s="2">
        <v>0</v>
      </c>
      <c r="AF1001" s="2"/>
    </row>
    <row r="1002" spans="1:32" x14ac:dyDescent="0.25">
      <c r="A1002" t="s">
        <v>2121</v>
      </c>
      <c r="B1002" t="s">
        <v>4513</v>
      </c>
      <c r="C1002" t="s">
        <v>5293</v>
      </c>
      <c r="D1002" t="s">
        <v>5348</v>
      </c>
      <c r="E1002" t="s">
        <v>1425</v>
      </c>
      <c r="F1002" t="s">
        <v>5349</v>
      </c>
      <c r="G1002" t="s">
        <v>1410</v>
      </c>
      <c r="H1002" t="str">
        <f t="shared" si="30"/>
        <v>VDD</v>
      </c>
      <c r="I1002" t="s">
        <v>1425</v>
      </c>
      <c r="J1002" t="s">
        <v>1410</v>
      </c>
      <c r="K1002" t="s">
        <v>1410</v>
      </c>
      <c r="M1002">
        <v>60</v>
      </c>
      <c r="N1002" s="2">
        <v>16330</v>
      </c>
      <c r="O1002" s="2">
        <v>0</v>
      </c>
      <c r="P1002" s="2">
        <v>272.16000000000003</v>
      </c>
      <c r="Q1002" s="2">
        <v>1320</v>
      </c>
      <c r="R1002" s="2">
        <v>0</v>
      </c>
      <c r="S1002" s="17">
        <f t="shared" si="31"/>
        <v>17922.16</v>
      </c>
      <c r="T1002" s="2">
        <v>4082.5</v>
      </c>
      <c r="U1002" s="2">
        <v>16330</v>
      </c>
      <c r="V1002" s="2">
        <v>16330</v>
      </c>
      <c r="W1002" s="2">
        <v>830.1</v>
      </c>
      <c r="X1002" s="2">
        <v>896.1</v>
      </c>
      <c r="Y1002" s="2">
        <v>569.01</v>
      </c>
      <c r="Z1002" s="2">
        <v>0</v>
      </c>
      <c r="AA1002" s="2">
        <v>0</v>
      </c>
      <c r="AB1002" s="2">
        <v>358.44</v>
      </c>
      <c r="AC1002" s="2">
        <v>1097.72</v>
      </c>
      <c r="AD1002" s="2">
        <v>0</v>
      </c>
      <c r="AE1002" s="2">
        <v>0</v>
      </c>
      <c r="AF1002" s="2"/>
    </row>
    <row r="1003" spans="1:32" x14ac:dyDescent="0.25">
      <c r="A1003" t="s">
        <v>5263</v>
      </c>
      <c r="B1003" t="s">
        <v>4573</v>
      </c>
      <c r="C1003" t="s">
        <v>1806</v>
      </c>
      <c r="D1003" t="s">
        <v>5350</v>
      </c>
      <c r="E1003" t="s">
        <v>1426</v>
      </c>
      <c r="F1003" t="s">
        <v>5351</v>
      </c>
      <c r="G1003" t="s">
        <v>1427</v>
      </c>
      <c r="H1003" t="str">
        <f t="shared" si="30"/>
        <v>VDD</v>
      </c>
      <c r="I1003" t="s">
        <v>1426</v>
      </c>
      <c r="J1003" t="s">
        <v>1427</v>
      </c>
      <c r="K1003" t="s">
        <v>1428</v>
      </c>
      <c r="M1003">
        <v>60</v>
      </c>
      <c r="N1003" s="2">
        <v>16222</v>
      </c>
      <c r="O1003" s="2">
        <v>0</v>
      </c>
      <c r="P1003" s="2">
        <v>270.36</v>
      </c>
      <c r="Q1003" s="2">
        <v>880</v>
      </c>
      <c r="R1003" s="2">
        <v>0</v>
      </c>
      <c r="S1003" s="17">
        <f t="shared" si="31"/>
        <v>17372.36</v>
      </c>
      <c r="T1003" s="2">
        <v>4055.5</v>
      </c>
      <c r="U1003" s="2">
        <v>16222</v>
      </c>
      <c r="V1003" s="2">
        <v>16222</v>
      </c>
      <c r="W1003" s="2">
        <v>824.61</v>
      </c>
      <c r="X1003" s="2">
        <v>868.61</v>
      </c>
      <c r="Y1003" s="2">
        <v>551.55999999999995</v>
      </c>
      <c r="Z1003" s="2">
        <v>0</v>
      </c>
      <c r="AA1003" s="2">
        <v>0</v>
      </c>
      <c r="AB1003" s="2">
        <v>347.44</v>
      </c>
      <c r="AC1003" s="2">
        <v>1064.04</v>
      </c>
      <c r="AD1003" s="2">
        <v>0</v>
      </c>
      <c r="AE1003" s="2">
        <v>0</v>
      </c>
      <c r="AF1003" s="2"/>
    </row>
    <row r="1004" spans="1:32" x14ac:dyDescent="0.25">
      <c r="A1004" t="s">
        <v>2121</v>
      </c>
      <c r="B1004" t="s">
        <v>2286</v>
      </c>
      <c r="C1004" t="s">
        <v>5352</v>
      </c>
      <c r="D1004" t="s">
        <v>5353</v>
      </c>
      <c r="E1004" t="s">
        <v>1429</v>
      </c>
      <c r="F1004" t="s">
        <v>5354</v>
      </c>
      <c r="G1004" t="s">
        <v>1430</v>
      </c>
      <c r="H1004" t="str">
        <f t="shared" si="30"/>
        <v>VDD</v>
      </c>
      <c r="I1004" t="s">
        <v>1429</v>
      </c>
      <c r="J1004" t="s">
        <v>1430</v>
      </c>
      <c r="K1004" t="s">
        <v>1430</v>
      </c>
      <c r="M1004">
        <v>60</v>
      </c>
      <c r="N1004" s="2">
        <v>9694</v>
      </c>
      <c r="O1004" s="2">
        <v>0</v>
      </c>
      <c r="P1004" s="2">
        <v>161.56</v>
      </c>
      <c r="Q1004" s="2">
        <v>1320</v>
      </c>
      <c r="R1004" s="2">
        <v>0</v>
      </c>
      <c r="S1004" s="17">
        <f t="shared" si="31"/>
        <v>11175.56</v>
      </c>
      <c r="T1004" s="2">
        <v>2423.5</v>
      </c>
      <c r="U1004" s="2">
        <v>9694</v>
      </c>
      <c r="V1004" s="2">
        <v>9694</v>
      </c>
      <c r="W1004" s="2">
        <v>492.78</v>
      </c>
      <c r="X1004" s="2">
        <v>558.78</v>
      </c>
      <c r="Y1004" s="2">
        <v>354.81</v>
      </c>
      <c r="Z1004" s="2">
        <v>0</v>
      </c>
      <c r="AA1004" s="2">
        <v>0</v>
      </c>
      <c r="AB1004" s="2">
        <v>223.51</v>
      </c>
      <c r="AC1004" s="2">
        <v>684.49</v>
      </c>
      <c r="AD1004" s="2">
        <v>0</v>
      </c>
      <c r="AE1004" s="2">
        <v>0</v>
      </c>
      <c r="AF1004" s="2"/>
    </row>
    <row r="1005" spans="1:32" x14ac:dyDescent="0.25">
      <c r="A1005" t="s">
        <v>5355</v>
      </c>
      <c r="B1005" t="s">
        <v>2733</v>
      </c>
      <c r="C1005" t="s">
        <v>5356</v>
      </c>
      <c r="D1005" t="s">
        <v>5357</v>
      </c>
      <c r="E1005" t="s">
        <v>1431</v>
      </c>
      <c r="F1005" t="s">
        <v>5358</v>
      </c>
      <c r="G1005" t="s">
        <v>1432</v>
      </c>
      <c r="H1005" t="str">
        <f t="shared" si="30"/>
        <v>VDD</v>
      </c>
      <c r="I1005" t="s">
        <v>1431</v>
      </c>
      <c r="J1005" t="s">
        <v>1432</v>
      </c>
      <c r="K1005" t="s">
        <v>1432</v>
      </c>
      <c r="M1005">
        <v>60</v>
      </c>
      <c r="N1005" s="2">
        <v>15286</v>
      </c>
      <c r="O1005" s="2">
        <v>0</v>
      </c>
      <c r="P1005" s="2">
        <v>254.76</v>
      </c>
      <c r="Q1005" s="2">
        <v>1320</v>
      </c>
      <c r="R1005" s="2">
        <v>0</v>
      </c>
      <c r="S1005" s="17">
        <f t="shared" si="31"/>
        <v>16860.760000000002</v>
      </c>
      <c r="T1005" s="2">
        <v>3821.5</v>
      </c>
      <c r="U1005" s="2">
        <v>15286</v>
      </c>
      <c r="V1005" s="2">
        <v>15286</v>
      </c>
      <c r="W1005" s="2">
        <v>777.03</v>
      </c>
      <c r="X1005" s="2">
        <v>843.03</v>
      </c>
      <c r="Y1005" s="2">
        <v>535.32000000000005</v>
      </c>
      <c r="Z1005" s="2">
        <v>0</v>
      </c>
      <c r="AA1005" s="2">
        <v>0</v>
      </c>
      <c r="AB1005" s="2">
        <v>337.21</v>
      </c>
      <c r="AC1005" s="2">
        <v>1032.7</v>
      </c>
      <c r="AD1005" s="2">
        <v>0</v>
      </c>
      <c r="AE1005" s="2">
        <v>0</v>
      </c>
      <c r="AF1005" s="2"/>
    </row>
    <row r="1006" spans="1:32" x14ac:dyDescent="0.25">
      <c r="A1006" t="s">
        <v>2121</v>
      </c>
      <c r="B1006" t="s">
        <v>1878</v>
      </c>
      <c r="C1006" t="s">
        <v>5359</v>
      </c>
      <c r="D1006" t="s">
        <v>5360</v>
      </c>
      <c r="E1006" t="s">
        <v>1433</v>
      </c>
      <c r="F1006" t="s">
        <v>5361</v>
      </c>
      <c r="G1006" t="s">
        <v>215</v>
      </c>
      <c r="H1006" t="str">
        <f t="shared" si="30"/>
        <v>VDD</v>
      </c>
      <c r="I1006" t="s">
        <v>1433</v>
      </c>
      <c r="J1006" t="s">
        <v>215</v>
      </c>
      <c r="K1006" t="s">
        <v>215</v>
      </c>
      <c r="M1006">
        <v>60</v>
      </c>
      <c r="N1006" s="2">
        <v>12722</v>
      </c>
      <c r="O1006" s="2">
        <v>0</v>
      </c>
      <c r="P1006" s="2">
        <v>212.03</v>
      </c>
      <c r="Q1006" s="2">
        <v>0</v>
      </c>
      <c r="R1006" s="2">
        <v>0</v>
      </c>
      <c r="S1006" s="17">
        <f t="shared" si="31"/>
        <v>12934.03</v>
      </c>
      <c r="T1006" s="2">
        <v>3180.5</v>
      </c>
      <c r="U1006" s="2">
        <v>12722</v>
      </c>
      <c r="V1006" s="2">
        <v>12722</v>
      </c>
      <c r="W1006" s="2">
        <v>646.70000000000005</v>
      </c>
      <c r="X1006" s="2">
        <v>646.70000000000005</v>
      </c>
      <c r="Y1006" s="2">
        <v>410.65</v>
      </c>
      <c r="Z1006" s="2">
        <v>0</v>
      </c>
      <c r="AA1006" s="2">
        <v>0</v>
      </c>
      <c r="AB1006" s="2">
        <v>258.68</v>
      </c>
      <c r="AC1006" s="2">
        <v>792.21</v>
      </c>
      <c r="AD1006" s="2">
        <v>0</v>
      </c>
      <c r="AE1006" s="2">
        <v>0</v>
      </c>
      <c r="AF1006" s="2"/>
    </row>
    <row r="1007" spans="1:32" x14ac:dyDescent="0.25">
      <c r="A1007" t="s">
        <v>2764</v>
      </c>
      <c r="B1007" t="s">
        <v>2749</v>
      </c>
      <c r="C1007" t="s">
        <v>5362</v>
      </c>
      <c r="D1007" t="s">
        <v>5363</v>
      </c>
      <c r="E1007" t="s">
        <v>1434</v>
      </c>
      <c r="F1007" t="s">
        <v>5364</v>
      </c>
      <c r="G1007" t="s">
        <v>43</v>
      </c>
      <c r="H1007" t="str">
        <f t="shared" si="30"/>
        <v>VDD</v>
      </c>
      <c r="I1007" t="s">
        <v>1434</v>
      </c>
      <c r="J1007" t="s">
        <v>43</v>
      </c>
      <c r="K1007" t="s">
        <v>43</v>
      </c>
      <c r="M1007">
        <v>60</v>
      </c>
      <c r="N1007" s="2">
        <v>9694</v>
      </c>
      <c r="O1007" s="2">
        <v>0</v>
      </c>
      <c r="P1007" s="2">
        <v>161.56</v>
      </c>
      <c r="Q1007" s="2">
        <v>0</v>
      </c>
      <c r="R1007" s="2">
        <v>0</v>
      </c>
      <c r="S1007" s="17">
        <f t="shared" si="31"/>
        <v>9855.56</v>
      </c>
      <c r="T1007" s="2">
        <v>2423.5</v>
      </c>
      <c r="U1007" s="2">
        <v>9694</v>
      </c>
      <c r="V1007" s="2">
        <v>9694</v>
      </c>
      <c r="W1007" s="2">
        <v>492.78</v>
      </c>
      <c r="X1007" s="2">
        <v>492.78</v>
      </c>
      <c r="Y1007" s="2">
        <v>312.91000000000003</v>
      </c>
      <c r="Z1007" s="2">
        <v>0</v>
      </c>
      <c r="AA1007" s="2">
        <v>0</v>
      </c>
      <c r="AB1007" s="2">
        <v>197.11</v>
      </c>
      <c r="AC1007" s="2">
        <v>603.64</v>
      </c>
      <c r="AD1007" s="2">
        <v>0</v>
      </c>
      <c r="AE1007" s="2">
        <v>0</v>
      </c>
      <c r="AF1007" s="2"/>
    </row>
    <row r="1008" spans="1:32" x14ac:dyDescent="0.25">
      <c r="A1008" t="s">
        <v>2320</v>
      </c>
      <c r="B1008" t="s">
        <v>3408</v>
      </c>
      <c r="C1008" t="s">
        <v>5365</v>
      </c>
      <c r="D1008" t="s">
        <v>5366</v>
      </c>
      <c r="E1008" t="s">
        <v>1435</v>
      </c>
      <c r="F1008" t="s">
        <v>5367</v>
      </c>
      <c r="G1008" t="s">
        <v>234</v>
      </c>
      <c r="H1008" t="str">
        <f t="shared" si="30"/>
        <v>VDD</v>
      </c>
      <c r="I1008" t="s">
        <v>1435</v>
      </c>
      <c r="J1008" t="s">
        <v>234</v>
      </c>
      <c r="K1008" t="s">
        <v>234</v>
      </c>
      <c r="M1008">
        <v>60</v>
      </c>
      <c r="N1008" s="2">
        <v>9694</v>
      </c>
      <c r="O1008" s="2">
        <v>0</v>
      </c>
      <c r="P1008" s="2">
        <v>161.56</v>
      </c>
      <c r="Q1008" s="2">
        <v>440</v>
      </c>
      <c r="R1008" s="2">
        <v>0</v>
      </c>
      <c r="S1008" s="17">
        <f t="shared" si="31"/>
        <v>10295.56</v>
      </c>
      <c r="T1008" s="2">
        <v>2423.5</v>
      </c>
      <c r="U1008" s="2">
        <v>9694</v>
      </c>
      <c r="V1008" s="2">
        <v>9694</v>
      </c>
      <c r="W1008" s="2">
        <v>492.78</v>
      </c>
      <c r="X1008" s="2">
        <v>514.78</v>
      </c>
      <c r="Y1008" s="2">
        <v>326.87</v>
      </c>
      <c r="Z1008" s="2">
        <v>0</v>
      </c>
      <c r="AA1008" s="2">
        <v>0</v>
      </c>
      <c r="AB1008" s="2">
        <v>205.91</v>
      </c>
      <c r="AC1008" s="2">
        <v>630.6</v>
      </c>
      <c r="AD1008" s="2">
        <v>0</v>
      </c>
      <c r="AE1008" s="2">
        <v>0</v>
      </c>
      <c r="AF1008" s="2"/>
    </row>
    <row r="1009" spans="1:32" x14ac:dyDescent="0.25">
      <c r="A1009" t="s">
        <v>2121</v>
      </c>
      <c r="B1009" t="s">
        <v>5368</v>
      </c>
      <c r="C1009" t="s">
        <v>5369</v>
      </c>
      <c r="D1009" t="s">
        <v>5370</v>
      </c>
      <c r="E1009" t="s">
        <v>1436</v>
      </c>
      <c r="F1009" t="s">
        <v>5371</v>
      </c>
      <c r="G1009" t="s">
        <v>64</v>
      </c>
      <c r="H1009" t="str">
        <f t="shared" si="30"/>
        <v>VDD</v>
      </c>
      <c r="I1009" t="s">
        <v>1436</v>
      </c>
      <c r="J1009" t="s">
        <v>64</v>
      </c>
      <c r="K1009" t="s">
        <v>64</v>
      </c>
      <c r="M1009">
        <v>60</v>
      </c>
      <c r="N1009" s="2">
        <v>12722</v>
      </c>
      <c r="O1009" s="2">
        <v>0</v>
      </c>
      <c r="P1009" s="2">
        <v>212.03</v>
      </c>
      <c r="Q1009" s="2">
        <v>880</v>
      </c>
      <c r="R1009" s="2">
        <v>0</v>
      </c>
      <c r="S1009" s="17">
        <f t="shared" si="31"/>
        <v>13814.03</v>
      </c>
      <c r="T1009" s="2">
        <v>3180.5</v>
      </c>
      <c r="U1009" s="2">
        <v>12722</v>
      </c>
      <c r="V1009" s="2">
        <v>12722</v>
      </c>
      <c r="W1009" s="2">
        <v>646.69000000000005</v>
      </c>
      <c r="X1009" s="2">
        <v>690.69</v>
      </c>
      <c r="Y1009" s="2">
        <v>438.58</v>
      </c>
      <c r="Z1009" s="2">
        <v>0</v>
      </c>
      <c r="AA1009" s="2">
        <v>0</v>
      </c>
      <c r="AB1009" s="2">
        <v>276.27999999999997</v>
      </c>
      <c r="AC1009" s="2">
        <v>846.1</v>
      </c>
      <c r="AD1009" s="2">
        <v>0</v>
      </c>
      <c r="AE1009" s="2">
        <v>0</v>
      </c>
      <c r="AF1009" s="2"/>
    </row>
    <row r="1010" spans="1:32" x14ac:dyDescent="0.25">
      <c r="A1010" t="s">
        <v>2121</v>
      </c>
      <c r="B1010" t="s">
        <v>5372</v>
      </c>
      <c r="C1010" t="s">
        <v>3430</v>
      </c>
      <c r="D1010" t="s">
        <v>5373</v>
      </c>
      <c r="E1010" t="s">
        <v>1437</v>
      </c>
      <c r="F1010" t="s">
        <v>5374</v>
      </c>
      <c r="G1010" t="s">
        <v>398</v>
      </c>
      <c r="H1010" t="str">
        <f t="shared" si="30"/>
        <v>VDD</v>
      </c>
      <c r="I1010" t="s">
        <v>1437</v>
      </c>
      <c r="J1010" t="s">
        <v>398</v>
      </c>
      <c r="K1010" t="s">
        <v>398</v>
      </c>
      <c r="M1010">
        <v>60</v>
      </c>
      <c r="N1010" s="2">
        <v>15286</v>
      </c>
      <c r="O1010" s="2">
        <v>0</v>
      </c>
      <c r="P1010" s="2">
        <v>254.76</v>
      </c>
      <c r="Q1010" s="2">
        <v>440</v>
      </c>
      <c r="R1010" s="2">
        <v>0</v>
      </c>
      <c r="S1010" s="17">
        <f t="shared" si="31"/>
        <v>15980.76</v>
      </c>
      <c r="T1010" s="2">
        <v>3821.5</v>
      </c>
      <c r="U1010" s="2">
        <v>15286</v>
      </c>
      <c r="V1010" s="2">
        <v>15286</v>
      </c>
      <c r="W1010" s="2">
        <v>777.03</v>
      </c>
      <c r="X1010" s="2">
        <v>799.03</v>
      </c>
      <c r="Y1010" s="2">
        <v>507.38</v>
      </c>
      <c r="Z1010" s="2">
        <v>0</v>
      </c>
      <c r="AA1010" s="2">
        <v>0</v>
      </c>
      <c r="AB1010" s="2">
        <v>319.61</v>
      </c>
      <c r="AC1010" s="2">
        <v>978.8</v>
      </c>
      <c r="AD1010" s="2">
        <v>0</v>
      </c>
      <c r="AE1010" s="2">
        <v>0</v>
      </c>
      <c r="AF1010" s="2"/>
    </row>
    <row r="1011" spans="1:32" x14ac:dyDescent="0.25">
      <c r="A1011" t="s">
        <v>2320</v>
      </c>
      <c r="B1011" t="s">
        <v>2885</v>
      </c>
      <c r="C1011" t="s">
        <v>5375</v>
      </c>
      <c r="D1011" t="s">
        <v>5376</v>
      </c>
      <c r="E1011" t="s">
        <v>1438</v>
      </c>
      <c r="F1011" t="s">
        <v>5377</v>
      </c>
      <c r="G1011" t="s">
        <v>1439</v>
      </c>
      <c r="H1011" t="str">
        <f t="shared" si="30"/>
        <v>VDD</v>
      </c>
      <c r="I1011" t="s">
        <v>1438</v>
      </c>
      <c r="J1011" t="s">
        <v>1439</v>
      </c>
      <c r="K1011" t="s">
        <v>1439</v>
      </c>
      <c r="M1011">
        <v>60</v>
      </c>
      <c r="N1011" s="2">
        <v>14366</v>
      </c>
      <c r="O1011" s="2">
        <v>5048.3999999999996</v>
      </c>
      <c r="P1011" s="2">
        <v>239.43</v>
      </c>
      <c r="Q1011" s="2">
        <v>2500</v>
      </c>
      <c r="R1011" s="2">
        <v>0</v>
      </c>
      <c r="S1011" s="17">
        <f t="shared" si="31"/>
        <v>22153.83</v>
      </c>
      <c r="T1011" s="2">
        <v>3591.5</v>
      </c>
      <c r="U1011" s="2">
        <v>14366</v>
      </c>
      <c r="V1011" s="2">
        <v>14366</v>
      </c>
      <c r="W1011" s="2">
        <v>730.27</v>
      </c>
      <c r="X1011" s="2">
        <v>1107.69</v>
      </c>
      <c r="Y1011" s="2">
        <v>703.38</v>
      </c>
      <c r="Z1011" s="2">
        <v>0</v>
      </c>
      <c r="AA1011" s="2">
        <v>0</v>
      </c>
      <c r="AB1011" s="2">
        <v>443.07</v>
      </c>
      <c r="AC1011" s="2">
        <v>1356.9</v>
      </c>
      <c r="AD1011" s="2">
        <v>0</v>
      </c>
      <c r="AE1011" s="2">
        <v>0</v>
      </c>
      <c r="AF1011" s="2"/>
    </row>
    <row r="1012" spans="1:32" x14ac:dyDescent="0.25">
      <c r="A1012" t="s">
        <v>2121</v>
      </c>
      <c r="B1012" t="s">
        <v>2121</v>
      </c>
      <c r="C1012" t="s">
        <v>5378</v>
      </c>
      <c r="D1012" t="s">
        <v>5379</v>
      </c>
      <c r="E1012" t="s">
        <v>1440</v>
      </c>
      <c r="F1012" t="s">
        <v>5380</v>
      </c>
      <c r="G1012" t="s">
        <v>54</v>
      </c>
      <c r="H1012" t="str">
        <f t="shared" si="30"/>
        <v>VDD</v>
      </c>
      <c r="I1012" t="s">
        <v>1440</v>
      </c>
      <c r="J1012" t="s">
        <v>54</v>
      </c>
      <c r="K1012" t="s">
        <v>54</v>
      </c>
      <c r="M1012">
        <v>60</v>
      </c>
      <c r="N1012" s="2">
        <v>9694</v>
      </c>
      <c r="O1012" s="2">
        <v>0</v>
      </c>
      <c r="P1012" s="2">
        <v>161.56</v>
      </c>
      <c r="Q1012" s="2">
        <v>0</v>
      </c>
      <c r="R1012" s="2">
        <v>0</v>
      </c>
      <c r="S1012" s="17">
        <f t="shared" si="31"/>
        <v>9855.56</v>
      </c>
      <c r="T1012" s="2">
        <v>2423.5</v>
      </c>
      <c r="U1012" s="2">
        <v>9694</v>
      </c>
      <c r="V1012" s="2">
        <v>9694</v>
      </c>
      <c r="W1012" s="2">
        <v>492.77</v>
      </c>
      <c r="X1012" s="2">
        <v>492.77</v>
      </c>
      <c r="Y1012" s="2">
        <v>312.89999999999998</v>
      </c>
      <c r="Z1012" s="2">
        <v>0</v>
      </c>
      <c r="AA1012" s="2">
        <v>0</v>
      </c>
      <c r="AB1012" s="2">
        <v>197.11</v>
      </c>
      <c r="AC1012" s="2">
        <v>603.63</v>
      </c>
      <c r="AD1012" s="2">
        <v>0</v>
      </c>
      <c r="AE1012" s="2">
        <v>0</v>
      </c>
      <c r="AF1012" s="2"/>
    </row>
    <row r="1013" spans="1:32" x14ac:dyDescent="0.25">
      <c r="A1013" t="s">
        <v>3322</v>
      </c>
      <c r="B1013" t="s">
        <v>2317</v>
      </c>
      <c r="C1013" t="s">
        <v>5381</v>
      </c>
      <c r="D1013" t="s">
        <v>5382</v>
      </c>
      <c r="E1013" t="s">
        <v>1441</v>
      </c>
      <c r="F1013" t="s">
        <v>5383</v>
      </c>
      <c r="G1013" t="s">
        <v>37</v>
      </c>
      <c r="H1013" t="str">
        <f t="shared" si="30"/>
        <v>VDD</v>
      </c>
      <c r="I1013" t="s">
        <v>1441</v>
      </c>
      <c r="J1013" t="s">
        <v>37</v>
      </c>
      <c r="K1013" t="s">
        <v>37</v>
      </c>
      <c r="M1013">
        <v>60</v>
      </c>
      <c r="N1013" s="2">
        <v>11516</v>
      </c>
      <c r="O1013" s="2">
        <v>0</v>
      </c>
      <c r="P1013" s="2">
        <v>191.93</v>
      </c>
      <c r="Q1013" s="2">
        <v>440</v>
      </c>
      <c r="R1013" s="2">
        <v>0</v>
      </c>
      <c r="S1013" s="17">
        <f t="shared" si="31"/>
        <v>12147.93</v>
      </c>
      <c r="T1013" s="2">
        <v>2879</v>
      </c>
      <c r="U1013" s="2">
        <v>11516</v>
      </c>
      <c r="V1013" s="2">
        <v>11516</v>
      </c>
      <c r="W1013" s="2">
        <v>585.39</v>
      </c>
      <c r="X1013" s="2">
        <v>607.39</v>
      </c>
      <c r="Y1013" s="2">
        <v>385.69</v>
      </c>
      <c r="Z1013" s="2">
        <v>0</v>
      </c>
      <c r="AA1013" s="2">
        <v>0</v>
      </c>
      <c r="AB1013" s="2">
        <v>242.95</v>
      </c>
      <c r="AC1013" s="2">
        <v>744.06</v>
      </c>
      <c r="AD1013" s="2">
        <v>0</v>
      </c>
      <c r="AE1013" s="2">
        <v>0</v>
      </c>
      <c r="AF1013" s="2"/>
    </row>
    <row r="1014" spans="1:32" x14ac:dyDescent="0.25">
      <c r="A1014" t="s">
        <v>2121</v>
      </c>
      <c r="B1014" t="s">
        <v>2782</v>
      </c>
      <c r="C1014" t="s">
        <v>4268</v>
      </c>
      <c r="D1014" t="s">
        <v>5384</v>
      </c>
      <c r="E1014" t="s">
        <v>1442</v>
      </c>
      <c r="F1014" t="s">
        <v>5385</v>
      </c>
      <c r="G1014" t="s">
        <v>99</v>
      </c>
      <c r="H1014" t="str">
        <f t="shared" si="30"/>
        <v>VDD</v>
      </c>
      <c r="I1014" t="s">
        <v>1442</v>
      </c>
      <c r="J1014" t="s">
        <v>99</v>
      </c>
      <c r="K1014" t="s">
        <v>99</v>
      </c>
      <c r="M1014">
        <v>60</v>
      </c>
      <c r="N1014" s="2">
        <v>9694</v>
      </c>
      <c r="O1014" s="2">
        <v>0</v>
      </c>
      <c r="P1014" s="2">
        <v>161.56</v>
      </c>
      <c r="Q1014" s="2">
        <v>880</v>
      </c>
      <c r="R1014" s="2">
        <v>0</v>
      </c>
      <c r="S1014" s="17">
        <f t="shared" si="31"/>
        <v>10735.56</v>
      </c>
      <c r="T1014" s="2">
        <v>2423.5</v>
      </c>
      <c r="U1014" s="2">
        <v>9694</v>
      </c>
      <c r="V1014" s="2">
        <v>9694</v>
      </c>
      <c r="W1014" s="2">
        <v>492.78</v>
      </c>
      <c r="X1014" s="2">
        <v>536.78</v>
      </c>
      <c r="Y1014" s="2">
        <v>340.85</v>
      </c>
      <c r="Z1014" s="2">
        <v>0</v>
      </c>
      <c r="AA1014" s="2">
        <v>0</v>
      </c>
      <c r="AB1014" s="2">
        <v>214.71</v>
      </c>
      <c r="AC1014" s="2">
        <v>657.53</v>
      </c>
      <c r="AD1014" s="2">
        <v>0</v>
      </c>
      <c r="AE1014" s="2">
        <v>0</v>
      </c>
      <c r="AF1014" s="2"/>
    </row>
    <row r="1015" spans="1:32" x14ac:dyDescent="0.25">
      <c r="A1015" t="s">
        <v>5386</v>
      </c>
      <c r="B1015" t="s">
        <v>5387</v>
      </c>
      <c r="C1015" t="s">
        <v>5388</v>
      </c>
      <c r="D1015" t="s">
        <v>5389</v>
      </c>
      <c r="E1015" t="s">
        <v>1687</v>
      </c>
      <c r="F1015" t="s">
        <v>5390</v>
      </c>
      <c r="G1015" t="s">
        <v>1688</v>
      </c>
      <c r="H1015" t="str">
        <f t="shared" si="30"/>
        <v>VDD</v>
      </c>
      <c r="I1015" t="s">
        <v>1687</v>
      </c>
      <c r="J1015" t="s">
        <v>1688</v>
      </c>
      <c r="K1015" t="s">
        <v>1688</v>
      </c>
      <c r="M1015">
        <v>60</v>
      </c>
      <c r="N1015" s="2">
        <v>9694</v>
      </c>
      <c r="O1015" s="2">
        <v>0</v>
      </c>
      <c r="P1015" s="2">
        <v>161.56</v>
      </c>
      <c r="Q1015" s="2">
        <v>0</v>
      </c>
      <c r="R1015" s="2">
        <v>0</v>
      </c>
      <c r="S1015" s="17">
        <f t="shared" si="31"/>
        <v>9855.56</v>
      </c>
      <c r="T1015" s="2">
        <v>2423.5</v>
      </c>
      <c r="U1015" s="2">
        <v>9694</v>
      </c>
      <c r="V1015" s="2">
        <v>9694</v>
      </c>
      <c r="W1015" s="2">
        <v>492.78</v>
      </c>
      <c r="X1015" s="2">
        <v>492.78</v>
      </c>
      <c r="Y1015" s="2">
        <v>312.91000000000003</v>
      </c>
      <c r="Z1015" s="2">
        <v>0</v>
      </c>
      <c r="AA1015" s="2">
        <v>0</v>
      </c>
      <c r="AB1015" s="2">
        <v>197.11</v>
      </c>
      <c r="AC1015" s="2">
        <v>603.64</v>
      </c>
      <c r="AD1015" s="2">
        <v>0</v>
      </c>
      <c r="AE1015" s="2">
        <v>0</v>
      </c>
      <c r="AF1015" s="2"/>
    </row>
    <row r="1016" spans="1:32" x14ac:dyDescent="0.25">
      <c r="A1016" t="s">
        <v>5341</v>
      </c>
      <c r="B1016" t="s">
        <v>3779</v>
      </c>
      <c r="C1016" t="s">
        <v>5391</v>
      </c>
      <c r="D1016" t="s">
        <v>5392</v>
      </c>
      <c r="E1016" t="s">
        <v>1443</v>
      </c>
      <c r="F1016" t="s">
        <v>5393</v>
      </c>
      <c r="G1016" t="s">
        <v>71</v>
      </c>
      <c r="H1016" t="str">
        <f t="shared" si="30"/>
        <v>VDD</v>
      </c>
      <c r="I1016" t="s">
        <v>1443</v>
      </c>
      <c r="J1016" t="s">
        <v>71</v>
      </c>
      <c r="K1016" t="s">
        <v>71</v>
      </c>
      <c r="M1016">
        <v>60</v>
      </c>
      <c r="N1016" s="2">
        <v>15286</v>
      </c>
      <c r="O1016" s="2">
        <v>0</v>
      </c>
      <c r="P1016" s="2">
        <v>254.76</v>
      </c>
      <c r="Q1016" s="2">
        <v>0</v>
      </c>
      <c r="R1016" s="2">
        <v>0</v>
      </c>
      <c r="S1016" s="17">
        <f t="shared" si="31"/>
        <v>15540.76</v>
      </c>
      <c r="T1016" s="2">
        <v>3821.5</v>
      </c>
      <c r="U1016" s="2">
        <v>15286</v>
      </c>
      <c r="V1016" s="2">
        <v>15286</v>
      </c>
      <c r="W1016" s="2">
        <v>777.03</v>
      </c>
      <c r="X1016" s="2">
        <v>777.03</v>
      </c>
      <c r="Y1016" s="2">
        <v>493.41</v>
      </c>
      <c r="Z1016" s="2">
        <v>0</v>
      </c>
      <c r="AA1016" s="2">
        <v>0</v>
      </c>
      <c r="AB1016" s="2">
        <v>310.81</v>
      </c>
      <c r="AC1016" s="2">
        <v>951.86</v>
      </c>
      <c r="AD1016" s="2">
        <v>0</v>
      </c>
      <c r="AE1016" s="2">
        <v>0</v>
      </c>
      <c r="AF1016" s="2"/>
    </row>
    <row r="1017" spans="1:32" x14ac:dyDescent="0.25">
      <c r="A1017" t="s">
        <v>2121</v>
      </c>
      <c r="C1017" t="s">
        <v>5394</v>
      </c>
      <c r="D1017" t="s">
        <v>5395</v>
      </c>
      <c r="E1017" t="s">
        <v>1392</v>
      </c>
      <c r="F1017" t="s">
        <v>5396</v>
      </c>
      <c r="G1017" t="s">
        <v>1393</v>
      </c>
      <c r="H1017" t="str">
        <f t="shared" si="30"/>
        <v>VDD</v>
      </c>
      <c r="I1017" t="s">
        <v>1392</v>
      </c>
      <c r="J1017" t="s">
        <v>1393</v>
      </c>
      <c r="K1017" t="s">
        <v>1393</v>
      </c>
      <c r="M1017">
        <v>60</v>
      </c>
      <c r="N1017" s="2">
        <v>16222</v>
      </c>
      <c r="O1017" s="2">
        <v>0</v>
      </c>
      <c r="P1017" s="2">
        <v>270.36</v>
      </c>
      <c r="Q1017" s="2">
        <v>1320</v>
      </c>
      <c r="R1017" s="2">
        <v>0</v>
      </c>
      <c r="S1017" s="17">
        <f t="shared" si="31"/>
        <v>17812.36</v>
      </c>
      <c r="T1017" s="2">
        <v>4055.5</v>
      </c>
      <c r="U1017" s="2">
        <v>16222</v>
      </c>
      <c r="V1017" s="2">
        <v>16222</v>
      </c>
      <c r="W1017" s="2">
        <v>824.61</v>
      </c>
      <c r="X1017" s="2">
        <v>890.61</v>
      </c>
      <c r="Y1017" s="2">
        <v>565.52</v>
      </c>
      <c r="Z1017" s="2">
        <v>0</v>
      </c>
      <c r="AA1017" s="2">
        <v>0</v>
      </c>
      <c r="AB1017" s="2">
        <v>356.24</v>
      </c>
      <c r="AC1017" s="2">
        <v>1091</v>
      </c>
      <c r="AD1017" s="2">
        <v>0</v>
      </c>
      <c r="AE1017" s="2">
        <v>0</v>
      </c>
      <c r="AF1017" s="2"/>
    </row>
    <row r="1018" spans="1:32" x14ac:dyDescent="0.25">
      <c r="A1018" t="s">
        <v>2121</v>
      </c>
      <c r="B1018" t="s">
        <v>1976</v>
      </c>
      <c r="C1018" t="s">
        <v>5397</v>
      </c>
      <c r="D1018" t="s">
        <v>5398</v>
      </c>
      <c r="E1018" t="s">
        <v>1444</v>
      </c>
      <c r="F1018" t="s">
        <v>5399</v>
      </c>
      <c r="G1018" t="s">
        <v>1445</v>
      </c>
      <c r="H1018" t="str">
        <f t="shared" si="30"/>
        <v>VDD</v>
      </c>
      <c r="I1018" t="s">
        <v>1444</v>
      </c>
      <c r="J1018" t="s">
        <v>1445</v>
      </c>
      <c r="K1018" t="s">
        <v>1445</v>
      </c>
      <c r="M1018">
        <v>60</v>
      </c>
      <c r="N1018" s="2">
        <v>15286</v>
      </c>
      <c r="O1018" s="2">
        <v>0</v>
      </c>
      <c r="P1018" s="2">
        <v>254.76</v>
      </c>
      <c r="Q1018" s="2">
        <v>440</v>
      </c>
      <c r="R1018" s="2">
        <v>0</v>
      </c>
      <c r="S1018" s="17">
        <f t="shared" si="31"/>
        <v>15980.76</v>
      </c>
      <c r="T1018" s="2">
        <v>3821.5</v>
      </c>
      <c r="U1018" s="2">
        <v>15286</v>
      </c>
      <c r="V1018" s="2">
        <v>15286</v>
      </c>
      <c r="W1018" s="2">
        <v>777.04</v>
      </c>
      <c r="X1018" s="2">
        <v>799.04</v>
      </c>
      <c r="Y1018" s="2">
        <v>507.39</v>
      </c>
      <c r="Z1018" s="2">
        <v>0</v>
      </c>
      <c r="AA1018" s="2">
        <v>0</v>
      </c>
      <c r="AB1018" s="2">
        <v>319.61</v>
      </c>
      <c r="AC1018" s="2">
        <v>978.8</v>
      </c>
      <c r="AD1018" s="2">
        <v>0</v>
      </c>
      <c r="AE1018" s="2">
        <v>0</v>
      </c>
      <c r="AF1018" s="2"/>
    </row>
    <row r="1019" spans="1:32" x14ac:dyDescent="0.25">
      <c r="A1019" t="s">
        <v>4017</v>
      </c>
      <c r="B1019" t="s">
        <v>2934</v>
      </c>
      <c r="C1019" t="s">
        <v>5400</v>
      </c>
      <c r="D1019" t="s">
        <v>5401</v>
      </c>
      <c r="E1019" t="s">
        <v>1446</v>
      </c>
      <c r="F1019" t="s">
        <v>5402</v>
      </c>
      <c r="G1019" t="s">
        <v>64</v>
      </c>
      <c r="H1019" t="str">
        <f t="shared" si="30"/>
        <v>VDD</v>
      </c>
      <c r="I1019" t="s">
        <v>1446</v>
      </c>
      <c r="J1019" t="s">
        <v>64</v>
      </c>
      <c r="K1019" t="s">
        <v>64</v>
      </c>
      <c r="M1019">
        <v>60</v>
      </c>
      <c r="N1019" s="2">
        <v>9694</v>
      </c>
      <c r="O1019" s="2">
        <v>0</v>
      </c>
      <c r="P1019" s="2">
        <v>161.56</v>
      </c>
      <c r="Q1019" s="2">
        <v>880</v>
      </c>
      <c r="R1019" s="2">
        <v>0</v>
      </c>
      <c r="S1019" s="17">
        <f t="shared" si="31"/>
        <v>10735.56</v>
      </c>
      <c r="T1019" s="2">
        <v>2423.5</v>
      </c>
      <c r="U1019" s="2">
        <v>9694</v>
      </c>
      <c r="V1019" s="2">
        <v>9694</v>
      </c>
      <c r="W1019" s="2">
        <v>492.78</v>
      </c>
      <c r="X1019" s="2">
        <v>536.78</v>
      </c>
      <c r="Y1019" s="2">
        <v>340.85</v>
      </c>
      <c r="Z1019" s="2">
        <v>0</v>
      </c>
      <c r="AA1019" s="2">
        <v>0</v>
      </c>
      <c r="AB1019" s="2">
        <v>214.71</v>
      </c>
      <c r="AC1019" s="2">
        <v>657.53</v>
      </c>
      <c r="AD1019" s="2">
        <v>0</v>
      </c>
      <c r="AE1019" s="2">
        <v>0</v>
      </c>
      <c r="AF1019" s="2"/>
    </row>
    <row r="1020" spans="1:32" x14ac:dyDescent="0.25">
      <c r="A1020" t="s">
        <v>3197</v>
      </c>
      <c r="B1020" t="s">
        <v>5403</v>
      </c>
      <c r="C1020" t="s">
        <v>5404</v>
      </c>
      <c r="D1020" t="s">
        <v>5405</v>
      </c>
      <c r="E1020" t="s">
        <v>1447</v>
      </c>
      <c r="F1020" t="s">
        <v>5406</v>
      </c>
      <c r="G1020" t="s">
        <v>324</v>
      </c>
      <c r="H1020" t="str">
        <f t="shared" si="30"/>
        <v>VDD</v>
      </c>
      <c r="I1020" t="s">
        <v>1447</v>
      </c>
      <c r="J1020" t="s">
        <v>324</v>
      </c>
      <c r="K1020" t="s">
        <v>324</v>
      </c>
      <c r="M1020">
        <v>60</v>
      </c>
      <c r="N1020" s="2">
        <v>12722</v>
      </c>
      <c r="O1020" s="2">
        <v>0</v>
      </c>
      <c r="P1020" s="2">
        <v>212.03</v>
      </c>
      <c r="Q1020" s="2">
        <v>880</v>
      </c>
      <c r="R1020" s="2">
        <v>0</v>
      </c>
      <c r="S1020" s="17">
        <f t="shared" si="31"/>
        <v>13814.03</v>
      </c>
      <c r="T1020" s="2">
        <v>3180.5</v>
      </c>
      <c r="U1020" s="2">
        <v>12722</v>
      </c>
      <c r="V1020" s="2">
        <v>12722</v>
      </c>
      <c r="W1020" s="2">
        <v>646.70000000000005</v>
      </c>
      <c r="X1020" s="2">
        <v>690.7</v>
      </c>
      <c r="Y1020" s="2">
        <v>438.59</v>
      </c>
      <c r="Z1020" s="2">
        <v>0</v>
      </c>
      <c r="AA1020" s="2">
        <v>0</v>
      </c>
      <c r="AB1020" s="2">
        <v>276.27999999999997</v>
      </c>
      <c r="AC1020" s="2">
        <v>846.1</v>
      </c>
      <c r="AD1020" s="2">
        <v>0</v>
      </c>
      <c r="AE1020" s="2">
        <v>0</v>
      </c>
      <c r="AF1020" s="2"/>
    </row>
    <row r="1021" spans="1:32" x14ac:dyDescent="0.25">
      <c r="A1021" t="s">
        <v>5407</v>
      </c>
      <c r="B1021" t="s">
        <v>2235</v>
      </c>
      <c r="C1021" t="s">
        <v>5408</v>
      </c>
      <c r="D1021" t="s">
        <v>5409</v>
      </c>
      <c r="E1021" t="s">
        <v>1448</v>
      </c>
      <c r="F1021" t="s">
        <v>5410</v>
      </c>
      <c r="G1021" t="s">
        <v>149</v>
      </c>
      <c r="H1021" t="str">
        <f t="shared" si="30"/>
        <v>VDD</v>
      </c>
      <c r="I1021" t="s">
        <v>1448</v>
      </c>
      <c r="J1021" t="s">
        <v>149</v>
      </c>
      <c r="K1021" t="s">
        <v>149</v>
      </c>
      <c r="M1021">
        <v>60</v>
      </c>
      <c r="N1021" s="2">
        <v>12722</v>
      </c>
      <c r="O1021" s="2">
        <v>1558</v>
      </c>
      <c r="P1021" s="2">
        <v>212.03</v>
      </c>
      <c r="Q1021" s="2">
        <v>440</v>
      </c>
      <c r="R1021" s="2">
        <v>0</v>
      </c>
      <c r="S1021" s="17">
        <f t="shared" si="31"/>
        <v>14932.03</v>
      </c>
      <c r="T1021" s="2">
        <v>3180.5</v>
      </c>
      <c r="U1021" s="2">
        <v>12722</v>
      </c>
      <c r="V1021" s="2">
        <v>12722</v>
      </c>
      <c r="W1021" s="2">
        <v>646.70000000000005</v>
      </c>
      <c r="X1021" s="2">
        <v>746.6</v>
      </c>
      <c r="Y1021" s="2">
        <v>474.09</v>
      </c>
      <c r="Z1021" s="2">
        <v>0</v>
      </c>
      <c r="AA1021" s="2">
        <v>0</v>
      </c>
      <c r="AB1021" s="2">
        <v>298.64</v>
      </c>
      <c r="AC1021" s="2">
        <v>914.58</v>
      </c>
      <c r="AD1021" s="2">
        <v>0</v>
      </c>
      <c r="AE1021" s="2">
        <v>0</v>
      </c>
      <c r="AF1021" s="2"/>
    </row>
    <row r="1022" spans="1:32" x14ac:dyDescent="0.25">
      <c r="A1022" t="s">
        <v>4808</v>
      </c>
      <c r="B1022" t="s">
        <v>2484</v>
      </c>
      <c r="C1022" t="s">
        <v>5411</v>
      </c>
      <c r="D1022" t="s">
        <v>5412</v>
      </c>
      <c r="E1022" t="s">
        <v>1449</v>
      </c>
      <c r="F1022" t="s">
        <v>5413</v>
      </c>
      <c r="G1022" t="s">
        <v>64</v>
      </c>
      <c r="H1022" t="str">
        <f t="shared" si="30"/>
        <v>VDD</v>
      </c>
      <c r="I1022" t="s">
        <v>1449</v>
      </c>
      <c r="J1022" t="s">
        <v>64</v>
      </c>
      <c r="K1022" t="s">
        <v>64</v>
      </c>
      <c r="M1022">
        <v>60</v>
      </c>
      <c r="N1022" s="2">
        <v>12722</v>
      </c>
      <c r="O1022" s="2">
        <v>0</v>
      </c>
      <c r="P1022" s="2">
        <v>212.03</v>
      </c>
      <c r="Q1022" s="2">
        <v>880</v>
      </c>
      <c r="R1022" s="2">
        <v>0</v>
      </c>
      <c r="S1022" s="17">
        <f t="shared" si="31"/>
        <v>13814.03</v>
      </c>
      <c r="T1022" s="2">
        <v>3180.5</v>
      </c>
      <c r="U1022" s="2">
        <v>12722</v>
      </c>
      <c r="V1022" s="2">
        <v>12722</v>
      </c>
      <c r="W1022" s="2">
        <v>646.69000000000005</v>
      </c>
      <c r="X1022" s="2">
        <v>690.69</v>
      </c>
      <c r="Y1022" s="2">
        <v>438.58</v>
      </c>
      <c r="Z1022" s="2">
        <v>0</v>
      </c>
      <c r="AA1022" s="2">
        <v>0</v>
      </c>
      <c r="AB1022" s="2">
        <v>276.27999999999997</v>
      </c>
      <c r="AC1022" s="2">
        <v>846.1</v>
      </c>
      <c r="AD1022" s="2">
        <v>0</v>
      </c>
      <c r="AE1022" s="2">
        <v>0</v>
      </c>
      <c r="AF1022" s="2"/>
    </row>
    <row r="1023" spans="1:32" x14ac:dyDescent="0.25">
      <c r="A1023" t="s">
        <v>5414</v>
      </c>
      <c r="B1023" t="s">
        <v>1832</v>
      </c>
      <c r="C1023" t="s">
        <v>5415</v>
      </c>
      <c r="D1023" t="s">
        <v>5416</v>
      </c>
      <c r="E1023" t="s">
        <v>1450</v>
      </c>
      <c r="F1023" t="s">
        <v>5417</v>
      </c>
      <c r="G1023" t="s">
        <v>138</v>
      </c>
      <c r="H1023" t="str">
        <f t="shared" si="30"/>
        <v>VDD</v>
      </c>
      <c r="I1023" t="s">
        <v>1450</v>
      </c>
      <c r="J1023" t="s">
        <v>138</v>
      </c>
      <c r="K1023" t="s">
        <v>138</v>
      </c>
      <c r="M1023">
        <v>60</v>
      </c>
      <c r="N1023" s="2">
        <v>15286</v>
      </c>
      <c r="O1023" s="2">
        <v>0</v>
      </c>
      <c r="P1023" s="2">
        <v>254.76</v>
      </c>
      <c r="Q1023" s="2">
        <v>440</v>
      </c>
      <c r="R1023" s="2">
        <v>0</v>
      </c>
      <c r="S1023" s="17">
        <f t="shared" si="31"/>
        <v>15980.76</v>
      </c>
      <c r="T1023" s="2">
        <v>3821.5</v>
      </c>
      <c r="U1023" s="2">
        <v>15286</v>
      </c>
      <c r="V1023" s="2">
        <v>15286</v>
      </c>
      <c r="W1023" s="2">
        <v>777.04</v>
      </c>
      <c r="X1023" s="2">
        <v>799.04</v>
      </c>
      <c r="Y1023" s="2">
        <v>507.39</v>
      </c>
      <c r="Z1023" s="2">
        <v>0</v>
      </c>
      <c r="AA1023" s="2">
        <v>0</v>
      </c>
      <c r="AB1023" s="2">
        <v>319.61</v>
      </c>
      <c r="AC1023" s="2">
        <v>978.8</v>
      </c>
      <c r="AD1023" s="2">
        <v>0</v>
      </c>
      <c r="AE1023" s="2">
        <v>0</v>
      </c>
      <c r="AF1023" s="2"/>
    </row>
    <row r="1024" spans="1:32" x14ac:dyDescent="0.25">
      <c r="A1024" t="s">
        <v>5418</v>
      </c>
      <c r="B1024" t="s">
        <v>1874</v>
      </c>
      <c r="C1024" t="s">
        <v>5419</v>
      </c>
      <c r="D1024" t="s">
        <v>5420</v>
      </c>
      <c r="E1024" t="s">
        <v>1451</v>
      </c>
      <c r="F1024" t="s">
        <v>5421</v>
      </c>
      <c r="G1024" t="s">
        <v>1452</v>
      </c>
      <c r="H1024" t="str">
        <f t="shared" si="30"/>
        <v>VDD</v>
      </c>
      <c r="I1024" t="s">
        <v>1451</v>
      </c>
      <c r="J1024" t="s">
        <v>1452</v>
      </c>
      <c r="K1024" t="s">
        <v>1452</v>
      </c>
      <c r="M1024">
        <v>60</v>
      </c>
      <c r="N1024" s="2">
        <v>11096</v>
      </c>
      <c r="O1024" s="2">
        <v>0</v>
      </c>
      <c r="P1024" s="2">
        <v>184.93</v>
      </c>
      <c r="Q1024" s="2">
        <v>2500</v>
      </c>
      <c r="R1024" s="2">
        <v>0</v>
      </c>
      <c r="S1024" s="17">
        <f t="shared" si="31"/>
        <v>13780.93</v>
      </c>
      <c r="T1024" s="2">
        <v>2774</v>
      </c>
      <c r="U1024" s="2">
        <v>11096</v>
      </c>
      <c r="V1024" s="2">
        <v>11096</v>
      </c>
      <c r="W1024" s="2">
        <v>564.04</v>
      </c>
      <c r="X1024" s="2">
        <v>689.04</v>
      </c>
      <c r="Y1024" s="2">
        <v>437.52</v>
      </c>
      <c r="Z1024" s="2">
        <v>0</v>
      </c>
      <c r="AA1024" s="2">
        <v>0</v>
      </c>
      <c r="AB1024" s="2">
        <v>275.61</v>
      </c>
      <c r="AC1024" s="2">
        <v>844.06</v>
      </c>
      <c r="AD1024" s="2">
        <v>0</v>
      </c>
      <c r="AE1024" s="2">
        <v>0</v>
      </c>
      <c r="AF1024" s="2"/>
    </row>
    <row r="1025" spans="1:32" x14ac:dyDescent="0.25">
      <c r="A1025" t="s">
        <v>5407</v>
      </c>
      <c r="B1025" t="s">
        <v>5342</v>
      </c>
      <c r="C1025" t="s">
        <v>5422</v>
      </c>
      <c r="D1025" t="s">
        <v>5423</v>
      </c>
      <c r="E1025" t="s">
        <v>1453</v>
      </c>
      <c r="F1025" t="s">
        <v>5424</v>
      </c>
      <c r="G1025" t="s">
        <v>60</v>
      </c>
      <c r="H1025" t="str">
        <f t="shared" si="30"/>
        <v>VDD</v>
      </c>
      <c r="I1025" t="s">
        <v>1453</v>
      </c>
      <c r="J1025" t="s">
        <v>60</v>
      </c>
      <c r="K1025" t="s">
        <v>60</v>
      </c>
      <c r="M1025">
        <v>60</v>
      </c>
      <c r="N1025" s="2">
        <v>11516</v>
      </c>
      <c r="O1025" s="2">
        <v>0</v>
      </c>
      <c r="P1025" s="2">
        <v>191.93</v>
      </c>
      <c r="Q1025" s="2">
        <v>0</v>
      </c>
      <c r="R1025" s="2">
        <v>0</v>
      </c>
      <c r="S1025" s="17">
        <f t="shared" si="31"/>
        <v>11707.93</v>
      </c>
      <c r="T1025" s="2">
        <v>2879</v>
      </c>
      <c r="U1025" s="2">
        <v>11516</v>
      </c>
      <c r="V1025" s="2">
        <v>11516</v>
      </c>
      <c r="W1025" s="2">
        <v>585.39</v>
      </c>
      <c r="X1025" s="2">
        <v>585.39</v>
      </c>
      <c r="Y1025" s="2">
        <v>371.72</v>
      </c>
      <c r="Z1025" s="2">
        <v>0</v>
      </c>
      <c r="AA1025" s="2">
        <v>0</v>
      </c>
      <c r="AB1025" s="2">
        <v>234.15</v>
      </c>
      <c r="AC1025" s="2">
        <v>717.1</v>
      </c>
      <c r="AD1025" s="2">
        <v>0</v>
      </c>
      <c r="AE1025" s="2">
        <v>0</v>
      </c>
      <c r="AF1025" s="2"/>
    </row>
    <row r="1026" spans="1:32" x14ac:dyDescent="0.25">
      <c r="A1026" t="s">
        <v>3235</v>
      </c>
      <c r="B1026" t="s">
        <v>3747</v>
      </c>
      <c r="C1026" t="s">
        <v>5425</v>
      </c>
      <c r="D1026" t="s">
        <v>5426</v>
      </c>
      <c r="E1026" t="s">
        <v>1454</v>
      </c>
      <c r="F1026" t="s">
        <v>5427</v>
      </c>
      <c r="G1026" t="s">
        <v>1455</v>
      </c>
      <c r="H1026" t="str">
        <f t="shared" si="30"/>
        <v>VDD</v>
      </c>
      <c r="I1026" t="s">
        <v>1454</v>
      </c>
      <c r="J1026" t="s">
        <v>1455</v>
      </c>
      <c r="K1026" t="s">
        <v>1455</v>
      </c>
      <c r="M1026">
        <v>60</v>
      </c>
      <c r="N1026" s="2">
        <v>15286</v>
      </c>
      <c r="O1026" s="2">
        <v>0</v>
      </c>
      <c r="P1026" s="2">
        <v>254.76</v>
      </c>
      <c r="Q1026" s="2">
        <v>440</v>
      </c>
      <c r="R1026" s="2">
        <v>0</v>
      </c>
      <c r="S1026" s="17">
        <f t="shared" si="31"/>
        <v>15980.76</v>
      </c>
      <c r="T1026" s="2">
        <v>3821.5</v>
      </c>
      <c r="U1026" s="2">
        <v>15286</v>
      </c>
      <c r="V1026" s="2">
        <v>15286</v>
      </c>
      <c r="W1026" s="2">
        <v>777.04</v>
      </c>
      <c r="X1026" s="2">
        <v>799.04</v>
      </c>
      <c r="Y1026" s="2">
        <v>507.39</v>
      </c>
      <c r="Z1026" s="2">
        <v>0</v>
      </c>
      <c r="AA1026" s="2">
        <v>0</v>
      </c>
      <c r="AB1026" s="2">
        <v>319.61</v>
      </c>
      <c r="AC1026" s="2">
        <v>978.8</v>
      </c>
      <c r="AD1026" s="2">
        <v>0</v>
      </c>
      <c r="AE1026" s="2">
        <v>0</v>
      </c>
      <c r="AF1026" s="2"/>
    </row>
    <row r="1027" spans="1:32" x14ac:dyDescent="0.25">
      <c r="A1027" t="s">
        <v>5428</v>
      </c>
      <c r="B1027" t="s">
        <v>5429</v>
      </c>
      <c r="C1027" t="s">
        <v>5430</v>
      </c>
      <c r="D1027" t="s">
        <v>5431</v>
      </c>
      <c r="E1027" t="s">
        <v>1456</v>
      </c>
      <c r="F1027" t="s">
        <v>5432</v>
      </c>
      <c r="G1027" t="s">
        <v>69</v>
      </c>
      <c r="H1027" t="str">
        <f t="shared" ref="H1027:H1090" si="32">IF(E1027=I1027,"VDD","FAL")</f>
        <v>VDD</v>
      </c>
      <c r="I1027" t="s">
        <v>1456</v>
      </c>
      <c r="J1027" t="s">
        <v>69</v>
      </c>
      <c r="K1027" t="s">
        <v>69</v>
      </c>
      <c r="M1027">
        <v>60</v>
      </c>
      <c r="N1027" s="2">
        <v>12722</v>
      </c>
      <c r="O1027" s="2">
        <v>0</v>
      </c>
      <c r="P1027" s="2">
        <v>212.03</v>
      </c>
      <c r="Q1027" s="2">
        <v>440</v>
      </c>
      <c r="R1027" s="2">
        <v>2544</v>
      </c>
      <c r="S1027" s="17">
        <f t="shared" ref="S1027:S1090" si="33">SUM(N1027:R1027)</f>
        <v>15918.03</v>
      </c>
      <c r="T1027" s="2">
        <v>3180.5</v>
      </c>
      <c r="U1027" s="2">
        <v>12722</v>
      </c>
      <c r="V1027" s="2">
        <v>12722</v>
      </c>
      <c r="W1027" s="2">
        <v>646.70000000000005</v>
      </c>
      <c r="X1027" s="2">
        <v>795.9</v>
      </c>
      <c r="Y1027" s="2">
        <v>505.39</v>
      </c>
      <c r="Z1027" s="2">
        <v>0</v>
      </c>
      <c r="AA1027" s="2">
        <v>0</v>
      </c>
      <c r="AB1027" s="2">
        <v>318.36</v>
      </c>
      <c r="AC1027" s="2">
        <v>974.97</v>
      </c>
      <c r="AD1027" s="2">
        <v>0</v>
      </c>
      <c r="AE1027" s="2">
        <v>0</v>
      </c>
      <c r="AF1027" s="2"/>
    </row>
    <row r="1028" spans="1:32" x14ac:dyDescent="0.25">
      <c r="A1028" t="s">
        <v>5433</v>
      </c>
      <c r="B1028" t="s">
        <v>2125</v>
      </c>
      <c r="C1028" t="s">
        <v>2976</v>
      </c>
      <c r="D1028" t="s">
        <v>5434</v>
      </c>
      <c r="E1028" t="s">
        <v>1457</v>
      </c>
      <c r="F1028" t="s">
        <v>5435</v>
      </c>
      <c r="G1028" t="s">
        <v>1458</v>
      </c>
      <c r="H1028" t="str">
        <f t="shared" si="32"/>
        <v>VDD</v>
      </c>
      <c r="I1028" t="s">
        <v>1457</v>
      </c>
      <c r="J1028" t="s">
        <v>1458</v>
      </c>
      <c r="K1028" t="s">
        <v>1458</v>
      </c>
      <c r="M1028">
        <v>60</v>
      </c>
      <c r="N1028" s="2">
        <v>14366</v>
      </c>
      <c r="O1028" s="2">
        <v>0</v>
      </c>
      <c r="P1028" s="2">
        <v>239.43</v>
      </c>
      <c r="Q1028" s="2">
        <v>2500</v>
      </c>
      <c r="R1028" s="2">
        <v>0</v>
      </c>
      <c r="S1028" s="17">
        <f t="shared" si="33"/>
        <v>17105.43</v>
      </c>
      <c r="T1028" s="2">
        <v>3591.5</v>
      </c>
      <c r="U1028" s="2">
        <v>14366</v>
      </c>
      <c r="V1028" s="2">
        <v>14366</v>
      </c>
      <c r="W1028" s="2">
        <v>730.27</v>
      </c>
      <c r="X1028" s="2">
        <v>855.27</v>
      </c>
      <c r="Y1028" s="2">
        <v>543.08000000000004</v>
      </c>
      <c r="Z1028" s="2">
        <v>0</v>
      </c>
      <c r="AA1028" s="2">
        <v>0</v>
      </c>
      <c r="AB1028" s="2">
        <v>342.1</v>
      </c>
      <c r="AC1028" s="2">
        <v>1047.7</v>
      </c>
      <c r="AD1028" s="2">
        <v>0</v>
      </c>
      <c r="AE1028" s="2">
        <v>0</v>
      </c>
      <c r="AF1028" s="2"/>
    </row>
    <row r="1029" spans="1:32" x14ac:dyDescent="0.25">
      <c r="A1029" t="s">
        <v>4327</v>
      </c>
      <c r="B1029" t="s">
        <v>2396</v>
      </c>
      <c r="C1029" t="s">
        <v>1968</v>
      </c>
      <c r="D1029" t="s">
        <v>5436</v>
      </c>
      <c r="E1029" t="s">
        <v>1459</v>
      </c>
      <c r="F1029" t="s">
        <v>5437</v>
      </c>
      <c r="G1029" t="s">
        <v>1460</v>
      </c>
      <c r="H1029" t="str">
        <f t="shared" si="32"/>
        <v>VDD</v>
      </c>
      <c r="I1029" t="s">
        <v>1459</v>
      </c>
      <c r="J1029" t="s">
        <v>1460</v>
      </c>
      <c r="K1029" t="s">
        <v>1460</v>
      </c>
      <c r="M1029">
        <v>60</v>
      </c>
      <c r="N1029" s="2">
        <v>14366</v>
      </c>
      <c r="O1029" s="2">
        <v>0</v>
      </c>
      <c r="P1029" s="2">
        <v>239.43</v>
      </c>
      <c r="Q1029" s="2">
        <v>2500</v>
      </c>
      <c r="R1029" s="2">
        <v>0</v>
      </c>
      <c r="S1029" s="17">
        <f t="shared" si="33"/>
        <v>17105.43</v>
      </c>
      <c r="T1029" s="2">
        <v>3591.5</v>
      </c>
      <c r="U1029" s="2">
        <v>14366</v>
      </c>
      <c r="V1029" s="2">
        <v>14366</v>
      </c>
      <c r="W1029" s="2">
        <v>730.27</v>
      </c>
      <c r="X1029" s="2">
        <v>855.27</v>
      </c>
      <c r="Y1029" s="2">
        <v>543.08000000000004</v>
      </c>
      <c r="Z1029" s="2">
        <v>0</v>
      </c>
      <c r="AA1029" s="2">
        <v>0</v>
      </c>
      <c r="AB1029" s="2">
        <v>342.1</v>
      </c>
      <c r="AC1029" s="2">
        <v>1047.7</v>
      </c>
      <c r="AD1029" s="2">
        <v>0</v>
      </c>
      <c r="AE1029" s="2">
        <v>0</v>
      </c>
      <c r="AF1029" s="2"/>
    </row>
    <row r="1030" spans="1:32" x14ac:dyDescent="0.25">
      <c r="A1030" t="s">
        <v>2885</v>
      </c>
      <c r="B1030" t="s">
        <v>2470</v>
      </c>
      <c r="C1030" t="s">
        <v>5438</v>
      </c>
      <c r="D1030" t="s">
        <v>5439</v>
      </c>
      <c r="E1030" t="s">
        <v>1461</v>
      </c>
      <c r="F1030" t="s">
        <v>5440</v>
      </c>
      <c r="G1030" t="s">
        <v>1462</v>
      </c>
      <c r="H1030" t="str">
        <f t="shared" si="32"/>
        <v>VDD</v>
      </c>
      <c r="I1030" t="s">
        <v>1461</v>
      </c>
      <c r="J1030" t="s">
        <v>1462</v>
      </c>
      <c r="K1030" t="s">
        <v>1462</v>
      </c>
      <c r="M1030">
        <v>60</v>
      </c>
      <c r="N1030" s="2">
        <v>12722</v>
      </c>
      <c r="O1030" s="2">
        <v>0</v>
      </c>
      <c r="P1030" s="2">
        <v>212.03</v>
      </c>
      <c r="Q1030" s="2">
        <v>880</v>
      </c>
      <c r="R1030" s="2">
        <v>0</v>
      </c>
      <c r="S1030" s="17">
        <f t="shared" si="33"/>
        <v>13814.03</v>
      </c>
      <c r="T1030" s="2">
        <v>3180.5</v>
      </c>
      <c r="U1030" s="2">
        <v>12722</v>
      </c>
      <c r="V1030" s="2">
        <v>12722</v>
      </c>
      <c r="W1030" s="2">
        <v>646.70000000000005</v>
      </c>
      <c r="X1030" s="2">
        <v>690.7</v>
      </c>
      <c r="Y1030" s="2">
        <v>438.59</v>
      </c>
      <c r="Z1030" s="2">
        <v>0</v>
      </c>
      <c r="AA1030" s="2">
        <v>0</v>
      </c>
      <c r="AB1030" s="2">
        <v>276.27999999999997</v>
      </c>
      <c r="AC1030" s="2">
        <v>846.1</v>
      </c>
      <c r="AD1030" s="2">
        <v>0</v>
      </c>
      <c r="AE1030" s="2">
        <v>0</v>
      </c>
      <c r="AF1030" s="2"/>
    </row>
    <row r="1031" spans="1:32" x14ac:dyDescent="0.25">
      <c r="A1031" t="s">
        <v>2885</v>
      </c>
      <c r="B1031" t="s">
        <v>1973</v>
      </c>
      <c r="C1031" t="s">
        <v>5441</v>
      </c>
      <c r="D1031" t="s">
        <v>5442</v>
      </c>
      <c r="E1031" t="s">
        <v>1463</v>
      </c>
      <c r="F1031" t="s">
        <v>5443</v>
      </c>
      <c r="G1031" t="s">
        <v>99</v>
      </c>
      <c r="H1031" t="str">
        <f t="shared" si="32"/>
        <v>VDD</v>
      </c>
      <c r="I1031" t="s">
        <v>1463</v>
      </c>
      <c r="J1031" t="s">
        <v>99</v>
      </c>
      <c r="K1031" t="s">
        <v>99</v>
      </c>
      <c r="M1031">
        <v>60</v>
      </c>
      <c r="N1031" s="2">
        <v>9458</v>
      </c>
      <c r="O1031" s="2">
        <v>0</v>
      </c>
      <c r="P1031" s="2">
        <v>157.63</v>
      </c>
      <c r="Q1031" s="2">
        <v>880</v>
      </c>
      <c r="R1031" s="2">
        <v>0</v>
      </c>
      <c r="S1031" s="17">
        <f t="shared" si="33"/>
        <v>10495.63</v>
      </c>
      <c r="T1031" s="2">
        <v>2364.5</v>
      </c>
      <c r="U1031" s="2">
        <v>9458</v>
      </c>
      <c r="V1031" s="2">
        <v>9458</v>
      </c>
      <c r="W1031" s="2">
        <v>480.78</v>
      </c>
      <c r="X1031" s="2">
        <v>524.78</v>
      </c>
      <c r="Y1031" s="2">
        <v>333.23</v>
      </c>
      <c r="Z1031" s="2">
        <v>0</v>
      </c>
      <c r="AA1031" s="2">
        <v>0</v>
      </c>
      <c r="AB1031" s="2">
        <v>209.91</v>
      </c>
      <c r="AC1031" s="2">
        <v>642.85</v>
      </c>
      <c r="AD1031" s="2">
        <v>0</v>
      </c>
      <c r="AE1031" s="2">
        <v>0</v>
      </c>
      <c r="AF1031" s="2"/>
    </row>
    <row r="1032" spans="1:32" x14ac:dyDescent="0.25">
      <c r="A1032" t="s">
        <v>4327</v>
      </c>
      <c r="B1032" t="s">
        <v>1927</v>
      </c>
      <c r="C1032" t="s">
        <v>5444</v>
      </c>
      <c r="D1032" t="s">
        <v>5445</v>
      </c>
      <c r="E1032" t="s">
        <v>1464</v>
      </c>
      <c r="F1032" t="s">
        <v>5446</v>
      </c>
      <c r="G1032" t="s">
        <v>279</v>
      </c>
      <c r="H1032" t="str">
        <f t="shared" si="32"/>
        <v>VDD</v>
      </c>
      <c r="I1032" t="s">
        <v>1464</v>
      </c>
      <c r="J1032" t="s">
        <v>279</v>
      </c>
      <c r="K1032" t="s">
        <v>279</v>
      </c>
      <c r="M1032">
        <v>60</v>
      </c>
      <c r="N1032" s="2">
        <v>11516</v>
      </c>
      <c r="O1032" s="2">
        <v>0</v>
      </c>
      <c r="P1032" s="2">
        <v>191.93</v>
      </c>
      <c r="Q1032" s="2">
        <v>440</v>
      </c>
      <c r="R1032" s="2">
        <v>0</v>
      </c>
      <c r="S1032" s="17">
        <f t="shared" si="33"/>
        <v>12147.93</v>
      </c>
      <c r="T1032" s="2">
        <v>2879</v>
      </c>
      <c r="U1032" s="2">
        <v>11516</v>
      </c>
      <c r="V1032" s="2">
        <v>11516</v>
      </c>
      <c r="W1032" s="2">
        <v>585.39</v>
      </c>
      <c r="X1032" s="2">
        <v>607.39</v>
      </c>
      <c r="Y1032" s="2">
        <v>385.69</v>
      </c>
      <c r="Z1032" s="2">
        <v>0</v>
      </c>
      <c r="AA1032" s="2">
        <v>0</v>
      </c>
      <c r="AB1032" s="2">
        <v>242.95</v>
      </c>
      <c r="AC1032" s="2">
        <v>744.05</v>
      </c>
      <c r="AD1032" s="2">
        <v>0</v>
      </c>
      <c r="AE1032" s="2">
        <v>0</v>
      </c>
      <c r="AF1032" s="2"/>
    </row>
    <row r="1033" spans="1:32" x14ac:dyDescent="0.25">
      <c r="A1033" t="s">
        <v>4327</v>
      </c>
      <c r="B1033" t="s">
        <v>1832</v>
      </c>
      <c r="C1033" t="s">
        <v>5447</v>
      </c>
      <c r="D1033" t="s">
        <v>5448</v>
      </c>
      <c r="E1033" t="s">
        <v>1465</v>
      </c>
      <c r="F1033" t="s">
        <v>5449</v>
      </c>
      <c r="G1033" t="s">
        <v>1466</v>
      </c>
      <c r="H1033" t="str">
        <f t="shared" si="32"/>
        <v>VDD</v>
      </c>
      <c r="I1033" t="s">
        <v>1465</v>
      </c>
      <c r="J1033" t="s">
        <v>1466</v>
      </c>
      <c r="K1033" t="s">
        <v>1466</v>
      </c>
      <c r="M1033">
        <v>60</v>
      </c>
      <c r="N1033" s="2">
        <v>9694</v>
      </c>
      <c r="O1033" s="2">
        <v>0</v>
      </c>
      <c r="P1033" s="2">
        <v>161.56</v>
      </c>
      <c r="Q1033" s="2">
        <v>1320</v>
      </c>
      <c r="R1033" s="2">
        <v>0</v>
      </c>
      <c r="S1033" s="17">
        <f t="shared" si="33"/>
        <v>11175.56</v>
      </c>
      <c r="T1033" s="2">
        <v>2423.5</v>
      </c>
      <c r="U1033" s="2">
        <v>9694</v>
      </c>
      <c r="V1033" s="2">
        <v>9694</v>
      </c>
      <c r="W1033" s="2">
        <v>492.78</v>
      </c>
      <c r="X1033" s="2">
        <v>558.78</v>
      </c>
      <c r="Y1033" s="2">
        <v>354.81</v>
      </c>
      <c r="Z1033" s="2">
        <v>0</v>
      </c>
      <c r="AA1033" s="2">
        <v>0</v>
      </c>
      <c r="AB1033" s="2">
        <v>223.51</v>
      </c>
      <c r="AC1033" s="2">
        <v>684.49</v>
      </c>
      <c r="AD1033" s="2">
        <v>0</v>
      </c>
      <c r="AE1033" s="2">
        <v>0</v>
      </c>
      <c r="AF1033" s="2"/>
    </row>
    <row r="1034" spans="1:32" x14ac:dyDescent="0.25">
      <c r="A1034" t="s">
        <v>4327</v>
      </c>
      <c r="B1034" t="s">
        <v>1839</v>
      </c>
      <c r="C1034" t="s">
        <v>5450</v>
      </c>
      <c r="D1034" t="s">
        <v>5451</v>
      </c>
      <c r="E1034" t="s">
        <v>1467</v>
      </c>
      <c r="F1034" t="s">
        <v>5452</v>
      </c>
      <c r="G1034" t="s">
        <v>93</v>
      </c>
      <c r="H1034" t="str">
        <f t="shared" si="32"/>
        <v>VDD</v>
      </c>
      <c r="I1034" t="s">
        <v>1467</v>
      </c>
      <c r="J1034" t="s">
        <v>93</v>
      </c>
      <c r="K1034" t="s">
        <v>93</v>
      </c>
      <c r="M1034">
        <v>60</v>
      </c>
      <c r="N1034" s="2">
        <v>16330</v>
      </c>
      <c r="O1034" s="2">
        <v>0</v>
      </c>
      <c r="P1034" s="2">
        <v>272.16000000000003</v>
      </c>
      <c r="Q1034" s="2">
        <v>880</v>
      </c>
      <c r="R1034" s="2">
        <v>0</v>
      </c>
      <c r="S1034" s="17">
        <f t="shared" si="33"/>
        <v>17482.16</v>
      </c>
      <c r="T1034" s="2">
        <v>4082.5</v>
      </c>
      <c r="U1034" s="2">
        <v>16330</v>
      </c>
      <c r="V1034" s="2">
        <v>16330</v>
      </c>
      <c r="W1034" s="2">
        <v>830.1</v>
      </c>
      <c r="X1034" s="2">
        <v>874.1</v>
      </c>
      <c r="Y1034" s="2">
        <v>555.04</v>
      </c>
      <c r="Z1034" s="2">
        <v>0</v>
      </c>
      <c r="AA1034" s="2">
        <v>0</v>
      </c>
      <c r="AB1034" s="2">
        <v>349.64</v>
      </c>
      <c r="AC1034" s="2">
        <v>1070.76</v>
      </c>
      <c r="AD1034" s="2">
        <v>0</v>
      </c>
      <c r="AE1034" s="2">
        <v>0</v>
      </c>
      <c r="AF1034" s="2"/>
    </row>
    <row r="1035" spans="1:32" x14ac:dyDescent="0.25">
      <c r="A1035" t="s">
        <v>4327</v>
      </c>
      <c r="B1035" t="s">
        <v>2032</v>
      </c>
      <c r="C1035" t="s">
        <v>5453</v>
      </c>
      <c r="D1035" t="s">
        <v>5454</v>
      </c>
      <c r="E1035" t="s">
        <v>1468</v>
      </c>
      <c r="F1035" t="s">
        <v>5455</v>
      </c>
      <c r="G1035" t="s">
        <v>1469</v>
      </c>
      <c r="H1035" t="str">
        <f t="shared" si="32"/>
        <v>VDD</v>
      </c>
      <c r="I1035" t="s">
        <v>1468</v>
      </c>
      <c r="J1035" t="s">
        <v>1469</v>
      </c>
      <c r="K1035" t="s">
        <v>1469</v>
      </c>
      <c r="M1035">
        <v>60</v>
      </c>
      <c r="N1035" s="2">
        <v>15286</v>
      </c>
      <c r="O1035" s="2">
        <v>0</v>
      </c>
      <c r="P1035" s="2">
        <v>254.76</v>
      </c>
      <c r="Q1035" s="2">
        <v>880</v>
      </c>
      <c r="R1035" s="2">
        <v>0</v>
      </c>
      <c r="S1035" s="17">
        <f t="shared" si="33"/>
        <v>16420.760000000002</v>
      </c>
      <c r="T1035" s="2">
        <v>3821.5</v>
      </c>
      <c r="U1035" s="2">
        <v>15286</v>
      </c>
      <c r="V1035" s="2">
        <v>15286</v>
      </c>
      <c r="W1035" s="2">
        <v>777.04</v>
      </c>
      <c r="X1035" s="2">
        <v>821.04</v>
      </c>
      <c r="Y1035" s="2">
        <v>521.35</v>
      </c>
      <c r="Z1035" s="2">
        <v>0</v>
      </c>
      <c r="AA1035" s="2">
        <v>0</v>
      </c>
      <c r="AB1035" s="2">
        <v>328.41</v>
      </c>
      <c r="AC1035" s="2">
        <v>1005.76</v>
      </c>
      <c r="AD1035" s="2">
        <v>0</v>
      </c>
      <c r="AE1035" s="2">
        <v>0</v>
      </c>
      <c r="AF1035" s="2"/>
    </row>
    <row r="1036" spans="1:32" x14ac:dyDescent="0.25">
      <c r="A1036" t="s">
        <v>4327</v>
      </c>
      <c r="B1036" t="s">
        <v>4569</v>
      </c>
      <c r="C1036" t="s">
        <v>5456</v>
      </c>
      <c r="D1036" t="s">
        <v>5457</v>
      </c>
      <c r="E1036" t="s">
        <v>1470</v>
      </c>
      <c r="F1036" t="s">
        <v>5458</v>
      </c>
      <c r="G1036" t="s">
        <v>1471</v>
      </c>
      <c r="H1036" t="str">
        <f t="shared" si="32"/>
        <v>VDD</v>
      </c>
      <c r="I1036" t="s">
        <v>1470</v>
      </c>
      <c r="J1036" t="s">
        <v>1471</v>
      </c>
      <c r="K1036" t="s">
        <v>1471</v>
      </c>
      <c r="M1036">
        <v>60</v>
      </c>
      <c r="N1036" s="2">
        <v>9458</v>
      </c>
      <c r="O1036" s="2">
        <v>0</v>
      </c>
      <c r="P1036" s="2">
        <v>157.63</v>
      </c>
      <c r="Q1036" s="2">
        <v>1760</v>
      </c>
      <c r="R1036" s="2">
        <v>0</v>
      </c>
      <c r="S1036" s="17">
        <f t="shared" si="33"/>
        <v>11375.63</v>
      </c>
      <c r="T1036" s="2">
        <v>2364.5</v>
      </c>
      <c r="U1036" s="2">
        <v>9458</v>
      </c>
      <c r="V1036" s="2">
        <v>9458</v>
      </c>
      <c r="W1036" s="2">
        <v>480.78</v>
      </c>
      <c r="X1036" s="2">
        <v>568.78</v>
      </c>
      <c r="Y1036" s="2">
        <v>361.16</v>
      </c>
      <c r="Z1036" s="2">
        <v>0</v>
      </c>
      <c r="AA1036" s="2">
        <v>0</v>
      </c>
      <c r="AB1036" s="2">
        <v>227.51</v>
      </c>
      <c r="AC1036" s="2">
        <v>696.76</v>
      </c>
      <c r="AD1036" s="2">
        <v>0</v>
      </c>
      <c r="AE1036" s="2">
        <v>0</v>
      </c>
      <c r="AF1036" s="2"/>
    </row>
    <row r="1037" spans="1:32" x14ac:dyDescent="0.25">
      <c r="A1037" t="s">
        <v>4327</v>
      </c>
      <c r="B1037" t="s">
        <v>4708</v>
      </c>
      <c r="C1037" t="s">
        <v>1859</v>
      </c>
      <c r="D1037" t="s">
        <v>5459</v>
      </c>
      <c r="E1037" t="s">
        <v>1472</v>
      </c>
      <c r="F1037" t="s">
        <v>5460</v>
      </c>
      <c r="G1037" t="s">
        <v>976</v>
      </c>
      <c r="H1037" t="str">
        <f t="shared" si="32"/>
        <v>VDD</v>
      </c>
      <c r="I1037" t="s">
        <v>1472</v>
      </c>
      <c r="J1037" t="s">
        <v>976</v>
      </c>
      <c r="K1037" t="s">
        <v>976</v>
      </c>
      <c r="M1037">
        <v>60</v>
      </c>
      <c r="N1037" s="2">
        <v>9864</v>
      </c>
      <c r="O1037" s="2">
        <v>0</v>
      </c>
      <c r="P1037" s="2">
        <v>164.4</v>
      </c>
      <c r="Q1037" s="2">
        <v>1320</v>
      </c>
      <c r="R1037" s="2">
        <v>0</v>
      </c>
      <c r="S1037" s="17">
        <f t="shared" si="33"/>
        <v>11348.4</v>
      </c>
      <c r="T1037" s="2">
        <v>2466</v>
      </c>
      <c r="U1037" s="2">
        <v>9864</v>
      </c>
      <c r="V1037" s="2">
        <v>9864</v>
      </c>
      <c r="W1037" s="2">
        <v>501.42</v>
      </c>
      <c r="X1037" s="2">
        <v>567.41999999999996</v>
      </c>
      <c r="Y1037" s="2">
        <v>360.3</v>
      </c>
      <c r="Z1037" s="2">
        <v>0</v>
      </c>
      <c r="AA1037" s="2">
        <v>0</v>
      </c>
      <c r="AB1037" s="2">
        <v>226.96</v>
      </c>
      <c r="AC1037" s="2">
        <v>695.09</v>
      </c>
      <c r="AD1037" s="2">
        <v>0</v>
      </c>
      <c r="AE1037" s="2">
        <v>0</v>
      </c>
      <c r="AF1037" s="2"/>
    </row>
    <row r="1038" spans="1:32" x14ac:dyDescent="0.25">
      <c r="A1038" t="s">
        <v>5433</v>
      </c>
      <c r="B1038" t="s">
        <v>5461</v>
      </c>
      <c r="C1038" t="s">
        <v>5462</v>
      </c>
      <c r="D1038" t="s">
        <v>5463</v>
      </c>
      <c r="E1038" t="s">
        <v>1473</v>
      </c>
      <c r="F1038" t="s">
        <v>5464</v>
      </c>
      <c r="G1038" t="s">
        <v>1474</v>
      </c>
      <c r="H1038" t="str">
        <f t="shared" si="32"/>
        <v>VDD</v>
      </c>
      <c r="I1038" t="s">
        <v>1473</v>
      </c>
      <c r="J1038" t="s">
        <v>1474</v>
      </c>
      <c r="K1038" t="s">
        <v>1474</v>
      </c>
      <c r="M1038">
        <v>60</v>
      </c>
      <c r="N1038" s="2">
        <v>11516</v>
      </c>
      <c r="O1038" s="2">
        <v>0</v>
      </c>
      <c r="P1038" s="2">
        <v>191.93</v>
      </c>
      <c r="Q1038" s="2">
        <v>880</v>
      </c>
      <c r="R1038" s="2">
        <v>0</v>
      </c>
      <c r="S1038" s="17">
        <f t="shared" si="33"/>
        <v>12587.93</v>
      </c>
      <c r="T1038" s="2">
        <v>2879</v>
      </c>
      <c r="U1038" s="2">
        <v>11516</v>
      </c>
      <c r="V1038" s="2">
        <v>11516</v>
      </c>
      <c r="W1038" s="2">
        <v>585.39</v>
      </c>
      <c r="X1038" s="2">
        <v>629.39</v>
      </c>
      <c r="Y1038" s="2">
        <v>399.65</v>
      </c>
      <c r="Z1038" s="2">
        <v>0</v>
      </c>
      <c r="AA1038" s="2">
        <v>0</v>
      </c>
      <c r="AB1038" s="2">
        <v>251.75</v>
      </c>
      <c r="AC1038" s="2">
        <v>770.99</v>
      </c>
      <c r="AD1038" s="2">
        <v>0</v>
      </c>
      <c r="AE1038" s="2">
        <v>0</v>
      </c>
      <c r="AF1038" s="2"/>
    </row>
    <row r="1039" spans="1:32" x14ac:dyDescent="0.25">
      <c r="A1039" t="s">
        <v>5433</v>
      </c>
      <c r="B1039" t="s">
        <v>2313</v>
      </c>
      <c r="C1039" t="s">
        <v>5465</v>
      </c>
      <c r="D1039" t="s">
        <v>5466</v>
      </c>
      <c r="E1039" t="s">
        <v>1475</v>
      </c>
      <c r="F1039" t="s">
        <v>5467</v>
      </c>
      <c r="G1039" t="s">
        <v>113</v>
      </c>
      <c r="H1039" t="str">
        <f t="shared" si="32"/>
        <v>VDD</v>
      </c>
      <c r="I1039" t="s">
        <v>1475</v>
      </c>
      <c r="J1039" t="s">
        <v>113</v>
      </c>
      <c r="K1039" t="s">
        <v>113</v>
      </c>
      <c r="M1039">
        <v>60</v>
      </c>
      <c r="N1039" s="2">
        <v>16330</v>
      </c>
      <c r="O1039" s="2">
        <v>0</v>
      </c>
      <c r="P1039" s="2">
        <v>272.16000000000003</v>
      </c>
      <c r="Q1039" s="2">
        <v>0</v>
      </c>
      <c r="R1039" s="2">
        <v>0</v>
      </c>
      <c r="S1039" s="17">
        <f t="shared" si="33"/>
        <v>16602.16</v>
      </c>
      <c r="T1039" s="2">
        <v>4082.5</v>
      </c>
      <c r="U1039" s="2">
        <v>16330</v>
      </c>
      <c r="V1039" s="2">
        <v>16330</v>
      </c>
      <c r="W1039" s="2">
        <v>830.1</v>
      </c>
      <c r="X1039" s="2">
        <v>830.1</v>
      </c>
      <c r="Y1039" s="2">
        <v>527.1</v>
      </c>
      <c r="Z1039" s="2">
        <v>0</v>
      </c>
      <c r="AA1039" s="2">
        <v>0</v>
      </c>
      <c r="AB1039" s="2">
        <v>332.04</v>
      </c>
      <c r="AC1039" s="2">
        <v>1016.87</v>
      </c>
      <c r="AD1039" s="2">
        <v>0</v>
      </c>
      <c r="AE1039" s="2">
        <v>0</v>
      </c>
      <c r="AF1039" s="2"/>
    </row>
    <row r="1040" spans="1:32" x14ac:dyDescent="0.25">
      <c r="A1040" t="s">
        <v>4327</v>
      </c>
      <c r="B1040" t="s">
        <v>5387</v>
      </c>
      <c r="C1040" t="s">
        <v>5468</v>
      </c>
      <c r="D1040" t="s">
        <v>5469</v>
      </c>
      <c r="E1040" t="s">
        <v>1744</v>
      </c>
      <c r="F1040" t="s">
        <v>5470</v>
      </c>
      <c r="G1040" t="s">
        <v>1703</v>
      </c>
      <c r="H1040" t="str">
        <f t="shared" si="32"/>
        <v>VDD</v>
      </c>
      <c r="I1040" t="s">
        <v>1744</v>
      </c>
      <c r="J1040" t="s">
        <v>1703</v>
      </c>
      <c r="K1040" t="s">
        <v>1703</v>
      </c>
      <c r="M1040">
        <v>60</v>
      </c>
      <c r="N1040" s="2">
        <v>12722</v>
      </c>
      <c r="O1040" s="2">
        <v>0</v>
      </c>
      <c r="P1040" s="2">
        <v>212.03</v>
      </c>
      <c r="Q1040" s="2">
        <v>0</v>
      </c>
      <c r="R1040" s="2">
        <v>0</v>
      </c>
      <c r="S1040" s="17">
        <f t="shared" si="33"/>
        <v>12934.03</v>
      </c>
      <c r="T1040" s="2">
        <v>3180.5</v>
      </c>
      <c r="U1040" s="2">
        <v>12722</v>
      </c>
      <c r="V1040" s="2">
        <v>12722</v>
      </c>
      <c r="W1040" s="2">
        <v>646.70000000000005</v>
      </c>
      <c r="X1040" s="2">
        <v>646.70000000000005</v>
      </c>
      <c r="Y1040" s="2">
        <v>410.65</v>
      </c>
      <c r="Z1040" s="2">
        <v>0</v>
      </c>
      <c r="AA1040" s="2">
        <v>0</v>
      </c>
      <c r="AB1040" s="2">
        <v>258.68</v>
      </c>
      <c r="AC1040" s="2">
        <v>792.21</v>
      </c>
      <c r="AD1040" s="2">
        <v>0</v>
      </c>
      <c r="AE1040" s="2">
        <v>0</v>
      </c>
      <c r="AF1040" s="2"/>
    </row>
    <row r="1041" spans="1:32" x14ac:dyDescent="0.25">
      <c r="A1041" s="3" t="s">
        <v>3089</v>
      </c>
      <c r="B1041" s="3" t="s">
        <v>5970</v>
      </c>
      <c r="C1041" s="3" t="s">
        <v>5971</v>
      </c>
      <c r="D1041" s="3"/>
      <c r="E1041" s="3"/>
      <c r="F1041" s="3"/>
      <c r="G1041" s="3" t="s">
        <v>3</v>
      </c>
      <c r="H1041" t="str">
        <f t="shared" si="32"/>
        <v>FAL</v>
      </c>
      <c r="I1041" t="s">
        <v>1476</v>
      </c>
      <c r="J1041" t="s">
        <v>1477</v>
      </c>
      <c r="K1041" t="s">
        <v>1477</v>
      </c>
      <c r="M1041">
        <v>60</v>
      </c>
      <c r="N1041" s="2">
        <v>11464.5</v>
      </c>
      <c r="O1041" s="2">
        <v>0</v>
      </c>
      <c r="P1041" s="2">
        <v>254.76</v>
      </c>
      <c r="Q1041" s="2">
        <v>330</v>
      </c>
      <c r="R1041" s="2">
        <v>0</v>
      </c>
      <c r="S1041" s="17">
        <f t="shared" si="33"/>
        <v>12049.26</v>
      </c>
      <c r="T1041" s="2">
        <v>3821.5</v>
      </c>
      <c r="U1041" s="2">
        <v>11464.5</v>
      </c>
      <c r="V1041" s="2">
        <v>11464.5</v>
      </c>
      <c r="W1041" s="2">
        <v>585.96</v>
      </c>
      <c r="X1041" s="2">
        <v>602.46</v>
      </c>
      <c r="Y1041" s="2">
        <v>382.56</v>
      </c>
      <c r="Z1041" s="2">
        <v>0</v>
      </c>
      <c r="AA1041" s="2">
        <v>0</v>
      </c>
      <c r="AB1041" s="2">
        <v>240.98</v>
      </c>
      <c r="AC1041" s="2">
        <v>738</v>
      </c>
      <c r="AD1041" s="2">
        <v>0</v>
      </c>
      <c r="AE1041" s="2">
        <v>0</v>
      </c>
      <c r="AF1041" s="2"/>
    </row>
    <row r="1042" spans="1:32" x14ac:dyDescent="0.25">
      <c r="A1042" t="s">
        <v>2317</v>
      </c>
      <c r="B1042" t="s">
        <v>1839</v>
      </c>
      <c r="C1042" t="s">
        <v>5471</v>
      </c>
      <c r="D1042" t="s">
        <v>5472</v>
      </c>
      <c r="E1042" t="s">
        <v>1478</v>
      </c>
      <c r="F1042" t="s">
        <v>5473</v>
      </c>
      <c r="G1042" t="s">
        <v>1479</v>
      </c>
      <c r="H1042" t="str">
        <f t="shared" si="32"/>
        <v>VDD</v>
      </c>
      <c r="I1042" t="s">
        <v>1478</v>
      </c>
      <c r="J1042" t="s">
        <v>1479</v>
      </c>
      <c r="K1042" t="s">
        <v>1479</v>
      </c>
      <c r="M1042">
        <v>60</v>
      </c>
      <c r="N1042" s="2">
        <v>12722</v>
      </c>
      <c r="O1042" s="2">
        <v>0</v>
      </c>
      <c r="P1042" s="2">
        <v>212.03</v>
      </c>
      <c r="Q1042" s="2">
        <v>880</v>
      </c>
      <c r="R1042" s="2">
        <v>0</v>
      </c>
      <c r="S1042" s="17">
        <f t="shared" si="33"/>
        <v>13814.03</v>
      </c>
      <c r="T1042" s="2">
        <v>3180.5</v>
      </c>
      <c r="U1042" s="2">
        <v>12722</v>
      </c>
      <c r="V1042" s="2">
        <v>12722</v>
      </c>
      <c r="W1042" s="2">
        <v>646.70000000000005</v>
      </c>
      <c r="X1042" s="2">
        <v>690.7</v>
      </c>
      <c r="Y1042" s="2">
        <v>438.59</v>
      </c>
      <c r="Z1042" s="2">
        <v>0</v>
      </c>
      <c r="AA1042" s="2">
        <v>0</v>
      </c>
      <c r="AB1042" s="2">
        <v>276.27999999999997</v>
      </c>
      <c r="AC1042" s="2">
        <v>846.1</v>
      </c>
      <c r="AD1042" s="2">
        <v>0</v>
      </c>
      <c r="AE1042" s="2">
        <v>0</v>
      </c>
      <c r="AF1042" s="2"/>
    </row>
    <row r="1043" spans="1:32" x14ac:dyDescent="0.25">
      <c r="A1043" t="s">
        <v>2317</v>
      </c>
      <c r="B1043" t="s">
        <v>5474</v>
      </c>
      <c r="C1043" t="s">
        <v>5475</v>
      </c>
      <c r="D1043" t="s">
        <v>5476</v>
      </c>
      <c r="E1043" t="s">
        <v>1480</v>
      </c>
      <c r="F1043" t="s">
        <v>5477</v>
      </c>
      <c r="G1043" t="s">
        <v>1481</v>
      </c>
      <c r="H1043" t="str">
        <f t="shared" si="32"/>
        <v>VDD</v>
      </c>
      <c r="I1043" t="s">
        <v>1480</v>
      </c>
      <c r="J1043" t="s">
        <v>1481</v>
      </c>
      <c r="K1043" t="s">
        <v>1481</v>
      </c>
      <c r="M1043">
        <v>60</v>
      </c>
      <c r="N1043" s="2">
        <v>11516</v>
      </c>
      <c r="O1043" s="2">
        <v>0</v>
      </c>
      <c r="P1043" s="2">
        <v>191.93</v>
      </c>
      <c r="Q1043" s="2">
        <v>880</v>
      </c>
      <c r="R1043" s="2">
        <v>0</v>
      </c>
      <c r="S1043" s="17">
        <f t="shared" si="33"/>
        <v>12587.93</v>
      </c>
      <c r="T1043" s="2">
        <v>2879</v>
      </c>
      <c r="U1043" s="2">
        <v>11516</v>
      </c>
      <c r="V1043" s="2">
        <v>11516</v>
      </c>
      <c r="W1043" s="2">
        <v>585.39</v>
      </c>
      <c r="X1043" s="2">
        <v>629.39</v>
      </c>
      <c r="Y1043" s="2">
        <v>399.65</v>
      </c>
      <c r="Z1043" s="2">
        <v>0</v>
      </c>
      <c r="AA1043" s="2">
        <v>0</v>
      </c>
      <c r="AB1043" s="2">
        <v>251.75</v>
      </c>
      <c r="AC1043" s="2">
        <v>770.99</v>
      </c>
      <c r="AD1043" s="2">
        <v>0</v>
      </c>
      <c r="AE1043" s="2">
        <v>0</v>
      </c>
      <c r="AF1043" s="2"/>
    </row>
    <row r="1044" spans="1:32" x14ac:dyDescent="0.25">
      <c r="A1044" t="s">
        <v>5478</v>
      </c>
      <c r="B1044" t="s">
        <v>2267</v>
      </c>
      <c r="C1044" t="s">
        <v>5479</v>
      </c>
      <c r="D1044" t="s">
        <v>5480</v>
      </c>
      <c r="E1044" t="s">
        <v>1482</v>
      </c>
      <c r="F1044" t="s">
        <v>5481</v>
      </c>
      <c r="G1044" t="s">
        <v>71</v>
      </c>
      <c r="H1044" t="str">
        <f t="shared" si="32"/>
        <v>VDD</v>
      </c>
      <c r="I1044" t="s">
        <v>1482</v>
      </c>
      <c r="J1044" t="s">
        <v>71</v>
      </c>
      <c r="K1044" t="s">
        <v>71</v>
      </c>
      <c r="M1044">
        <v>60</v>
      </c>
      <c r="N1044" s="2">
        <v>15286</v>
      </c>
      <c r="O1044" s="2">
        <v>0</v>
      </c>
      <c r="P1044" s="2">
        <v>254.76</v>
      </c>
      <c r="Q1044" s="2">
        <v>0</v>
      </c>
      <c r="R1044" s="2">
        <v>0</v>
      </c>
      <c r="S1044" s="17">
        <f t="shared" si="33"/>
        <v>15540.76</v>
      </c>
      <c r="T1044" s="2">
        <v>3821.5</v>
      </c>
      <c r="U1044" s="2">
        <v>15286</v>
      </c>
      <c r="V1044" s="2">
        <v>15286</v>
      </c>
      <c r="W1044" s="2">
        <v>777.04</v>
      </c>
      <c r="X1044" s="2">
        <v>777.04</v>
      </c>
      <c r="Y1044" s="2">
        <v>493.41</v>
      </c>
      <c r="Z1044" s="2">
        <v>0</v>
      </c>
      <c r="AA1044" s="2">
        <v>0</v>
      </c>
      <c r="AB1044" s="2">
        <v>310.81</v>
      </c>
      <c r="AC1044" s="2">
        <v>951.87</v>
      </c>
      <c r="AD1044" s="2">
        <v>0</v>
      </c>
      <c r="AE1044" s="2">
        <v>0</v>
      </c>
      <c r="AF1044" s="2"/>
    </row>
    <row r="1045" spans="1:32" x14ac:dyDescent="0.25">
      <c r="A1045" t="s">
        <v>2317</v>
      </c>
      <c r="B1045" t="s">
        <v>2277</v>
      </c>
      <c r="C1045" t="s">
        <v>5482</v>
      </c>
      <c r="D1045" t="s">
        <v>5483</v>
      </c>
      <c r="E1045" t="s">
        <v>1483</v>
      </c>
      <c r="F1045" t="s">
        <v>5484</v>
      </c>
      <c r="G1045" t="s">
        <v>1484</v>
      </c>
      <c r="H1045" t="str">
        <f t="shared" si="32"/>
        <v>VDD</v>
      </c>
      <c r="I1045" t="s">
        <v>1483</v>
      </c>
      <c r="J1045" t="s">
        <v>1484</v>
      </c>
      <c r="K1045" t="s">
        <v>1484</v>
      </c>
      <c r="M1045">
        <v>60</v>
      </c>
      <c r="N1045" s="2">
        <v>14366</v>
      </c>
      <c r="O1045" s="2">
        <v>0</v>
      </c>
      <c r="P1045" s="2">
        <v>239.43</v>
      </c>
      <c r="Q1045" s="2">
        <v>2500</v>
      </c>
      <c r="R1045" s="2">
        <v>0</v>
      </c>
      <c r="S1045" s="17">
        <f t="shared" si="33"/>
        <v>17105.43</v>
      </c>
      <c r="T1045" s="2">
        <v>3591.5</v>
      </c>
      <c r="U1045" s="2">
        <v>14366</v>
      </c>
      <c r="V1045" s="2">
        <v>14366</v>
      </c>
      <c r="W1045" s="2">
        <v>730.27</v>
      </c>
      <c r="X1045" s="2">
        <v>855.27</v>
      </c>
      <c r="Y1045" s="2">
        <v>543.08000000000004</v>
      </c>
      <c r="Z1045" s="2">
        <v>0</v>
      </c>
      <c r="AA1045" s="2">
        <v>0</v>
      </c>
      <c r="AB1045" s="2">
        <v>342.1</v>
      </c>
      <c r="AC1045" s="2">
        <v>1047.7</v>
      </c>
      <c r="AD1045" s="2">
        <v>0</v>
      </c>
      <c r="AE1045" s="2">
        <v>0</v>
      </c>
      <c r="AF1045" s="2"/>
    </row>
    <row r="1046" spans="1:32" x14ac:dyDescent="0.25">
      <c r="A1046" t="s">
        <v>5485</v>
      </c>
      <c r="B1046" t="s">
        <v>4501</v>
      </c>
      <c r="C1046" t="s">
        <v>5486</v>
      </c>
      <c r="D1046" t="s">
        <v>5487</v>
      </c>
      <c r="E1046" t="s">
        <v>1485</v>
      </c>
      <c r="F1046" t="s">
        <v>5488</v>
      </c>
      <c r="G1046" t="s">
        <v>1486</v>
      </c>
      <c r="H1046" t="str">
        <f t="shared" si="32"/>
        <v>VDD</v>
      </c>
      <c r="I1046" t="s">
        <v>1485</v>
      </c>
      <c r="J1046" t="s">
        <v>1486</v>
      </c>
      <c r="K1046" t="s">
        <v>1486</v>
      </c>
      <c r="M1046">
        <v>60</v>
      </c>
      <c r="N1046" s="2">
        <v>10480</v>
      </c>
      <c r="O1046" s="2">
        <v>0</v>
      </c>
      <c r="P1046" s="2">
        <v>174.66</v>
      </c>
      <c r="Q1046" s="2">
        <v>2500</v>
      </c>
      <c r="R1046" s="2">
        <v>0</v>
      </c>
      <c r="S1046" s="17">
        <f t="shared" si="33"/>
        <v>13154.66</v>
      </c>
      <c r="T1046" s="2">
        <v>2620</v>
      </c>
      <c r="U1046" s="2">
        <v>10480</v>
      </c>
      <c r="V1046" s="2">
        <v>10480</v>
      </c>
      <c r="W1046" s="2">
        <v>532.73</v>
      </c>
      <c r="X1046" s="2">
        <v>657.73</v>
      </c>
      <c r="Y1046" s="2">
        <v>417.65</v>
      </c>
      <c r="Z1046" s="2">
        <v>0</v>
      </c>
      <c r="AA1046" s="2">
        <v>0</v>
      </c>
      <c r="AB1046" s="2">
        <v>263.08999999999997</v>
      </c>
      <c r="AC1046" s="2">
        <v>805.72</v>
      </c>
      <c r="AD1046" s="2">
        <v>0</v>
      </c>
      <c r="AE1046" s="2">
        <v>0</v>
      </c>
      <c r="AF1046" s="2"/>
    </row>
    <row r="1047" spans="1:32" x14ac:dyDescent="0.25">
      <c r="A1047" t="s">
        <v>2317</v>
      </c>
      <c r="B1047" t="s">
        <v>2313</v>
      </c>
      <c r="C1047" t="s">
        <v>5489</v>
      </c>
      <c r="D1047" t="s">
        <v>5490</v>
      </c>
      <c r="E1047" t="s">
        <v>1487</v>
      </c>
      <c r="F1047" t="s">
        <v>5491</v>
      </c>
      <c r="G1047" t="s">
        <v>1488</v>
      </c>
      <c r="H1047" t="str">
        <f t="shared" si="32"/>
        <v>VDD</v>
      </c>
      <c r="I1047" t="s">
        <v>1487</v>
      </c>
      <c r="J1047" t="s">
        <v>1488</v>
      </c>
      <c r="K1047" t="s">
        <v>1488</v>
      </c>
      <c r="M1047">
        <v>60</v>
      </c>
      <c r="N1047" s="2">
        <v>9458</v>
      </c>
      <c r="O1047" s="2">
        <v>0</v>
      </c>
      <c r="P1047" s="2">
        <v>157.63</v>
      </c>
      <c r="Q1047" s="2">
        <v>1760</v>
      </c>
      <c r="R1047" s="2">
        <v>0</v>
      </c>
      <c r="S1047" s="17">
        <f t="shared" si="33"/>
        <v>11375.63</v>
      </c>
      <c r="T1047" s="2">
        <v>2364.5</v>
      </c>
      <c r="U1047" s="2">
        <v>9458</v>
      </c>
      <c r="V1047" s="2">
        <v>9458</v>
      </c>
      <c r="W1047" s="2">
        <v>480.77</v>
      </c>
      <c r="X1047" s="2">
        <v>568.77</v>
      </c>
      <c r="Y1047" s="2">
        <v>361.16</v>
      </c>
      <c r="Z1047" s="2">
        <v>0</v>
      </c>
      <c r="AA1047" s="2">
        <v>0</v>
      </c>
      <c r="AB1047" s="2">
        <v>227.51</v>
      </c>
      <c r="AC1047" s="2">
        <v>696.75</v>
      </c>
      <c r="AD1047" s="2">
        <v>0</v>
      </c>
      <c r="AE1047" s="2">
        <v>0</v>
      </c>
      <c r="AF1047" s="2"/>
    </row>
    <row r="1048" spans="1:32" x14ac:dyDescent="0.25">
      <c r="A1048" t="s">
        <v>5492</v>
      </c>
      <c r="B1048" t="s">
        <v>5493</v>
      </c>
      <c r="C1048" t="s">
        <v>5494</v>
      </c>
      <c r="D1048" t="s">
        <v>5495</v>
      </c>
      <c r="E1048" t="s">
        <v>1489</v>
      </c>
      <c r="F1048" t="s">
        <v>5496</v>
      </c>
      <c r="G1048" t="s">
        <v>1490</v>
      </c>
      <c r="H1048" t="str">
        <f t="shared" si="32"/>
        <v>VDD</v>
      </c>
      <c r="I1048" t="s">
        <v>1489</v>
      </c>
      <c r="J1048" t="s">
        <v>1490</v>
      </c>
      <c r="K1048" t="s">
        <v>1490</v>
      </c>
      <c r="M1048">
        <v>60</v>
      </c>
      <c r="N1048" s="2">
        <v>14366</v>
      </c>
      <c r="O1048" s="2">
        <v>8762</v>
      </c>
      <c r="P1048" s="2">
        <v>239.43</v>
      </c>
      <c r="Q1048" s="2">
        <v>2500</v>
      </c>
      <c r="R1048" s="2">
        <v>0</v>
      </c>
      <c r="S1048" s="17">
        <f t="shared" si="33"/>
        <v>25867.43</v>
      </c>
      <c r="T1048" s="2">
        <v>3591.5</v>
      </c>
      <c r="U1048" s="2">
        <v>14366</v>
      </c>
      <c r="V1048" s="2">
        <v>14366</v>
      </c>
      <c r="W1048" s="2">
        <v>730.28</v>
      </c>
      <c r="X1048" s="2">
        <v>1293.3699999999999</v>
      </c>
      <c r="Y1048" s="2">
        <v>821.28</v>
      </c>
      <c r="Z1048" s="2">
        <v>0</v>
      </c>
      <c r="AA1048" s="2">
        <v>0</v>
      </c>
      <c r="AB1048" s="2">
        <v>517.35</v>
      </c>
      <c r="AC1048" s="2">
        <v>1584.37</v>
      </c>
      <c r="AD1048" s="2">
        <v>0</v>
      </c>
      <c r="AE1048" s="2">
        <v>0</v>
      </c>
      <c r="AF1048" s="2"/>
    </row>
    <row r="1049" spans="1:32" x14ac:dyDescent="0.25">
      <c r="A1049" t="s">
        <v>2317</v>
      </c>
      <c r="B1049" t="s">
        <v>5497</v>
      </c>
      <c r="C1049" t="s">
        <v>5498</v>
      </c>
      <c r="D1049" t="s">
        <v>5499</v>
      </c>
      <c r="E1049" t="s">
        <v>1491</v>
      </c>
      <c r="F1049" t="s">
        <v>5500</v>
      </c>
      <c r="G1049" t="s">
        <v>215</v>
      </c>
      <c r="H1049" t="str">
        <f t="shared" si="32"/>
        <v>VDD</v>
      </c>
      <c r="I1049" t="s">
        <v>1491</v>
      </c>
      <c r="J1049" t="s">
        <v>215</v>
      </c>
      <c r="K1049" t="s">
        <v>215</v>
      </c>
      <c r="M1049">
        <v>60</v>
      </c>
      <c r="N1049" s="2">
        <v>9694</v>
      </c>
      <c r="O1049" s="2">
        <v>0</v>
      </c>
      <c r="P1049" s="2">
        <v>161.56</v>
      </c>
      <c r="Q1049" s="2">
        <v>0</v>
      </c>
      <c r="R1049" s="2">
        <v>0</v>
      </c>
      <c r="S1049" s="17">
        <f t="shared" si="33"/>
        <v>9855.56</v>
      </c>
      <c r="T1049" s="2">
        <v>2423.5</v>
      </c>
      <c r="U1049" s="2">
        <v>9694</v>
      </c>
      <c r="V1049" s="2">
        <v>9694</v>
      </c>
      <c r="W1049" s="2">
        <v>492.78</v>
      </c>
      <c r="X1049" s="2">
        <v>492.78</v>
      </c>
      <c r="Y1049" s="2">
        <v>312.91000000000003</v>
      </c>
      <c r="Z1049" s="2">
        <v>0</v>
      </c>
      <c r="AA1049" s="2">
        <v>0</v>
      </c>
      <c r="AB1049" s="2">
        <v>197.11</v>
      </c>
      <c r="AC1049" s="2">
        <v>603.64</v>
      </c>
      <c r="AD1049" s="2">
        <v>0</v>
      </c>
      <c r="AE1049" s="2">
        <v>0</v>
      </c>
      <c r="AF1049" s="2"/>
    </row>
    <row r="1050" spans="1:32" x14ac:dyDescent="0.25">
      <c r="A1050" t="s">
        <v>4237</v>
      </c>
      <c r="B1050" t="s">
        <v>2238</v>
      </c>
      <c r="C1050" t="s">
        <v>5501</v>
      </c>
      <c r="D1050" t="s">
        <v>5502</v>
      </c>
      <c r="E1050" t="s">
        <v>1492</v>
      </c>
      <c r="F1050" t="s">
        <v>5503</v>
      </c>
      <c r="G1050" t="s">
        <v>64</v>
      </c>
      <c r="H1050" t="str">
        <f t="shared" si="32"/>
        <v>VDD</v>
      </c>
      <c r="I1050" t="s">
        <v>1492</v>
      </c>
      <c r="J1050" t="s">
        <v>64</v>
      </c>
      <c r="K1050" t="s">
        <v>64</v>
      </c>
      <c r="M1050">
        <v>60</v>
      </c>
      <c r="N1050" s="2">
        <v>12722</v>
      </c>
      <c r="O1050" s="2">
        <v>0</v>
      </c>
      <c r="P1050" s="2">
        <v>212.03</v>
      </c>
      <c r="Q1050" s="2">
        <v>880</v>
      </c>
      <c r="R1050" s="2">
        <v>2544</v>
      </c>
      <c r="S1050" s="17">
        <f t="shared" si="33"/>
        <v>16358.03</v>
      </c>
      <c r="T1050" s="2">
        <v>3180.5</v>
      </c>
      <c r="U1050" s="2">
        <v>12722</v>
      </c>
      <c r="V1050" s="2">
        <v>12722</v>
      </c>
      <c r="W1050" s="2">
        <v>646.70000000000005</v>
      </c>
      <c r="X1050" s="2">
        <v>817.9</v>
      </c>
      <c r="Y1050" s="2">
        <v>519.36</v>
      </c>
      <c r="Z1050" s="2">
        <v>0</v>
      </c>
      <c r="AA1050" s="2">
        <v>0</v>
      </c>
      <c r="AB1050" s="2">
        <v>327.16000000000003</v>
      </c>
      <c r="AC1050" s="2">
        <v>1001.93</v>
      </c>
      <c r="AD1050" s="2">
        <v>0</v>
      </c>
      <c r="AE1050" s="2">
        <v>0</v>
      </c>
      <c r="AF1050" s="2"/>
    </row>
    <row r="1051" spans="1:32" x14ac:dyDescent="0.25">
      <c r="A1051" t="s">
        <v>5504</v>
      </c>
      <c r="B1051" t="s">
        <v>1825</v>
      </c>
      <c r="C1051" t="s">
        <v>5505</v>
      </c>
      <c r="D1051" t="s">
        <v>5506</v>
      </c>
      <c r="E1051" t="s">
        <v>1493</v>
      </c>
      <c r="F1051" t="s">
        <v>5507</v>
      </c>
      <c r="G1051" t="s">
        <v>1494</v>
      </c>
      <c r="H1051" t="str">
        <f t="shared" si="32"/>
        <v>VDD</v>
      </c>
      <c r="I1051" t="s">
        <v>1493</v>
      </c>
      <c r="J1051" t="s">
        <v>1494</v>
      </c>
      <c r="K1051" t="s">
        <v>1494</v>
      </c>
      <c r="M1051">
        <v>60</v>
      </c>
      <c r="N1051" s="2">
        <v>16222</v>
      </c>
      <c r="O1051" s="2">
        <v>0</v>
      </c>
      <c r="P1051" s="2">
        <v>270.36</v>
      </c>
      <c r="Q1051" s="2">
        <v>880</v>
      </c>
      <c r="R1051" s="2">
        <v>0</v>
      </c>
      <c r="S1051" s="17">
        <f t="shared" si="33"/>
        <v>17372.36</v>
      </c>
      <c r="T1051" s="2">
        <v>4055.5</v>
      </c>
      <c r="U1051" s="2">
        <v>16222</v>
      </c>
      <c r="V1051" s="2">
        <v>16222</v>
      </c>
      <c r="W1051" s="2">
        <v>824.61</v>
      </c>
      <c r="X1051" s="2">
        <v>868.61</v>
      </c>
      <c r="Y1051" s="2">
        <v>551.55999999999995</v>
      </c>
      <c r="Z1051" s="2">
        <v>0</v>
      </c>
      <c r="AA1051" s="2">
        <v>0</v>
      </c>
      <c r="AB1051" s="2">
        <v>347.44</v>
      </c>
      <c r="AC1051" s="2">
        <v>1064.04</v>
      </c>
      <c r="AD1051" s="2">
        <v>0</v>
      </c>
      <c r="AE1051" s="2">
        <v>0</v>
      </c>
      <c r="AF1051" s="2"/>
    </row>
    <row r="1052" spans="1:32" x14ac:dyDescent="0.25">
      <c r="A1052" t="s">
        <v>4237</v>
      </c>
      <c r="B1052" t="s">
        <v>4007</v>
      </c>
      <c r="C1052" t="s">
        <v>4930</v>
      </c>
      <c r="D1052" t="s">
        <v>5508</v>
      </c>
      <c r="E1052" t="s">
        <v>1747</v>
      </c>
      <c r="F1052" t="s">
        <v>5509</v>
      </c>
      <c r="G1052" t="s">
        <v>1748</v>
      </c>
      <c r="H1052" t="str">
        <f t="shared" si="32"/>
        <v>VDD</v>
      </c>
      <c r="I1052" t="s">
        <v>1747</v>
      </c>
      <c r="J1052" t="s">
        <v>1748</v>
      </c>
      <c r="K1052" t="s">
        <v>1748</v>
      </c>
      <c r="M1052">
        <v>60</v>
      </c>
      <c r="N1052" s="2">
        <v>12722</v>
      </c>
      <c r="O1052" s="2">
        <v>0</v>
      </c>
      <c r="P1052" s="2">
        <v>212.03</v>
      </c>
      <c r="Q1052" s="2">
        <v>0</v>
      </c>
      <c r="R1052" s="2">
        <v>2544</v>
      </c>
      <c r="S1052" s="17">
        <f t="shared" si="33"/>
        <v>15478.03</v>
      </c>
      <c r="T1052" s="2">
        <v>3180.5</v>
      </c>
      <c r="U1052" s="2">
        <v>12722</v>
      </c>
      <c r="V1052" s="2">
        <v>12722</v>
      </c>
      <c r="W1052" s="2">
        <v>646.70000000000005</v>
      </c>
      <c r="X1052" s="2">
        <v>773.9</v>
      </c>
      <c r="Y1052" s="2">
        <v>491.41</v>
      </c>
      <c r="Z1052" s="2">
        <v>0</v>
      </c>
      <c r="AA1052" s="2">
        <v>0</v>
      </c>
      <c r="AB1052" s="2">
        <v>309.56</v>
      </c>
      <c r="AC1052" s="2">
        <v>948.02</v>
      </c>
      <c r="AD1052" s="2">
        <v>0</v>
      </c>
      <c r="AE1052" s="2">
        <v>0</v>
      </c>
      <c r="AF1052" s="2"/>
    </row>
    <row r="1053" spans="1:32" x14ac:dyDescent="0.25">
      <c r="A1053" t="s">
        <v>5510</v>
      </c>
      <c r="B1053" t="s">
        <v>2121</v>
      </c>
      <c r="C1053" t="s">
        <v>5511</v>
      </c>
      <c r="D1053" t="s">
        <v>5512</v>
      </c>
      <c r="E1053" t="s">
        <v>1495</v>
      </c>
      <c r="F1053" t="s">
        <v>5513</v>
      </c>
      <c r="G1053" t="s">
        <v>1496</v>
      </c>
      <c r="H1053" t="str">
        <f t="shared" si="32"/>
        <v>VDD</v>
      </c>
      <c r="I1053" t="s">
        <v>1495</v>
      </c>
      <c r="J1053" t="s">
        <v>1496</v>
      </c>
      <c r="K1053" t="s">
        <v>1496</v>
      </c>
      <c r="M1053">
        <v>60</v>
      </c>
      <c r="N1053" s="2">
        <v>15286</v>
      </c>
      <c r="O1053" s="2">
        <v>0</v>
      </c>
      <c r="P1053" s="2">
        <v>254.76</v>
      </c>
      <c r="Q1053" s="2">
        <v>880</v>
      </c>
      <c r="R1053" s="2">
        <v>0</v>
      </c>
      <c r="S1053" s="17">
        <f t="shared" si="33"/>
        <v>16420.760000000002</v>
      </c>
      <c r="T1053" s="2">
        <v>3821.5</v>
      </c>
      <c r="U1053" s="2">
        <v>15286</v>
      </c>
      <c r="V1053" s="2">
        <v>15286</v>
      </c>
      <c r="W1053" s="2">
        <v>777.03</v>
      </c>
      <c r="X1053" s="2">
        <v>821.03</v>
      </c>
      <c r="Y1053" s="2">
        <v>521.34</v>
      </c>
      <c r="Z1053" s="2">
        <v>0</v>
      </c>
      <c r="AA1053" s="2">
        <v>0</v>
      </c>
      <c r="AB1053" s="2">
        <v>328.41</v>
      </c>
      <c r="AC1053" s="2">
        <v>1005.76</v>
      </c>
      <c r="AD1053" s="2">
        <v>0</v>
      </c>
      <c r="AE1053" s="2">
        <v>0</v>
      </c>
      <c r="AF1053" s="2"/>
    </row>
    <row r="1054" spans="1:32" x14ac:dyDescent="0.25">
      <c r="A1054" t="s">
        <v>2890</v>
      </c>
      <c r="B1054" t="s">
        <v>5514</v>
      </c>
      <c r="C1054" t="s">
        <v>5515</v>
      </c>
      <c r="D1054" t="s">
        <v>5516</v>
      </c>
      <c r="E1054" t="s">
        <v>1705</v>
      </c>
      <c r="F1054" t="s">
        <v>5517</v>
      </c>
      <c r="G1054" t="s">
        <v>1706</v>
      </c>
      <c r="H1054" t="str">
        <f t="shared" si="32"/>
        <v>VDD</v>
      </c>
      <c r="I1054" t="s">
        <v>1705</v>
      </c>
      <c r="J1054" t="s">
        <v>1706</v>
      </c>
      <c r="K1054" t="s">
        <v>1706</v>
      </c>
      <c r="M1054">
        <v>60</v>
      </c>
      <c r="N1054" s="2">
        <v>15286</v>
      </c>
      <c r="O1054" s="2">
        <v>0</v>
      </c>
      <c r="P1054" s="2">
        <v>254.76</v>
      </c>
      <c r="Q1054" s="2">
        <v>0</v>
      </c>
      <c r="R1054" s="2">
        <v>0</v>
      </c>
      <c r="S1054" s="17">
        <f t="shared" si="33"/>
        <v>15540.76</v>
      </c>
      <c r="T1054" s="2">
        <v>3821.5</v>
      </c>
      <c r="U1054" s="2">
        <v>15286</v>
      </c>
      <c r="V1054" s="2">
        <v>15286</v>
      </c>
      <c r="W1054" s="2">
        <v>777.04</v>
      </c>
      <c r="X1054" s="2">
        <v>777.04</v>
      </c>
      <c r="Y1054" s="2">
        <v>493.41</v>
      </c>
      <c r="Z1054" s="2">
        <v>0</v>
      </c>
      <c r="AA1054" s="2">
        <v>0</v>
      </c>
      <c r="AB1054" s="2">
        <v>310.81</v>
      </c>
      <c r="AC1054" s="2">
        <v>951.87</v>
      </c>
      <c r="AD1054" s="2">
        <v>0</v>
      </c>
      <c r="AE1054" s="2">
        <v>0</v>
      </c>
      <c r="AF1054" s="2"/>
    </row>
    <row r="1055" spans="1:32" x14ac:dyDescent="0.25">
      <c r="A1055" t="s">
        <v>5518</v>
      </c>
      <c r="B1055" t="s">
        <v>2782</v>
      </c>
      <c r="C1055" t="s">
        <v>5519</v>
      </c>
      <c r="D1055" t="s">
        <v>5520</v>
      </c>
      <c r="E1055" t="s">
        <v>1497</v>
      </c>
      <c r="F1055" t="s">
        <v>5521</v>
      </c>
      <c r="G1055" t="s">
        <v>1022</v>
      </c>
      <c r="H1055" t="str">
        <f t="shared" si="32"/>
        <v>VDD</v>
      </c>
      <c r="I1055" t="s">
        <v>1497</v>
      </c>
      <c r="J1055" t="s">
        <v>1022</v>
      </c>
      <c r="K1055" t="s">
        <v>1022</v>
      </c>
      <c r="M1055">
        <v>60</v>
      </c>
      <c r="N1055" s="2">
        <v>12722</v>
      </c>
      <c r="O1055" s="2">
        <v>0</v>
      </c>
      <c r="P1055" s="2">
        <v>212.03</v>
      </c>
      <c r="Q1055" s="2">
        <v>880</v>
      </c>
      <c r="R1055" s="2">
        <v>0</v>
      </c>
      <c r="S1055" s="17">
        <f t="shared" si="33"/>
        <v>13814.03</v>
      </c>
      <c r="T1055" s="2">
        <v>3180.5</v>
      </c>
      <c r="U1055" s="2">
        <v>12722</v>
      </c>
      <c r="V1055" s="2">
        <v>12722</v>
      </c>
      <c r="W1055" s="2">
        <v>646.70000000000005</v>
      </c>
      <c r="X1055" s="2">
        <v>690.7</v>
      </c>
      <c r="Y1055" s="2">
        <v>438.59</v>
      </c>
      <c r="Z1055" s="2">
        <v>0</v>
      </c>
      <c r="AA1055" s="2">
        <v>0</v>
      </c>
      <c r="AB1055" s="2">
        <v>276.27999999999997</v>
      </c>
      <c r="AC1055" s="2">
        <v>846.1</v>
      </c>
      <c r="AD1055" s="2">
        <v>0</v>
      </c>
      <c r="AE1055" s="2">
        <v>0</v>
      </c>
      <c r="AF1055" s="2"/>
    </row>
    <row r="1056" spans="1:32" x14ac:dyDescent="0.25">
      <c r="A1056" t="s">
        <v>1908</v>
      </c>
      <c r="B1056" t="s">
        <v>5522</v>
      </c>
      <c r="C1056" t="s">
        <v>2787</v>
      </c>
      <c r="D1056" t="s">
        <v>5523</v>
      </c>
      <c r="E1056" t="s">
        <v>1498</v>
      </c>
      <c r="F1056" t="s">
        <v>5524</v>
      </c>
      <c r="G1056" t="s">
        <v>1499</v>
      </c>
      <c r="H1056" t="str">
        <f t="shared" si="32"/>
        <v>VDD</v>
      </c>
      <c r="I1056" t="s">
        <v>1498</v>
      </c>
      <c r="J1056" t="s">
        <v>1499</v>
      </c>
      <c r="K1056" t="s">
        <v>1499</v>
      </c>
      <c r="M1056">
        <v>60</v>
      </c>
      <c r="N1056" s="2">
        <v>9694</v>
      </c>
      <c r="O1056" s="2">
        <v>0</v>
      </c>
      <c r="P1056" s="2">
        <v>161.56</v>
      </c>
      <c r="Q1056" s="2">
        <v>440</v>
      </c>
      <c r="R1056" s="2">
        <v>0</v>
      </c>
      <c r="S1056" s="17">
        <f t="shared" si="33"/>
        <v>10295.56</v>
      </c>
      <c r="T1056" s="2">
        <v>2423.5</v>
      </c>
      <c r="U1056" s="2">
        <v>9694</v>
      </c>
      <c r="V1056" s="2">
        <v>9694</v>
      </c>
      <c r="W1056" s="2">
        <v>492.78</v>
      </c>
      <c r="X1056" s="2">
        <v>514.78</v>
      </c>
      <c r="Y1056" s="2">
        <v>326.87</v>
      </c>
      <c r="Z1056" s="2">
        <v>0</v>
      </c>
      <c r="AA1056" s="2">
        <v>0</v>
      </c>
      <c r="AB1056" s="2">
        <v>205.91</v>
      </c>
      <c r="AC1056" s="2">
        <v>630.6</v>
      </c>
      <c r="AD1056" s="2">
        <v>0</v>
      </c>
      <c r="AE1056" s="2">
        <v>0</v>
      </c>
      <c r="AF1056" s="2"/>
    </row>
    <row r="1057" spans="1:32" x14ac:dyDescent="0.25">
      <c r="A1057" t="s">
        <v>5525</v>
      </c>
      <c r="B1057" t="s">
        <v>2219</v>
      </c>
      <c r="C1057" t="s">
        <v>5526</v>
      </c>
      <c r="D1057" t="s">
        <v>5527</v>
      </c>
      <c r="E1057" t="s">
        <v>1500</v>
      </c>
      <c r="F1057" t="s">
        <v>5528</v>
      </c>
      <c r="G1057" t="s">
        <v>1501</v>
      </c>
      <c r="H1057" t="str">
        <f t="shared" si="32"/>
        <v>VDD</v>
      </c>
      <c r="I1057" t="s">
        <v>1500</v>
      </c>
      <c r="J1057" t="s">
        <v>1501</v>
      </c>
      <c r="K1057" t="s">
        <v>1501</v>
      </c>
      <c r="M1057">
        <v>60</v>
      </c>
      <c r="N1057" s="2">
        <v>10480</v>
      </c>
      <c r="O1057" s="2">
        <v>0</v>
      </c>
      <c r="P1057" s="2">
        <v>174.66</v>
      </c>
      <c r="Q1057" s="2">
        <v>440</v>
      </c>
      <c r="R1057" s="2">
        <v>0</v>
      </c>
      <c r="S1057" s="17">
        <f t="shared" si="33"/>
        <v>11094.66</v>
      </c>
      <c r="T1057" s="2">
        <v>2620</v>
      </c>
      <c r="U1057" s="2">
        <v>10480</v>
      </c>
      <c r="V1057" s="2">
        <v>10480</v>
      </c>
      <c r="W1057" s="2">
        <v>532.73</v>
      </c>
      <c r="X1057" s="2">
        <v>554.73</v>
      </c>
      <c r="Y1057" s="2">
        <v>352.24</v>
      </c>
      <c r="Z1057" s="2">
        <v>0</v>
      </c>
      <c r="AA1057" s="2">
        <v>0</v>
      </c>
      <c r="AB1057" s="2">
        <v>221.89</v>
      </c>
      <c r="AC1057" s="2">
        <v>679.54</v>
      </c>
      <c r="AD1057" s="2">
        <v>0</v>
      </c>
      <c r="AE1057" s="2">
        <v>0</v>
      </c>
      <c r="AF1057" s="2"/>
    </row>
    <row r="1058" spans="1:32" x14ac:dyDescent="0.25">
      <c r="A1058" t="s">
        <v>5525</v>
      </c>
      <c r="B1058" t="s">
        <v>2219</v>
      </c>
      <c r="C1058" t="s">
        <v>5529</v>
      </c>
      <c r="D1058" t="s">
        <v>5530</v>
      </c>
      <c r="E1058" t="s">
        <v>1502</v>
      </c>
      <c r="F1058" t="s">
        <v>5531</v>
      </c>
      <c r="G1058" t="s">
        <v>252</v>
      </c>
      <c r="H1058" t="str">
        <f t="shared" si="32"/>
        <v>VDD</v>
      </c>
      <c r="I1058" t="s">
        <v>1502</v>
      </c>
      <c r="J1058" t="s">
        <v>252</v>
      </c>
      <c r="K1058" t="s">
        <v>252</v>
      </c>
      <c r="M1058">
        <v>60</v>
      </c>
      <c r="N1058" s="2">
        <v>9694</v>
      </c>
      <c r="O1058" s="2">
        <v>0</v>
      </c>
      <c r="P1058" s="2">
        <v>161.56</v>
      </c>
      <c r="Q1058" s="2">
        <v>0</v>
      </c>
      <c r="R1058" s="2">
        <v>0</v>
      </c>
      <c r="S1058" s="17">
        <f t="shared" si="33"/>
        <v>9855.56</v>
      </c>
      <c r="T1058" s="2">
        <v>2423.5</v>
      </c>
      <c r="U1058" s="2">
        <v>9694</v>
      </c>
      <c r="V1058" s="2">
        <v>9694</v>
      </c>
      <c r="W1058" s="2">
        <v>492.78</v>
      </c>
      <c r="X1058" s="2">
        <v>492.78</v>
      </c>
      <c r="Y1058" s="2">
        <v>312.91000000000003</v>
      </c>
      <c r="Z1058" s="2">
        <v>0</v>
      </c>
      <c r="AA1058" s="2">
        <v>0</v>
      </c>
      <c r="AB1058" s="2">
        <v>197.11</v>
      </c>
      <c r="AC1058" s="2">
        <v>603.64</v>
      </c>
      <c r="AD1058" s="2">
        <v>0</v>
      </c>
      <c r="AE1058" s="2">
        <v>0</v>
      </c>
      <c r="AF1058" s="2"/>
    </row>
    <row r="1059" spans="1:32" x14ac:dyDescent="0.25">
      <c r="A1059" t="s">
        <v>5532</v>
      </c>
      <c r="B1059" t="s">
        <v>2814</v>
      </c>
      <c r="C1059" t="s">
        <v>5533</v>
      </c>
      <c r="D1059" t="s">
        <v>5534</v>
      </c>
      <c r="E1059" t="s">
        <v>1503</v>
      </c>
      <c r="F1059" t="s">
        <v>5535</v>
      </c>
      <c r="G1059" t="s">
        <v>171</v>
      </c>
      <c r="H1059" t="str">
        <f t="shared" si="32"/>
        <v>VDD</v>
      </c>
      <c r="I1059" t="s">
        <v>1503</v>
      </c>
      <c r="J1059" t="s">
        <v>171</v>
      </c>
      <c r="K1059" t="s">
        <v>171</v>
      </c>
      <c r="M1059">
        <v>60</v>
      </c>
      <c r="N1059" s="2">
        <v>12722</v>
      </c>
      <c r="O1059" s="2">
        <v>0</v>
      </c>
      <c r="P1059" s="2">
        <v>212.03</v>
      </c>
      <c r="Q1059" s="2">
        <v>0</v>
      </c>
      <c r="R1059" s="2">
        <v>2544.4</v>
      </c>
      <c r="S1059" s="17">
        <f t="shared" si="33"/>
        <v>15478.43</v>
      </c>
      <c r="T1059" s="2">
        <v>3180.5</v>
      </c>
      <c r="U1059" s="2">
        <v>12722</v>
      </c>
      <c r="V1059" s="2">
        <v>12722</v>
      </c>
      <c r="W1059" s="2">
        <v>646.70000000000005</v>
      </c>
      <c r="X1059" s="2">
        <v>773.92</v>
      </c>
      <c r="Y1059" s="2">
        <v>491.43</v>
      </c>
      <c r="Z1059" s="2">
        <v>0</v>
      </c>
      <c r="AA1059" s="2">
        <v>0</v>
      </c>
      <c r="AB1059" s="2">
        <v>309.56</v>
      </c>
      <c r="AC1059" s="2">
        <v>948.05</v>
      </c>
      <c r="AD1059" s="2">
        <v>0</v>
      </c>
      <c r="AE1059" s="2">
        <v>0</v>
      </c>
      <c r="AF1059" s="2"/>
    </row>
    <row r="1060" spans="1:32" x14ac:dyDescent="0.25">
      <c r="A1060" t="s">
        <v>2328</v>
      </c>
      <c r="B1060" t="s">
        <v>2231</v>
      </c>
      <c r="C1060" t="s">
        <v>5536</v>
      </c>
      <c r="D1060" t="s">
        <v>5537</v>
      </c>
      <c r="E1060" t="s">
        <v>1504</v>
      </c>
      <c r="F1060" t="s">
        <v>5538</v>
      </c>
      <c r="G1060" t="s">
        <v>64</v>
      </c>
      <c r="H1060" t="str">
        <f t="shared" si="32"/>
        <v>VDD</v>
      </c>
      <c r="I1060" t="s">
        <v>1504</v>
      </c>
      <c r="J1060" t="s">
        <v>64</v>
      </c>
      <c r="K1060" t="s">
        <v>64</v>
      </c>
      <c r="M1060">
        <v>60</v>
      </c>
      <c r="N1060" s="2">
        <v>10480</v>
      </c>
      <c r="O1060" s="2">
        <v>0</v>
      </c>
      <c r="P1060" s="2">
        <v>174.66</v>
      </c>
      <c r="Q1060" s="2">
        <v>880</v>
      </c>
      <c r="R1060" s="2">
        <v>0</v>
      </c>
      <c r="S1060" s="17">
        <f t="shared" si="33"/>
        <v>11534.66</v>
      </c>
      <c r="T1060" s="2">
        <v>2620</v>
      </c>
      <c r="U1060" s="2">
        <v>10480</v>
      </c>
      <c r="V1060" s="2">
        <v>10480</v>
      </c>
      <c r="W1060" s="2">
        <v>532.73</v>
      </c>
      <c r="X1060" s="2">
        <v>576.73</v>
      </c>
      <c r="Y1060" s="2">
        <v>366.22</v>
      </c>
      <c r="Z1060" s="2">
        <v>0</v>
      </c>
      <c r="AA1060" s="2">
        <v>0</v>
      </c>
      <c r="AB1060" s="2">
        <v>230.69</v>
      </c>
      <c r="AC1060" s="2">
        <v>706.49</v>
      </c>
      <c r="AD1060" s="2">
        <v>0</v>
      </c>
      <c r="AE1060" s="2">
        <v>0</v>
      </c>
      <c r="AF1060" s="2"/>
    </row>
    <row r="1061" spans="1:32" x14ac:dyDescent="0.25">
      <c r="A1061" t="s">
        <v>5532</v>
      </c>
      <c r="B1061" t="s">
        <v>3292</v>
      </c>
      <c r="C1061" t="s">
        <v>5539</v>
      </c>
      <c r="D1061" t="s">
        <v>5540</v>
      </c>
      <c r="E1061" t="s">
        <v>1505</v>
      </c>
      <c r="F1061" t="s">
        <v>5541</v>
      </c>
      <c r="G1061" t="s">
        <v>844</v>
      </c>
      <c r="H1061" t="str">
        <f t="shared" si="32"/>
        <v>VDD</v>
      </c>
      <c r="I1061" t="s">
        <v>1505</v>
      </c>
      <c r="J1061" t="s">
        <v>844</v>
      </c>
      <c r="K1061" t="s">
        <v>844</v>
      </c>
      <c r="M1061">
        <v>60</v>
      </c>
      <c r="N1061" s="2">
        <v>15286</v>
      </c>
      <c r="O1061" s="2">
        <v>0</v>
      </c>
      <c r="P1061" s="2">
        <v>254.76</v>
      </c>
      <c r="Q1061" s="2">
        <v>0</v>
      </c>
      <c r="R1061" s="2">
        <v>3056</v>
      </c>
      <c r="S1061" s="17">
        <f t="shared" si="33"/>
        <v>18596.760000000002</v>
      </c>
      <c r="T1061" s="2">
        <v>3821.5</v>
      </c>
      <c r="U1061" s="2">
        <v>15286</v>
      </c>
      <c r="V1061" s="2">
        <v>15286</v>
      </c>
      <c r="W1061" s="2">
        <v>777.04</v>
      </c>
      <c r="X1061" s="2">
        <v>929.84</v>
      </c>
      <c r="Y1061" s="2">
        <v>590.42999999999995</v>
      </c>
      <c r="Z1061" s="2">
        <v>0</v>
      </c>
      <c r="AA1061" s="2">
        <v>0</v>
      </c>
      <c r="AB1061" s="2">
        <v>371.93</v>
      </c>
      <c r="AC1061" s="2">
        <v>1139.04</v>
      </c>
      <c r="AD1061" s="2">
        <v>0</v>
      </c>
      <c r="AE1061" s="2">
        <v>0</v>
      </c>
      <c r="AF1061" s="2"/>
    </row>
    <row r="1062" spans="1:32" x14ac:dyDescent="0.25">
      <c r="A1062" t="s">
        <v>5387</v>
      </c>
      <c r="B1062" t="s">
        <v>2286</v>
      </c>
      <c r="C1062" t="s">
        <v>5542</v>
      </c>
      <c r="D1062" t="s">
        <v>5543</v>
      </c>
      <c r="E1062" t="s">
        <v>1506</v>
      </c>
      <c r="F1062" t="s">
        <v>5544</v>
      </c>
      <c r="G1062" t="s">
        <v>1507</v>
      </c>
      <c r="H1062" t="str">
        <f t="shared" si="32"/>
        <v>VDD</v>
      </c>
      <c r="I1062" t="s">
        <v>1506</v>
      </c>
      <c r="J1062" t="s">
        <v>1507</v>
      </c>
      <c r="K1062" t="s">
        <v>1507</v>
      </c>
      <c r="M1062">
        <v>60</v>
      </c>
      <c r="N1062" s="2">
        <v>9864</v>
      </c>
      <c r="O1062" s="2">
        <v>0</v>
      </c>
      <c r="P1062" s="2">
        <v>164.4</v>
      </c>
      <c r="Q1062" s="2">
        <v>1320</v>
      </c>
      <c r="R1062" s="2">
        <v>0</v>
      </c>
      <c r="S1062" s="17">
        <f t="shared" si="33"/>
        <v>11348.4</v>
      </c>
      <c r="T1062" s="2">
        <v>2466</v>
      </c>
      <c r="U1062" s="2">
        <v>9864</v>
      </c>
      <c r="V1062" s="2">
        <v>9864</v>
      </c>
      <c r="W1062" s="2">
        <v>501.42</v>
      </c>
      <c r="X1062" s="2">
        <v>567.41999999999996</v>
      </c>
      <c r="Y1062" s="2">
        <v>360.3</v>
      </c>
      <c r="Z1062" s="2">
        <v>0</v>
      </c>
      <c r="AA1062" s="2">
        <v>0</v>
      </c>
      <c r="AB1062" s="2">
        <v>226.96</v>
      </c>
      <c r="AC1062" s="2">
        <v>695.09</v>
      </c>
      <c r="AD1062" s="2">
        <v>0</v>
      </c>
      <c r="AE1062" s="2">
        <v>0</v>
      </c>
      <c r="AF1062" s="2"/>
    </row>
    <row r="1063" spans="1:32" x14ac:dyDescent="0.25">
      <c r="A1063" t="s">
        <v>5545</v>
      </c>
      <c r="B1063" t="s">
        <v>1878</v>
      </c>
      <c r="C1063" t="s">
        <v>3323</v>
      </c>
      <c r="D1063" t="s">
        <v>5546</v>
      </c>
      <c r="E1063" t="s">
        <v>1508</v>
      </c>
      <c r="F1063" t="s">
        <v>5547</v>
      </c>
      <c r="G1063" t="s">
        <v>215</v>
      </c>
      <c r="H1063" t="str">
        <f t="shared" si="32"/>
        <v>VDD</v>
      </c>
      <c r="I1063" t="s">
        <v>1508</v>
      </c>
      <c r="J1063" t="s">
        <v>215</v>
      </c>
      <c r="K1063" t="s">
        <v>215</v>
      </c>
      <c r="M1063">
        <v>60</v>
      </c>
      <c r="N1063" s="2">
        <v>12722</v>
      </c>
      <c r="O1063" s="2">
        <v>0</v>
      </c>
      <c r="P1063" s="2">
        <v>212.03</v>
      </c>
      <c r="Q1063" s="2">
        <v>0</v>
      </c>
      <c r="R1063" s="2">
        <v>0</v>
      </c>
      <c r="S1063" s="17">
        <f t="shared" si="33"/>
        <v>12934.03</v>
      </c>
      <c r="T1063" s="2">
        <v>3180.5</v>
      </c>
      <c r="U1063" s="2">
        <v>12722</v>
      </c>
      <c r="V1063" s="2">
        <v>12722</v>
      </c>
      <c r="W1063" s="2">
        <v>646.70000000000005</v>
      </c>
      <c r="X1063" s="2">
        <v>646.70000000000005</v>
      </c>
      <c r="Y1063" s="2">
        <v>410.65</v>
      </c>
      <c r="Z1063" s="2">
        <v>0</v>
      </c>
      <c r="AA1063" s="2">
        <v>0</v>
      </c>
      <c r="AB1063" s="2">
        <v>258.68</v>
      </c>
      <c r="AC1063" s="2">
        <v>792.21</v>
      </c>
      <c r="AD1063" s="2">
        <v>0</v>
      </c>
      <c r="AE1063" s="2">
        <v>0</v>
      </c>
      <c r="AF1063" s="2"/>
    </row>
    <row r="1064" spans="1:32" x14ac:dyDescent="0.25">
      <c r="A1064" t="s">
        <v>5548</v>
      </c>
      <c r="B1064" t="s">
        <v>5549</v>
      </c>
      <c r="C1064" t="s">
        <v>2637</v>
      </c>
      <c r="D1064" t="s">
        <v>5550</v>
      </c>
      <c r="E1064" t="s">
        <v>1509</v>
      </c>
      <c r="F1064" t="s">
        <v>5551</v>
      </c>
      <c r="G1064" t="s">
        <v>69</v>
      </c>
      <c r="H1064" t="str">
        <f t="shared" si="32"/>
        <v>VDD</v>
      </c>
      <c r="I1064" t="s">
        <v>1509</v>
      </c>
      <c r="J1064" t="s">
        <v>69</v>
      </c>
      <c r="K1064" t="s">
        <v>69</v>
      </c>
      <c r="M1064">
        <v>60</v>
      </c>
      <c r="N1064" s="2">
        <v>12722</v>
      </c>
      <c r="O1064" s="2">
        <v>0</v>
      </c>
      <c r="P1064" s="2">
        <v>212.03</v>
      </c>
      <c r="Q1064" s="2">
        <v>440</v>
      </c>
      <c r="R1064" s="2">
        <v>2544</v>
      </c>
      <c r="S1064" s="17">
        <f t="shared" si="33"/>
        <v>15918.03</v>
      </c>
      <c r="T1064" s="2">
        <v>3180.5</v>
      </c>
      <c r="U1064" s="2">
        <v>12722</v>
      </c>
      <c r="V1064" s="2">
        <v>12722</v>
      </c>
      <c r="W1064" s="2">
        <v>646.70000000000005</v>
      </c>
      <c r="X1064" s="2">
        <v>795.9</v>
      </c>
      <c r="Y1064" s="2">
        <v>505.39</v>
      </c>
      <c r="Z1064" s="2">
        <v>0</v>
      </c>
      <c r="AA1064" s="2">
        <v>0</v>
      </c>
      <c r="AB1064" s="2">
        <v>318.36</v>
      </c>
      <c r="AC1064" s="2">
        <v>974.97</v>
      </c>
      <c r="AD1064" s="2">
        <v>0</v>
      </c>
      <c r="AE1064" s="2">
        <v>0</v>
      </c>
      <c r="AF1064" s="2"/>
    </row>
    <row r="1065" spans="1:32" x14ac:dyDescent="0.25">
      <c r="A1065" t="s">
        <v>5514</v>
      </c>
      <c r="B1065" t="s">
        <v>3760</v>
      </c>
      <c r="C1065" t="s">
        <v>5552</v>
      </c>
      <c r="D1065" t="s">
        <v>5553</v>
      </c>
      <c r="E1065" t="s">
        <v>1510</v>
      </c>
      <c r="F1065" t="s">
        <v>5554</v>
      </c>
      <c r="G1065" t="s">
        <v>288</v>
      </c>
      <c r="H1065" t="str">
        <f t="shared" si="32"/>
        <v>VDD</v>
      </c>
      <c r="I1065" t="s">
        <v>1510</v>
      </c>
      <c r="J1065" t="s">
        <v>288</v>
      </c>
      <c r="K1065" t="s">
        <v>288</v>
      </c>
      <c r="M1065">
        <v>60</v>
      </c>
      <c r="N1065" s="2">
        <v>15286</v>
      </c>
      <c r="O1065" s="2">
        <v>0</v>
      </c>
      <c r="P1065" s="2">
        <v>254.76</v>
      </c>
      <c r="Q1065" s="2">
        <v>880</v>
      </c>
      <c r="R1065" s="2">
        <v>0</v>
      </c>
      <c r="S1065" s="17">
        <f t="shared" si="33"/>
        <v>16420.760000000002</v>
      </c>
      <c r="T1065" s="2">
        <v>3821.5</v>
      </c>
      <c r="U1065" s="2">
        <v>15286</v>
      </c>
      <c r="V1065" s="2">
        <v>15286</v>
      </c>
      <c r="W1065" s="2">
        <v>777.04</v>
      </c>
      <c r="X1065" s="2">
        <v>821.04</v>
      </c>
      <c r="Y1065" s="2">
        <v>521.35</v>
      </c>
      <c r="Z1065" s="2">
        <v>0</v>
      </c>
      <c r="AA1065" s="2">
        <v>0</v>
      </c>
      <c r="AB1065" s="2">
        <v>328.41</v>
      </c>
      <c r="AC1065" s="2">
        <v>1005.76</v>
      </c>
      <c r="AD1065" s="2">
        <v>0</v>
      </c>
      <c r="AE1065" s="2">
        <v>0</v>
      </c>
      <c r="AF1065" s="2"/>
    </row>
    <row r="1066" spans="1:32" x14ac:dyDescent="0.25">
      <c r="A1066" t="s">
        <v>5514</v>
      </c>
      <c r="B1066" t="s">
        <v>2320</v>
      </c>
      <c r="C1066" t="s">
        <v>5555</v>
      </c>
      <c r="D1066" t="s">
        <v>5556</v>
      </c>
      <c r="E1066" t="s">
        <v>1511</v>
      </c>
      <c r="F1066" t="s">
        <v>5557</v>
      </c>
      <c r="G1066" t="s">
        <v>1512</v>
      </c>
      <c r="H1066" t="str">
        <f t="shared" si="32"/>
        <v>VDD</v>
      </c>
      <c r="I1066" t="s">
        <v>1511</v>
      </c>
      <c r="J1066" t="s">
        <v>1512</v>
      </c>
      <c r="K1066" t="s">
        <v>1512</v>
      </c>
      <c r="M1066">
        <v>60</v>
      </c>
      <c r="N1066" s="2">
        <v>10480</v>
      </c>
      <c r="O1066" s="2">
        <v>259.2</v>
      </c>
      <c r="P1066" s="2">
        <v>174.66</v>
      </c>
      <c r="Q1066" s="2">
        <v>2500</v>
      </c>
      <c r="R1066" s="2">
        <v>0</v>
      </c>
      <c r="S1066" s="17">
        <f t="shared" si="33"/>
        <v>13413.86</v>
      </c>
      <c r="T1066" s="2">
        <v>2620</v>
      </c>
      <c r="U1066" s="2">
        <v>10480</v>
      </c>
      <c r="V1066" s="2">
        <v>10480</v>
      </c>
      <c r="W1066" s="2">
        <v>532.73</v>
      </c>
      <c r="X1066" s="2">
        <v>670.69</v>
      </c>
      <c r="Y1066" s="2">
        <v>425.89</v>
      </c>
      <c r="Z1066" s="2">
        <v>0</v>
      </c>
      <c r="AA1066" s="2">
        <v>0</v>
      </c>
      <c r="AB1066" s="2">
        <v>268.27</v>
      </c>
      <c r="AC1066" s="2">
        <v>821.6</v>
      </c>
      <c r="AD1066" s="2">
        <v>0</v>
      </c>
      <c r="AE1066" s="2">
        <v>0</v>
      </c>
      <c r="AF1066" s="2"/>
    </row>
    <row r="1067" spans="1:32" x14ac:dyDescent="0.25">
      <c r="A1067" t="s">
        <v>5514</v>
      </c>
      <c r="B1067" t="s">
        <v>5407</v>
      </c>
      <c r="C1067" t="s">
        <v>5558</v>
      </c>
      <c r="D1067" t="s">
        <v>5559</v>
      </c>
      <c r="E1067" t="s">
        <v>1513</v>
      </c>
      <c r="F1067" t="s">
        <v>5560</v>
      </c>
      <c r="G1067" t="s">
        <v>1348</v>
      </c>
      <c r="H1067" t="str">
        <f t="shared" si="32"/>
        <v>VDD</v>
      </c>
      <c r="I1067" t="s">
        <v>1513</v>
      </c>
      <c r="J1067" t="s">
        <v>1348</v>
      </c>
      <c r="K1067" t="s">
        <v>1348</v>
      </c>
      <c r="M1067">
        <v>60</v>
      </c>
      <c r="N1067" s="2">
        <v>12722</v>
      </c>
      <c r="O1067" s="2">
        <v>0</v>
      </c>
      <c r="P1067" s="2">
        <v>212.03</v>
      </c>
      <c r="Q1067" s="2">
        <v>440</v>
      </c>
      <c r="R1067" s="2">
        <v>0</v>
      </c>
      <c r="S1067" s="17">
        <f t="shared" si="33"/>
        <v>13374.03</v>
      </c>
      <c r="T1067" s="2">
        <v>3180.5</v>
      </c>
      <c r="U1067" s="2">
        <v>12722</v>
      </c>
      <c r="V1067" s="2">
        <v>12722</v>
      </c>
      <c r="W1067" s="2">
        <v>646.70000000000005</v>
      </c>
      <c r="X1067" s="2">
        <v>668.7</v>
      </c>
      <c r="Y1067" s="2">
        <v>424.61</v>
      </c>
      <c r="Z1067" s="2">
        <v>0</v>
      </c>
      <c r="AA1067" s="2">
        <v>869.3</v>
      </c>
      <c r="AB1067" s="2">
        <v>267.48</v>
      </c>
      <c r="AC1067" s="2">
        <v>819.14</v>
      </c>
      <c r="AD1067" s="2">
        <v>0</v>
      </c>
      <c r="AE1067" s="2">
        <v>267.48</v>
      </c>
      <c r="AF1067" s="2"/>
    </row>
    <row r="1068" spans="1:32" x14ac:dyDescent="0.25">
      <c r="A1068" t="s">
        <v>5561</v>
      </c>
      <c r="B1068" t="s">
        <v>2121</v>
      </c>
      <c r="C1068" t="s">
        <v>5562</v>
      </c>
      <c r="D1068" t="s">
        <v>5563</v>
      </c>
      <c r="E1068" t="s">
        <v>1514</v>
      </c>
      <c r="F1068" t="s">
        <v>5564</v>
      </c>
      <c r="G1068" t="s">
        <v>836</v>
      </c>
      <c r="H1068" t="str">
        <f t="shared" si="32"/>
        <v>VDD</v>
      </c>
      <c r="I1068" t="s">
        <v>1514</v>
      </c>
      <c r="J1068" t="s">
        <v>836</v>
      </c>
      <c r="K1068" t="s">
        <v>836</v>
      </c>
      <c r="M1068">
        <v>60</v>
      </c>
      <c r="N1068" s="2">
        <v>11516</v>
      </c>
      <c r="O1068" s="2">
        <v>0</v>
      </c>
      <c r="P1068" s="2">
        <v>191.93</v>
      </c>
      <c r="Q1068" s="2">
        <v>440</v>
      </c>
      <c r="R1068" s="2">
        <v>0</v>
      </c>
      <c r="S1068" s="17">
        <f t="shared" si="33"/>
        <v>12147.93</v>
      </c>
      <c r="T1068" s="2">
        <v>2879</v>
      </c>
      <c r="U1068" s="2">
        <v>11516</v>
      </c>
      <c r="V1068" s="2">
        <v>11516</v>
      </c>
      <c r="W1068" s="2">
        <v>585.39</v>
      </c>
      <c r="X1068" s="2">
        <v>607.39</v>
      </c>
      <c r="Y1068" s="2">
        <v>385.69</v>
      </c>
      <c r="Z1068" s="2">
        <v>0</v>
      </c>
      <c r="AA1068" s="2">
        <v>0</v>
      </c>
      <c r="AB1068" s="2">
        <v>242.95</v>
      </c>
      <c r="AC1068" s="2">
        <v>744.06</v>
      </c>
      <c r="AD1068" s="2">
        <v>0</v>
      </c>
      <c r="AE1068" s="2">
        <v>0</v>
      </c>
      <c r="AF1068" s="2"/>
    </row>
    <row r="1069" spans="1:32" x14ac:dyDescent="0.25">
      <c r="A1069" t="s">
        <v>5387</v>
      </c>
      <c r="B1069" t="s">
        <v>3779</v>
      </c>
      <c r="C1069" t="s">
        <v>5565</v>
      </c>
      <c r="D1069" t="s">
        <v>5566</v>
      </c>
      <c r="E1069" t="s">
        <v>1515</v>
      </c>
      <c r="F1069" t="s">
        <v>5567</v>
      </c>
      <c r="G1069" t="s">
        <v>138</v>
      </c>
      <c r="H1069" t="str">
        <f t="shared" si="32"/>
        <v>VDD</v>
      </c>
      <c r="I1069" t="s">
        <v>1515</v>
      </c>
      <c r="J1069" t="s">
        <v>138</v>
      </c>
      <c r="K1069" t="s">
        <v>138</v>
      </c>
      <c r="M1069">
        <v>60</v>
      </c>
      <c r="N1069" s="2">
        <v>15286</v>
      </c>
      <c r="O1069" s="2">
        <v>0</v>
      </c>
      <c r="P1069" s="2">
        <v>254.76</v>
      </c>
      <c r="Q1069" s="2">
        <v>440</v>
      </c>
      <c r="R1069" s="2">
        <v>0</v>
      </c>
      <c r="S1069" s="17">
        <f t="shared" si="33"/>
        <v>15980.76</v>
      </c>
      <c r="T1069" s="2">
        <v>3821.5</v>
      </c>
      <c r="U1069" s="2">
        <v>15286</v>
      </c>
      <c r="V1069" s="2">
        <v>15286</v>
      </c>
      <c r="W1069" s="2">
        <v>777.04</v>
      </c>
      <c r="X1069" s="2">
        <v>799.04</v>
      </c>
      <c r="Y1069" s="2">
        <v>507.39</v>
      </c>
      <c r="Z1069" s="2">
        <v>0</v>
      </c>
      <c r="AA1069" s="2">
        <v>0</v>
      </c>
      <c r="AB1069" s="2">
        <v>319.61</v>
      </c>
      <c r="AC1069" s="2">
        <v>978.8</v>
      </c>
      <c r="AD1069" s="2">
        <v>0</v>
      </c>
      <c r="AE1069" s="2">
        <v>0</v>
      </c>
      <c r="AF1069" s="2"/>
    </row>
    <row r="1070" spans="1:32" x14ac:dyDescent="0.25">
      <c r="A1070" t="s">
        <v>5568</v>
      </c>
      <c r="B1070" t="s">
        <v>5569</v>
      </c>
      <c r="C1070" t="s">
        <v>5570</v>
      </c>
      <c r="D1070" t="s">
        <v>5571</v>
      </c>
      <c r="E1070" t="s">
        <v>1516</v>
      </c>
      <c r="F1070" t="s">
        <v>5572</v>
      </c>
      <c r="G1070" t="s">
        <v>994</v>
      </c>
      <c r="H1070" t="str">
        <f t="shared" si="32"/>
        <v>VDD</v>
      </c>
      <c r="I1070" t="s">
        <v>1516</v>
      </c>
      <c r="J1070" t="s">
        <v>994</v>
      </c>
      <c r="K1070" t="s">
        <v>994</v>
      </c>
      <c r="M1070">
        <v>60</v>
      </c>
      <c r="N1070" s="2">
        <v>16330</v>
      </c>
      <c r="O1070" s="2">
        <v>0</v>
      </c>
      <c r="P1070" s="2">
        <v>272.16000000000003</v>
      </c>
      <c r="Q1070" s="2">
        <v>0</v>
      </c>
      <c r="R1070" s="2">
        <v>0</v>
      </c>
      <c r="S1070" s="17">
        <f t="shared" si="33"/>
        <v>16602.16</v>
      </c>
      <c r="T1070" s="2">
        <v>4082.5</v>
      </c>
      <c r="U1070" s="2">
        <v>16330</v>
      </c>
      <c r="V1070" s="2">
        <v>16330</v>
      </c>
      <c r="W1070" s="2">
        <v>830.1</v>
      </c>
      <c r="X1070" s="2">
        <v>830.1</v>
      </c>
      <c r="Y1070" s="2">
        <v>527.1</v>
      </c>
      <c r="Z1070" s="2">
        <v>0</v>
      </c>
      <c r="AA1070" s="2">
        <v>0</v>
      </c>
      <c r="AB1070" s="2">
        <v>332.04</v>
      </c>
      <c r="AC1070" s="2">
        <v>1016.87</v>
      </c>
      <c r="AD1070" s="2">
        <v>0</v>
      </c>
      <c r="AE1070" s="2">
        <v>0</v>
      </c>
      <c r="AF1070" s="2"/>
    </row>
    <row r="1071" spans="1:32" x14ac:dyDescent="0.25">
      <c r="A1071" t="s">
        <v>5573</v>
      </c>
      <c r="B1071" t="s">
        <v>2668</v>
      </c>
      <c r="C1071" t="s">
        <v>5574</v>
      </c>
      <c r="D1071" t="s">
        <v>5575</v>
      </c>
      <c r="E1071" t="s">
        <v>1517</v>
      </c>
      <c r="F1071" t="s">
        <v>5576</v>
      </c>
      <c r="G1071" t="s">
        <v>889</v>
      </c>
      <c r="H1071" t="str">
        <f t="shared" si="32"/>
        <v>VDD</v>
      </c>
      <c r="I1071" t="s">
        <v>1517</v>
      </c>
      <c r="J1071" t="s">
        <v>889</v>
      </c>
      <c r="K1071" t="s">
        <v>889</v>
      </c>
      <c r="M1071">
        <v>60</v>
      </c>
      <c r="N1071" s="2">
        <v>12722</v>
      </c>
      <c r="O1071" s="2">
        <v>0</v>
      </c>
      <c r="P1071" s="2">
        <v>212.03</v>
      </c>
      <c r="Q1071" s="2">
        <v>440</v>
      </c>
      <c r="R1071" s="2">
        <v>0</v>
      </c>
      <c r="S1071" s="17">
        <f t="shared" si="33"/>
        <v>13374.03</v>
      </c>
      <c r="T1071" s="2">
        <v>3180.5</v>
      </c>
      <c r="U1071" s="2">
        <v>12722</v>
      </c>
      <c r="V1071" s="2">
        <v>12722</v>
      </c>
      <c r="W1071" s="2">
        <v>646.70000000000005</v>
      </c>
      <c r="X1071" s="2">
        <v>668.7</v>
      </c>
      <c r="Y1071" s="2">
        <v>424.61</v>
      </c>
      <c r="Z1071" s="2">
        <v>0</v>
      </c>
      <c r="AA1071" s="2">
        <v>0</v>
      </c>
      <c r="AB1071" s="2">
        <v>267.48</v>
      </c>
      <c r="AC1071" s="2">
        <v>819.14</v>
      </c>
      <c r="AD1071" s="2">
        <v>0</v>
      </c>
      <c r="AE1071" s="2">
        <v>0</v>
      </c>
      <c r="AF1071" s="2"/>
    </row>
    <row r="1072" spans="1:32" x14ac:dyDescent="0.25">
      <c r="A1072" t="s">
        <v>5577</v>
      </c>
      <c r="B1072" t="s">
        <v>5532</v>
      </c>
      <c r="C1072" t="s">
        <v>5578</v>
      </c>
      <c r="D1072" t="s">
        <v>5579</v>
      </c>
      <c r="E1072" t="s">
        <v>1518</v>
      </c>
      <c r="F1072" t="s">
        <v>5580</v>
      </c>
      <c r="G1072" t="s">
        <v>136</v>
      </c>
      <c r="H1072" t="str">
        <f t="shared" si="32"/>
        <v>VDD</v>
      </c>
      <c r="I1072" t="s">
        <v>1518</v>
      </c>
      <c r="J1072" t="s">
        <v>136</v>
      </c>
      <c r="K1072" t="s">
        <v>136</v>
      </c>
      <c r="M1072">
        <v>60</v>
      </c>
      <c r="N1072" s="2">
        <v>12722</v>
      </c>
      <c r="O1072" s="2">
        <v>0</v>
      </c>
      <c r="P1072" s="2">
        <v>212.03</v>
      </c>
      <c r="Q1072" s="2">
        <v>0</v>
      </c>
      <c r="R1072" s="2">
        <v>2544</v>
      </c>
      <c r="S1072" s="17">
        <f t="shared" si="33"/>
        <v>15478.03</v>
      </c>
      <c r="T1072" s="2">
        <v>3180.5</v>
      </c>
      <c r="U1072" s="2">
        <v>12722</v>
      </c>
      <c r="V1072" s="2">
        <v>12722</v>
      </c>
      <c r="W1072" s="2">
        <v>646.70000000000005</v>
      </c>
      <c r="X1072" s="2">
        <v>773.9</v>
      </c>
      <c r="Y1072" s="2">
        <v>491.41</v>
      </c>
      <c r="Z1072" s="2">
        <v>0</v>
      </c>
      <c r="AA1072" s="2">
        <v>0</v>
      </c>
      <c r="AB1072" s="2">
        <v>309.56</v>
      </c>
      <c r="AC1072" s="2">
        <v>948.02</v>
      </c>
      <c r="AD1072" s="2">
        <v>0</v>
      </c>
      <c r="AE1072" s="2">
        <v>0</v>
      </c>
      <c r="AF1072" s="2"/>
    </row>
    <row r="1073" spans="1:32" x14ac:dyDescent="0.25">
      <c r="A1073" t="s">
        <v>5581</v>
      </c>
      <c r="B1073" t="s">
        <v>2074</v>
      </c>
      <c r="C1073" t="s">
        <v>5582</v>
      </c>
      <c r="D1073" t="s">
        <v>5583</v>
      </c>
      <c r="E1073" t="s">
        <v>1519</v>
      </c>
      <c r="F1073" t="s">
        <v>5584</v>
      </c>
      <c r="G1073" t="s">
        <v>69</v>
      </c>
      <c r="H1073" t="str">
        <f t="shared" si="32"/>
        <v>VDD</v>
      </c>
      <c r="I1073" t="s">
        <v>1519</v>
      </c>
      <c r="J1073" t="s">
        <v>69</v>
      </c>
      <c r="K1073" t="s">
        <v>69</v>
      </c>
      <c r="M1073">
        <v>60</v>
      </c>
      <c r="N1073" s="2">
        <v>15286</v>
      </c>
      <c r="O1073" s="2">
        <v>0</v>
      </c>
      <c r="P1073" s="2">
        <v>254.76</v>
      </c>
      <c r="Q1073" s="2">
        <v>440</v>
      </c>
      <c r="R1073" s="2">
        <v>3056</v>
      </c>
      <c r="S1073" s="17">
        <f t="shared" si="33"/>
        <v>19036.760000000002</v>
      </c>
      <c r="T1073" s="2">
        <v>3821.5</v>
      </c>
      <c r="U1073" s="2">
        <v>15286</v>
      </c>
      <c r="V1073" s="2">
        <v>15286</v>
      </c>
      <c r="W1073" s="2">
        <v>777.04</v>
      </c>
      <c r="X1073" s="2">
        <v>951.84</v>
      </c>
      <c r="Y1073" s="2">
        <v>604.41</v>
      </c>
      <c r="Z1073" s="2">
        <v>0</v>
      </c>
      <c r="AA1073" s="2">
        <v>0</v>
      </c>
      <c r="AB1073" s="2">
        <v>380.73</v>
      </c>
      <c r="AC1073" s="2">
        <v>1165.99</v>
      </c>
      <c r="AD1073" s="2">
        <v>0</v>
      </c>
      <c r="AE1073" s="2">
        <v>0</v>
      </c>
      <c r="AF1073" s="2"/>
    </row>
    <row r="1074" spans="1:32" x14ac:dyDescent="0.25">
      <c r="A1074" t="s">
        <v>2199</v>
      </c>
      <c r="B1074" t="s">
        <v>2068</v>
      </c>
      <c r="C1074" t="s">
        <v>5585</v>
      </c>
      <c r="D1074" t="s">
        <v>5586</v>
      </c>
      <c r="E1074" t="s">
        <v>1520</v>
      </c>
      <c r="F1074" t="s">
        <v>5587</v>
      </c>
      <c r="G1074" t="s">
        <v>99</v>
      </c>
      <c r="H1074" t="str">
        <f t="shared" si="32"/>
        <v>VDD</v>
      </c>
      <c r="I1074" t="s">
        <v>1520</v>
      </c>
      <c r="J1074" t="s">
        <v>99</v>
      </c>
      <c r="K1074" t="s">
        <v>99</v>
      </c>
      <c r="M1074">
        <v>60</v>
      </c>
      <c r="N1074" s="2">
        <v>9694</v>
      </c>
      <c r="O1074" s="2">
        <v>0</v>
      </c>
      <c r="P1074" s="2">
        <v>161.56</v>
      </c>
      <c r="Q1074" s="2">
        <v>880</v>
      </c>
      <c r="R1074" s="2">
        <v>0</v>
      </c>
      <c r="S1074" s="17">
        <f t="shared" si="33"/>
        <v>10735.56</v>
      </c>
      <c r="T1074" s="2">
        <v>2423.5</v>
      </c>
      <c r="U1074" s="2">
        <v>9694</v>
      </c>
      <c r="V1074" s="2">
        <v>9694</v>
      </c>
      <c r="W1074" s="2">
        <v>492.78</v>
      </c>
      <c r="X1074" s="2">
        <v>536.78</v>
      </c>
      <c r="Y1074" s="2">
        <v>340.85</v>
      </c>
      <c r="Z1074" s="2">
        <v>0</v>
      </c>
      <c r="AA1074" s="2">
        <v>0</v>
      </c>
      <c r="AB1074" s="2">
        <v>214.71</v>
      </c>
      <c r="AC1074" s="2">
        <v>657.53</v>
      </c>
      <c r="AD1074" s="2">
        <v>0</v>
      </c>
      <c r="AE1074" s="2">
        <v>0</v>
      </c>
      <c r="AF1074" s="2"/>
    </row>
    <row r="1075" spans="1:32" x14ac:dyDescent="0.25">
      <c r="A1075" t="s">
        <v>2199</v>
      </c>
      <c r="B1075" t="s">
        <v>3389</v>
      </c>
      <c r="C1075" t="s">
        <v>5588</v>
      </c>
      <c r="D1075" t="s">
        <v>5589</v>
      </c>
      <c r="E1075" t="s">
        <v>1521</v>
      </c>
      <c r="F1075" t="s">
        <v>5590</v>
      </c>
      <c r="G1075" t="s">
        <v>99</v>
      </c>
      <c r="H1075" t="str">
        <f t="shared" si="32"/>
        <v>VDD</v>
      </c>
      <c r="I1075" t="s">
        <v>1521</v>
      </c>
      <c r="J1075" t="s">
        <v>99</v>
      </c>
      <c r="K1075" t="s">
        <v>99</v>
      </c>
      <c r="M1075">
        <v>60</v>
      </c>
      <c r="N1075" s="2">
        <v>9694</v>
      </c>
      <c r="O1075" s="2">
        <v>0</v>
      </c>
      <c r="P1075" s="2">
        <v>161.56</v>
      </c>
      <c r="Q1075" s="2">
        <v>880</v>
      </c>
      <c r="R1075" s="2">
        <v>0</v>
      </c>
      <c r="S1075" s="17">
        <f t="shared" si="33"/>
        <v>10735.56</v>
      </c>
      <c r="T1075" s="2">
        <v>2423.5</v>
      </c>
      <c r="U1075" s="2">
        <v>9694</v>
      </c>
      <c r="V1075" s="2">
        <v>9694</v>
      </c>
      <c r="W1075" s="2">
        <v>492.78</v>
      </c>
      <c r="X1075" s="2">
        <v>536.78</v>
      </c>
      <c r="Y1075" s="2">
        <v>340.85</v>
      </c>
      <c r="Z1075" s="2">
        <v>0</v>
      </c>
      <c r="AA1075" s="2">
        <v>0</v>
      </c>
      <c r="AB1075" s="2">
        <v>214.71</v>
      </c>
      <c r="AC1075" s="2">
        <v>657.53</v>
      </c>
      <c r="AD1075" s="2">
        <v>0</v>
      </c>
      <c r="AE1075" s="2">
        <v>0</v>
      </c>
      <c r="AF1075" s="2"/>
    </row>
    <row r="1076" spans="1:32" x14ac:dyDescent="0.25">
      <c r="A1076" t="s">
        <v>2199</v>
      </c>
      <c r="B1076" t="s">
        <v>3470</v>
      </c>
      <c r="C1076" t="s">
        <v>5591</v>
      </c>
      <c r="D1076" t="s">
        <v>5592</v>
      </c>
      <c r="E1076" t="s">
        <v>1522</v>
      </c>
      <c r="F1076" t="s">
        <v>5593</v>
      </c>
      <c r="G1076" t="s">
        <v>1523</v>
      </c>
      <c r="H1076" t="str">
        <f t="shared" si="32"/>
        <v>VDD</v>
      </c>
      <c r="I1076" t="s">
        <v>1522</v>
      </c>
      <c r="J1076" t="s">
        <v>1523</v>
      </c>
      <c r="K1076" t="s">
        <v>1523</v>
      </c>
      <c r="M1076">
        <v>60</v>
      </c>
      <c r="N1076" s="2">
        <v>12722</v>
      </c>
      <c r="O1076" s="2">
        <v>0</v>
      </c>
      <c r="P1076" s="2">
        <v>212.03</v>
      </c>
      <c r="Q1076" s="2">
        <v>880</v>
      </c>
      <c r="R1076" s="2">
        <v>2544</v>
      </c>
      <c r="S1076" s="17">
        <f t="shared" si="33"/>
        <v>16358.03</v>
      </c>
      <c r="T1076" s="2">
        <v>3180.5</v>
      </c>
      <c r="U1076" s="2">
        <v>12722</v>
      </c>
      <c r="V1076" s="2">
        <v>12722</v>
      </c>
      <c r="W1076" s="2">
        <v>646.69000000000005</v>
      </c>
      <c r="X1076" s="2">
        <v>817.89</v>
      </c>
      <c r="Y1076" s="2">
        <v>519.35</v>
      </c>
      <c r="Z1076" s="2">
        <v>0</v>
      </c>
      <c r="AA1076" s="2">
        <v>0</v>
      </c>
      <c r="AB1076" s="2">
        <v>327.16000000000003</v>
      </c>
      <c r="AC1076" s="2">
        <v>1001.92</v>
      </c>
      <c r="AD1076" s="2">
        <v>0</v>
      </c>
      <c r="AE1076" s="2">
        <v>0</v>
      </c>
      <c r="AF1076" s="2"/>
    </row>
    <row r="1077" spans="1:32" x14ac:dyDescent="0.25">
      <c r="A1077" t="s">
        <v>2199</v>
      </c>
      <c r="B1077" t="s">
        <v>5594</v>
      </c>
      <c r="C1077" t="s">
        <v>5595</v>
      </c>
      <c r="D1077" t="s">
        <v>5596</v>
      </c>
      <c r="E1077" t="s">
        <v>1524</v>
      </c>
      <c r="F1077" t="s">
        <v>5597</v>
      </c>
      <c r="G1077" t="s">
        <v>553</v>
      </c>
      <c r="H1077" t="str">
        <f t="shared" si="32"/>
        <v>VDD</v>
      </c>
      <c r="I1077" t="s">
        <v>1524</v>
      </c>
      <c r="J1077" t="s">
        <v>553</v>
      </c>
      <c r="K1077" t="s">
        <v>553</v>
      </c>
      <c r="M1077">
        <v>60</v>
      </c>
      <c r="N1077" s="2">
        <v>11878</v>
      </c>
      <c r="O1077" s="2">
        <v>0</v>
      </c>
      <c r="P1077" s="2">
        <v>197.96</v>
      </c>
      <c r="Q1077" s="2">
        <v>440</v>
      </c>
      <c r="R1077" s="2">
        <v>0</v>
      </c>
      <c r="S1077" s="17">
        <f t="shared" si="33"/>
        <v>12515.96</v>
      </c>
      <c r="T1077" s="2">
        <v>2969.5</v>
      </c>
      <c r="U1077" s="2">
        <v>11878</v>
      </c>
      <c r="V1077" s="2">
        <v>11878</v>
      </c>
      <c r="W1077" s="2">
        <v>603.79999999999995</v>
      </c>
      <c r="X1077" s="2">
        <v>625.79999999999995</v>
      </c>
      <c r="Y1077" s="2">
        <v>397.36</v>
      </c>
      <c r="Z1077" s="2">
        <v>0</v>
      </c>
      <c r="AA1077" s="2">
        <v>0</v>
      </c>
      <c r="AB1077" s="2">
        <v>250.31</v>
      </c>
      <c r="AC1077" s="2">
        <v>766.59</v>
      </c>
      <c r="AD1077" s="2">
        <v>0</v>
      </c>
      <c r="AE1077" s="2">
        <v>0</v>
      </c>
      <c r="AF1077" s="2"/>
    </row>
    <row r="1078" spans="1:32" x14ac:dyDescent="0.25">
      <c r="A1078" t="s">
        <v>2199</v>
      </c>
      <c r="B1078" t="s">
        <v>2632</v>
      </c>
      <c r="C1078" t="s">
        <v>2113</v>
      </c>
      <c r="D1078" t="s">
        <v>5598</v>
      </c>
      <c r="E1078" t="s">
        <v>1525</v>
      </c>
      <c r="F1078" t="s">
        <v>5599</v>
      </c>
      <c r="G1078" t="s">
        <v>1526</v>
      </c>
      <c r="H1078" t="str">
        <f t="shared" si="32"/>
        <v>VDD</v>
      </c>
      <c r="I1078" t="s">
        <v>1525</v>
      </c>
      <c r="J1078" t="s">
        <v>1526</v>
      </c>
      <c r="K1078" t="s">
        <v>1526</v>
      </c>
      <c r="M1078">
        <v>60</v>
      </c>
      <c r="N1078" s="2">
        <v>15286</v>
      </c>
      <c r="O1078" s="2">
        <v>0</v>
      </c>
      <c r="P1078" s="2">
        <v>254.76</v>
      </c>
      <c r="Q1078" s="2">
        <v>0</v>
      </c>
      <c r="R1078" s="2">
        <v>0</v>
      </c>
      <c r="S1078" s="17">
        <f t="shared" si="33"/>
        <v>15540.76</v>
      </c>
      <c r="T1078" s="2">
        <v>3821.5</v>
      </c>
      <c r="U1078" s="2">
        <v>15286</v>
      </c>
      <c r="V1078" s="2">
        <v>15286</v>
      </c>
      <c r="W1078" s="2">
        <v>777.04</v>
      </c>
      <c r="X1078" s="2">
        <v>777.04</v>
      </c>
      <c r="Y1078" s="2">
        <v>493.41</v>
      </c>
      <c r="Z1078" s="2">
        <v>0</v>
      </c>
      <c r="AA1078" s="2">
        <v>0</v>
      </c>
      <c r="AB1078" s="2">
        <v>310.81</v>
      </c>
      <c r="AC1078" s="2">
        <v>951.87</v>
      </c>
      <c r="AD1078" s="2">
        <v>0</v>
      </c>
      <c r="AE1078" s="2">
        <v>0</v>
      </c>
      <c r="AF1078" s="2"/>
    </row>
    <row r="1079" spans="1:32" x14ac:dyDescent="0.25">
      <c r="A1079" t="s">
        <v>2199</v>
      </c>
      <c r="B1079" t="s">
        <v>4260</v>
      </c>
      <c r="C1079" t="s">
        <v>5600</v>
      </c>
      <c r="D1079" t="s">
        <v>5601</v>
      </c>
      <c r="E1079" t="s">
        <v>1527</v>
      </c>
      <c r="F1079" t="s">
        <v>5602</v>
      </c>
      <c r="G1079" t="s">
        <v>299</v>
      </c>
      <c r="H1079" t="str">
        <f t="shared" si="32"/>
        <v>VDD</v>
      </c>
      <c r="I1079" t="s">
        <v>1527</v>
      </c>
      <c r="J1079" t="s">
        <v>299</v>
      </c>
      <c r="K1079" t="s">
        <v>299</v>
      </c>
      <c r="M1079">
        <v>60</v>
      </c>
      <c r="N1079" s="2">
        <v>9694</v>
      </c>
      <c r="O1079" s="2">
        <v>0</v>
      </c>
      <c r="P1079" s="2">
        <v>161.56</v>
      </c>
      <c r="Q1079" s="2">
        <v>0</v>
      </c>
      <c r="R1079" s="2">
        <v>0</v>
      </c>
      <c r="S1079" s="17">
        <f t="shared" si="33"/>
        <v>9855.56</v>
      </c>
      <c r="T1079" s="2">
        <v>2423.5</v>
      </c>
      <c r="U1079" s="2">
        <v>9694</v>
      </c>
      <c r="V1079" s="2">
        <v>9694</v>
      </c>
      <c r="W1079" s="2">
        <v>492.78</v>
      </c>
      <c r="X1079" s="2">
        <v>492.78</v>
      </c>
      <c r="Y1079" s="2">
        <v>312.91000000000003</v>
      </c>
      <c r="Z1079" s="2">
        <v>0</v>
      </c>
      <c r="AA1079" s="2">
        <v>0</v>
      </c>
      <c r="AB1079" s="2">
        <v>197.11</v>
      </c>
      <c r="AC1079" s="2">
        <v>603.64</v>
      </c>
      <c r="AD1079" s="2">
        <v>0</v>
      </c>
      <c r="AE1079" s="2">
        <v>0</v>
      </c>
      <c r="AF1079" s="2"/>
    </row>
    <row r="1080" spans="1:32" x14ac:dyDescent="0.25">
      <c r="A1080" t="s">
        <v>2199</v>
      </c>
      <c r="B1080" t="s">
        <v>2668</v>
      </c>
      <c r="C1080" t="s">
        <v>5603</v>
      </c>
      <c r="D1080" t="s">
        <v>5604</v>
      </c>
      <c r="E1080" t="s">
        <v>1528</v>
      </c>
      <c r="F1080" t="s">
        <v>5605</v>
      </c>
      <c r="G1080" t="s">
        <v>171</v>
      </c>
      <c r="H1080" t="str">
        <f t="shared" si="32"/>
        <v>VDD</v>
      </c>
      <c r="I1080" t="s">
        <v>1528</v>
      </c>
      <c r="J1080" t="s">
        <v>171</v>
      </c>
      <c r="K1080" t="s">
        <v>171</v>
      </c>
      <c r="M1080">
        <v>60</v>
      </c>
      <c r="N1080" s="2">
        <v>12722</v>
      </c>
      <c r="O1080" s="2">
        <v>0</v>
      </c>
      <c r="P1080" s="2">
        <v>212.03</v>
      </c>
      <c r="Q1080" s="2">
        <v>0</v>
      </c>
      <c r="R1080" s="2">
        <v>2544.4</v>
      </c>
      <c r="S1080" s="17">
        <f t="shared" si="33"/>
        <v>15478.43</v>
      </c>
      <c r="T1080" s="2">
        <v>3180.5</v>
      </c>
      <c r="U1080" s="2">
        <v>12722</v>
      </c>
      <c r="V1080" s="2">
        <v>12722</v>
      </c>
      <c r="W1080" s="2">
        <v>646.70000000000005</v>
      </c>
      <c r="X1080" s="2">
        <v>773.92</v>
      </c>
      <c r="Y1080" s="2">
        <v>491.43</v>
      </c>
      <c r="Z1080" s="2">
        <v>0</v>
      </c>
      <c r="AA1080" s="2">
        <v>0</v>
      </c>
      <c r="AB1080" s="2">
        <v>309.56</v>
      </c>
      <c r="AC1080" s="2">
        <v>948.05</v>
      </c>
      <c r="AD1080" s="2">
        <v>0</v>
      </c>
      <c r="AE1080" s="2">
        <v>0</v>
      </c>
      <c r="AF1080" s="2"/>
    </row>
    <row r="1081" spans="1:32" x14ac:dyDescent="0.25">
      <c r="A1081" t="s">
        <v>2199</v>
      </c>
      <c r="B1081" t="s">
        <v>3603</v>
      </c>
      <c r="C1081" t="s">
        <v>5606</v>
      </c>
      <c r="D1081" t="s">
        <v>5607</v>
      </c>
      <c r="E1081" t="s">
        <v>1529</v>
      </c>
      <c r="F1081" t="s">
        <v>5608</v>
      </c>
      <c r="G1081" t="s">
        <v>1147</v>
      </c>
      <c r="H1081" t="str">
        <f t="shared" si="32"/>
        <v>VDD</v>
      </c>
      <c r="I1081" t="s">
        <v>1529</v>
      </c>
      <c r="J1081" t="s">
        <v>1147</v>
      </c>
      <c r="K1081" t="s">
        <v>1147</v>
      </c>
      <c r="M1081">
        <v>60</v>
      </c>
      <c r="N1081" s="2">
        <v>10480</v>
      </c>
      <c r="O1081" s="2">
        <v>0</v>
      </c>
      <c r="P1081" s="2">
        <v>174.66</v>
      </c>
      <c r="Q1081" s="2">
        <v>1320</v>
      </c>
      <c r="R1081" s="2">
        <v>0</v>
      </c>
      <c r="S1081" s="17">
        <f t="shared" si="33"/>
        <v>11974.66</v>
      </c>
      <c r="T1081" s="2">
        <v>2620</v>
      </c>
      <c r="U1081" s="2">
        <v>10480</v>
      </c>
      <c r="V1081" s="2">
        <v>10480</v>
      </c>
      <c r="W1081" s="2">
        <v>532.73</v>
      </c>
      <c r="X1081" s="2">
        <v>598.73</v>
      </c>
      <c r="Y1081" s="2">
        <v>380.18</v>
      </c>
      <c r="Z1081" s="2">
        <v>0</v>
      </c>
      <c r="AA1081" s="2">
        <v>0</v>
      </c>
      <c r="AB1081" s="2">
        <v>239.49</v>
      </c>
      <c r="AC1081" s="2">
        <v>733.44</v>
      </c>
      <c r="AD1081" s="2">
        <v>0</v>
      </c>
      <c r="AE1081" s="2">
        <v>0</v>
      </c>
      <c r="AF1081" s="2"/>
    </row>
    <row r="1082" spans="1:32" x14ac:dyDescent="0.25">
      <c r="A1082" t="s">
        <v>2199</v>
      </c>
      <c r="B1082" t="s">
        <v>2277</v>
      </c>
      <c r="C1082" t="s">
        <v>5609</v>
      </c>
      <c r="D1082" t="s">
        <v>5610</v>
      </c>
      <c r="E1082" t="s">
        <v>1530</v>
      </c>
      <c r="F1082" t="s">
        <v>5611</v>
      </c>
      <c r="G1082" t="s">
        <v>1531</v>
      </c>
      <c r="H1082" t="str">
        <f t="shared" si="32"/>
        <v>VDD</v>
      </c>
      <c r="I1082" t="s">
        <v>1530</v>
      </c>
      <c r="J1082" t="s">
        <v>1531</v>
      </c>
      <c r="K1082" t="s">
        <v>1531</v>
      </c>
      <c r="M1082">
        <v>60</v>
      </c>
      <c r="N1082" s="2">
        <v>9694</v>
      </c>
      <c r="O1082" s="2">
        <v>0</v>
      </c>
      <c r="P1082" s="2">
        <v>161.56</v>
      </c>
      <c r="Q1082" s="2">
        <v>0</v>
      </c>
      <c r="R1082" s="2">
        <v>0</v>
      </c>
      <c r="S1082" s="17">
        <f t="shared" si="33"/>
        <v>9855.56</v>
      </c>
      <c r="T1082" s="2">
        <v>2423.5</v>
      </c>
      <c r="U1082" s="2">
        <v>9694</v>
      </c>
      <c r="V1082" s="2">
        <v>9694</v>
      </c>
      <c r="W1082" s="2">
        <v>492.78</v>
      </c>
      <c r="X1082" s="2">
        <v>492.78</v>
      </c>
      <c r="Y1082" s="2">
        <v>312.91000000000003</v>
      </c>
      <c r="Z1082" s="2">
        <v>0</v>
      </c>
      <c r="AA1082" s="2">
        <v>0</v>
      </c>
      <c r="AB1082" s="2">
        <v>197.11</v>
      </c>
      <c r="AC1082" s="2">
        <v>603.64</v>
      </c>
      <c r="AD1082" s="2">
        <v>0</v>
      </c>
      <c r="AE1082" s="2">
        <v>0</v>
      </c>
      <c r="AF1082" s="2"/>
    </row>
    <row r="1083" spans="1:32" x14ac:dyDescent="0.25">
      <c r="A1083" t="s">
        <v>5612</v>
      </c>
      <c r="B1083" t="s">
        <v>2121</v>
      </c>
      <c r="C1083" t="s">
        <v>5613</v>
      </c>
      <c r="D1083" t="s">
        <v>5614</v>
      </c>
      <c r="E1083" t="s">
        <v>1532</v>
      </c>
      <c r="F1083" t="s">
        <v>5615</v>
      </c>
      <c r="G1083" t="s">
        <v>1533</v>
      </c>
      <c r="H1083" t="str">
        <f t="shared" si="32"/>
        <v>VDD</v>
      </c>
      <c r="I1083" t="s">
        <v>1532</v>
      </c>
      <c r="J1083" t="s">
        <v>1533</v>
      </c>
      <c r="K1083" t="s">
        <v>1533</v>
      </c>
      <c r="M1083">
        <v>60</v>
      </c>
      <c r="N1083" s="2">
        <v>15286</v>
      </c>
      <c r="O1083" s="2">
        <v>0</v>
      </c>
      <c r="P1083" s="2">
        <v>254.76</v>
      </c>
      <c r="Q1083" s="2">
        <v>440</v>
      </c>
      <c r="R1083" s="2">
        <v>0</v>
      </c>
      <c r="S1083" s="17">
        <f t="shared" si="33"/>
        <v>15980.76</v>
      </c>
      <c r="T1083" s="2">
        <v>3821.5</v>
      </c>
      <c r="U1083" s="2">
        <v>15286</v>
      </c>
      <c r="V1083" s="2">
        <v>15286</v>
      </c>
      <c r="W1083" s="2">
        <v>777.03</v>
      </c>
      <c r="X1083" s="2">
        <v>799.03</v>
      </c>
      <c r="Y1083" s="2">
        <v>507.38</v>
      </c>
      <c r="Z1083" s="2">
        <v>0</v>
      </c>
      <c r="AA1083" s="2">
        <v>0</v>
      </c>
      <c r="AB1083" s="2">
        <v>319.61</v>
      </c>
      <c r="AC1083" s="2">
        <v>978.8</v>
      </c>
      <c r="AD1083" s="2">
        <v>0</v>
      </c>
      <c r="AE1083" s="2">
        <v>0</v>
      </c>
      <c r="AF1083" s="2"/>
    </row>
    <row r="1084" spans="1:32" x14ac:dyDescent="0.25">
      <c r="A1084" t="s">
        <v>2199</v>
      </c>
      <c r="B1084" t="s">
        <v>2342</v>
      </c>
      <c r="C1084" t="s">
        <v>5616</v>
      </c>
      <c r="D1084" t="s">
        <v>5617</v>
      </c>
      <c r="E1084" t="s">
        <v>1534</v>
      </c>
      <c r="F1084" t="s">
        <v>5618</v>
      </c>
      <c r="G1084" t="s">
        <v>1535</v>
      </c>
      <c r="H1084" t="str">
        <f t="shared" si="32"/>
        <v>VDD</v>
      </c>
      <c r="I1084" t="s">
        <v>1534</v>
      </c>
      <c r="J1084" t="s">
        <v>1535</v>
      </c>
      <c r="K1084" t="s">
        <v>1535</v>
      </c>
      <c r="M1084">
        <v>60</v>
      </c>
      <c r="N1084" s="2">
        <v>15286</v>
      </c>
      <c r="O1084" s="2">
        <v>0</v>
      </c>
      <c r="P1084" s="2">
        <v>254.76</v>
      </c>
      <c r="Q1084" s="2">
        <v>0</v>
      </c>
      <c r="R1084" s="2">
        <v>0</v>
      </c>
      <c r="S1084" s="17">
        <f t="shared" si="33"/>
        <v>15540.76</v>
      </c>
      <c r="T1084" s="2">
        <v>3821.5</v>
      </c>
      <c r="U1084" s="2">
        <v>15286</v>
      </c>
      <c r="V1084" s="2">
        <v>15286</v>
      </c>
      <c r="W1084" s="2">
        <v>777.04</v>
      </c>
      <c r="X1084" s="2">
        <v>777.04</v>
      </c>
      <c r="Y1084" s="2">
        <v>493.41</v>
      </c>
      <c r="Z1084" s="2">
        <v>0</v>
      </c>
      <c r="AA1084" s="2">
        <v>0</v>
      </c>
      <c r="AB1084" s="2">
        <v>310.81</v>
      </c>
      <c r="AC1084" s="2">
        <v>951.87</v>
      </c>
      <c r="AD1084" s="2">
        <v>0</v>
      </c>
      <c r="AE1084" s="2">
        <v>0</v>
      </c>
      <c r="AF1084" s="2"/>
    </row>
    <row r="1085" spans="1:32" x14ac:dyDescent="0.25">
      <c r="A1085" t="s">
        <v>2199</v>
      </c>
      <c r="B1085" t="s">
        <v>5619</v>
      </c>
      <c r="C1085" t="s">
        <v>5609</v>
      </c>
      <c r="D1085" t="s">
        <v>5620</v>
      </c>
      <c r="E1085" t="s">
        <v>1536</v>
      </c>
      <c r="F1085" t="s">
        <v>5621</v>
      </c>
      <c r="G1085" t="s">
        <v>54</v>
      </c>
      <c r="H1085" t="str">
        <f t="shared" si="32"/>
        <v>VDD</v>
      </c>
      <c r="I1085" t="s">
        <v>1536</v>
      </c>
      <c r="J1085" t="s">
        <v>54</v>
      </c>
      <c r="K1085" t="s">
        <v>54</v>
      </c>
      <c r="M1085">
        <v>60</v>
      </c>
      <c r="N1085" s="2">
        <v>9694</v>
      </c>
      <c r="O1085" s="2">
        <v>0</v>
      </c>
      <c r="P1085" s="2">
        <v>161.56</v>
      </c>
      <c r="Q1085" s="2">
        <v>0</v>
      </c>
      <c r="R1085" s="2">
        <v>0</v>
      </c>
      <c r="S1085" s="17">
        <f t="shared" si="33"/>
        <v>9855.56</v>
      </c>
      <c r="T1085" s="2">
        <v>2423.5</v>
      </c>
      <c r="U1085" s="2">
        <v>9694</v>
      </c>
      <c r="V1085" s="2">
        <v>9694</v>
      </c>
      <c r="W1085" s="2">
        <v>492.78</v>
      </c>
      <c r="X1085" s="2">
        <v>492.78</v>
      </c>
      <c r="Y1085" s="2">
        <v>312.91000000000003</v>
      </c>
      <c r="Z1085" s="2">
        <v>0</v>
      </c>
      <c r="AA1085" s="2">
        <v>0</v>
      </c>
      <c r="AB1085" s="2">
        <v>197.11</v>
      </c>
      <c r="AC1085" s="2">
        <v>603.64</v>
      </c>
      <c r="AD1085" s="2">
        <v>0</v>
      </c>
      <c r="AE1085" s="2">
        <v>0</v>
      </c>
      <c r="AF1085" s="2"/>
    </row>
    <row r="1086" spans="1:32" x14ac:dyDescent="0.25">
      <c r="A1086" t="s">
        <v>2782</v>
      </c>
      <c r="B1086" t="s">
        <v>2392</v>
      </c>
      <c r="C1086" t="s">
        <v>5622</v>
      </c>
      <c r="D1086" t="s">
        <v>5623</v>
      </c>
      <c r="E1086" t="s">
        <v>1537</v>
      </c>
      <c r="F1086" t="s">
        <v>5624</v>
      </c>
      <c r="G1086" t="s">
        <v>1348</v>
      </c>
      <c r="H1086" t="str">
        <f t="shared" si="32"/>
        <v>VDD</v>
      </c>
      <c r="I1086" t="s">
        <v>1537</v>
      </c>
      <c r="J1086" t="s">
        <v>1348</v>
      </c>
      <c r="K1086" t="s">
        <v>1348</v>
      </c>
      <c r="M1086">
        <v>60</v>
      </c>
      <c r="N1086" s="2">
        <v>16222</v>
      </c>
      <c r="O1086" s="2">
        <v>0</v>
      </c>
      <c r="P1086" s="2">
        <v>270.36</v>
      </c>
      <c r="Q1086" s="2">
        <v>440</v>
      </c>
      <c r="R1086" s="2">
        <v>0</v>
      </c>
      <c r="S1086" s="17">
        <f t="shared" si="33"/>
        <v>16932.36</v>
      </c>
      <c r="T1086" s="2">
        <v>4055.5</v>
      </c>
      <c r="U1086" s="2">
        <v>16222</v>
      </c>
      <c r="V1086" s="2">
        <v>16222</v>
      </c>
      <c r="W1086" s="2">
        <v>824.61</v>
      </c>
      <c r="X1086" s="2">
        <v>846.61</v>
      </c>
      <c r="Y1086" s="2">
        <v>537.58000000000004</v>
      </c>
      <c r="Z1086" s="2">
        <v>0</v>
      </c>
      <c r="AA1086" s="2">
        <v>1100.5899999999999</v>
      </c>
      <c r="AB1086" s="2">
        <v>338.64</v>
      </c>
      <c r="AC1086" s="2">
        <v>1037.0899999999999</v>
      </c>
      <c r="AD1086" s="2">
        <v>0</v>
      </c>
      <c r="AE1086" s="2">
        <v>338.64</v>
      </c>
      <c r="AF1086" s="2"/>
    </row>
    <row r="1087" spans="1:32" x14ac:dyDescent="0.25">
      <c r="A1087" t="s">
        <v>2790</v>
      </c>
      <c r="B1087" t="s">
        <v>2282</v>
      </c>
      <c r="C1087" t="s">
        <v>5625</v>
      </c>
      <c r="D1087" t="s">
        <v>5626</v>
      </c>
      <c r="E1087" t="s">
        <v>1538</v>
      </c>
      <c r="F1087" t="s">
        <v>5627</v>
      </c>
      <c r="G1087" t="s">
        <v>1145</v>
      </c>
      <c r="H1087" t="str">
        <f t="shared" si="32"/>
        <v>VDD</v>
      </c>
      <c r="I1087" t="s">
        <v>1538</v>
      </c>
      <c r="J1087" t="s">
        <v>1145</v>
      </c>
      <c r="K1087" t="s">
        <v>1145</v>
      </c>
      <c r="M1087">
        <v>60</v>
      </c>
      <c r="N1087" s="2">
        <v>11516</v>
      </c>
      <c r="O1087" s="2">
        <v>0</v>
      </c>
      <c r="P1087" s="2">
        <v>191.93</v>
      </c>
      <c r="Q1087" s="2">
        <v>440</v>
      </c>
      <c r="R1087" s="2">
        <v>0</v>
      </c>
      <c r="S1087" s="17">
        <f t="shared" si="33"/>
        <v>12147.93</v>
      </c>
      <c r="T1087" s="2">
        <v>2879</v>
      </c>
      <c r="U1087" s="2">
        <v>11516</v>
      </c>
      <c r="V1087" s="2">
        <v>11516</v>
      </c>
      <c r="W1087" s="2">
        <v>585.39</v>
      </c>
      <c r="X1087" s="2">
        <v>607.39</v>
      </c>
      <c r="Y1087" s="2">
        <v>385.69</v>
      </c>
      <c r="Z1087" s="2">
        <v>0</v>
      </c>
      <c r="AA1087" s="2">
        <v>0</v>
      </c>
      <c r="AB1087" s="2">
        <v>242.95</v>
      </c>
      <c r="AC1087" s="2">
        <v>744.06</v>
      </c>
      <c r="AD1087" s="2">
        <v>0</v>
      </c>
      <c r="AE1087" s="2">
        <v>0</v>
      </c>
      <c r="AF1087" s="2"/>
    </row>
    <row r="1088" spans="1:32" x14ac:dyDescent="0.25">
      <c r="A1088" t="s">
        <v>2782</v>
      </c>
      <c r="B1088" t="s">
        <v>2238</v>
      </c>
      <c r="C1088" t="s">
        <v>5628</v>
      </c>
      <c r="D1088" t="s">
        <v>5629</v>
      </c>
      <c r="E1088" t="s">
        <v>1539</v>
      </c>
      <c r="F1088" t="s">
        <v>5630</v>
      </c>
      <c r="G1088" t="s">
        <v>299</v>
      </c>
      <c r="H1088" t="str">
        <f t="shared" si="32"/>
        <v>VDD</v>
      </c>
      <c r="I1088" t="s">
        <v>1539</v>
      </c>
      <c r="J1088" t="s">
        <v>299</v>
      </c>
      <c r="K1088" t="s">
        <v>299</v>
      </c>
      <c r="M1088">
        <v>60</v>
      </c>
      <c r="N1088" s="2">
        <v>12722</v>
      </c>
      <c r="O1088" s="2">
        <v>0</v>
      </c>
      <c r="P1088" s="2">
        <v>212.03</v>
      </c>
      <c r="Q1088" s="2">
        <v>0</v>
      </c>
      <c r="R1088" s="2">
        <v>2544</v>
      </c>
      <c r="S1088" s="17">
        <f t="shared" si="33"/>
        <v>15478.03</v>
      </c>
      <c r="T1088" s="2">
        <v>3180.5</v>
      </c>
      <c r="U1088" s="2">
        <v>12722</v>
      </c>
      <c r="V1088" s="2">
        <v>12722</v>
      </c>
      <c r="W1088" s="2">
        <v>646.70000000000005</v>
      </c>
      <c r="X1088" s="2">
        <v>773.9</v>
      </c>
      <c r="Y1088" s="2">
        <v>491.41</v>
      </c>
      <c r="Z1088" s="2">
        <v>0</v>
      </c>
      <c r="AA1088" s="2">
        <v>0</v>
      </c>
      <c r="AB1088" s="2">
        <v>309.56</v>
      </c>
      <c r="AC1088" s="2">
        <v>948.02</v>
      </c>
      <c r="AD1088" s="2">
        <v>0</v>
      </c>
      <c r="AE1088" s="2">
        <v>0</v>
      </c>
      <c r="AF1088" s="2"/>
    </row>
    <row r="1089" spans="1:32" x14ac:dyDescent="0.25">
      <c r="A1089" t="s">
        <v>2782</v>
      </c>
      <c r="B1089" t="s">
        <v>1985</v>
      </c>
      <c r="C1089" t="s">
        <v>5631</v>
      </c>
      <c r="D1089" t="s">
        <v>5632</v>
      </c>
      <c r="E1089" t="s">
        <v>1540</v>
      </c>
      <c r="F1089" t="s">
        <v>5633</v>
      </c>
      <c r="G1089" t="s">
        <v>113</v>
      </c>
      <c r="H1089" t="str">
        <f t="shared" si="32"/>
        <v>VDD</v>
      </c>
      <c r="I1089" t="s">
        <v>1540</v>
      </c>
      <c r="J1089" t="s">
        <v>113</v>
      </c>
      <c r="K1089" t="s">
        <v>113</v>
      </c>
      <c r="M1089">
        <v>60</v>
      </c>
      <c r="N1089" s="2">
        <v>15286</v>
      </c>
      <c r="O1089" s="2">
        <v>0</v>
      </c>
      <c r="P1089" s="2">
        <v>254.76</v>
      </c>
      <c r="Q1089" s="2">
        <v>0</v>
      </c>
      <c r="R1089" s="2">
        <v>3056</v>
      </c>
      <c r="S1089" s="17">
        <f t="shared" si="33"/>
        <v>18596.760000000002</v>
      </c>
      <c r="T1089" s="2">
        <v>3821.5</v>
      </c>
      <c r="U1089" s="2">
        <v>15286</v>
      </c>
      <c r="V1089" s="2">
        <v>15286</v>
      </c>
      <c r="W1089" s="2">
        <v>777.04</v>
      </c>
      <c r="X1089" s="2">
        <v>929.84</v>
      </c>
      <c r="Y1089" s="2">
        <v>590.42999999999995</v>
      </c>
      <c r="Z1089" s="2">
        <v>0</v>
      </c>
      <c r="AA1089" s="2">
        <v>0</v>
      </c>
      <c r="AB1089" s="2">
        <v>371.93</v>
      </c>
      <c r="AC1089" s="2">
        <v>1139.04</v>
      </c>
      <c r="AD1089" s="2">
        <v>0</v>
      </c>
      <c r="AE1089" s="2">
        <v>0</v>
      </c>
      <c r="AF1089" s="2"/>
    </row>
    <row r="1090" spans="1:32" x14ac:dyDescent="0.25">
      <c r="A1090" t="s">
        <v>5634</v>
      </c>
      <c r="B1090" t="s">
        <v>2000</v>
      </c>
      <c r="C1090" t="s">
        <v>2451</v>
      </c>
      <c r="D1090" t="s">
        <v>5635</v>
      </c>
      <c r="E1090" t="s">
        <v>1542</v>
      </c>
      <c r="F1090" t="s">
        <v>5636</v>
      </c>
      <c r="G1090" t="s">
        <v>236</v>
      </c>
      <c r="H1090" t="str">
        <f t="shared" si="32"/>
        <v>VDD</v>
      </c>
      <c r="I1090" t="s">
        <v>1542</v>
      </c>
      <c r="J1090" t="s">
        <v>236</v>
      </c>
      <c r="K1090" t="s">
        <v>236</v>
      </c>
      <c r="M1090">
        <v>60</v>
      </c>
      <c r="N1090" s="2">
        <v>12722</v>
      </c>
      <c r="O1090" s="2">
        <v>0</v>
      </c>
      <c r="P1090" s="2">
        <v>212.03</v>
      </c>
      <c r="Q1090" s="2">
        <v>0</v>
      </c>
      <c r="R1090" s="2">
        <v>2544</v>
      </c>
      <c r="S1090" s="17">
        <f t="shared" si="33"/>
        <v>15478.03</v>
      </c>
      <c r="T1090" s="2">
        <v>3180.5</v>
      </c>
      <c r="U1090" s="2">
        <v>12722</v>
      </c>
      <c r="V1090" s="2">
        <v>12722</v>
      </c>
      <c r="W1090" s="2">
        <v>646.71</v>
      </c>
      <c r="X1090" s="2">
        <v>773.91</v>
      </c>
      <c r="Y1090" s="2">
        <v>491.41</v>
      </c>
      <c r="Z1090" s="2">
        <v>0</v>
      </c>
      <c r="AA1090" s="2">
        <v>0</v>
      </c>
      <c r="AB1090" s="2">
        <v>309.56</v>
      </c>
      <c r="AC1090" s="2">
        <v>948.02</v>
      </c>
      <c r="AD1090" s="2">
        <v>0</v>
      </c>
      <c r="AE1090" s="2">
        <v>0</v>
      </c>
      <c r="AF1090" s="2"/>
    </row>
    <row r="1091" spans="1:32" x14ac:dyDescent="0.25">
      <c r="A1091" t="s">
        <v>2790</v>
      </c>
      <c r="B1091" t="s">
        <v>2079</v>
      </c>
      <c r="C1091" t="s">
        <v>5637</v>
      </c>
      <c r="D1091" t="s">
        <v>5638</v>
      </c>
      <c r="E1091" t="s">
        <v>1543</v>
      </c>
      <c r="F1091" t="s">
        <v>5639</v>
      </c>
      <c r="G1091" t="s">
        <v>1481</v>
      </c>
      <c r="H1091" t="str">
        <f t="shared" ref="H1091:H1154" si="34">IF(E1091=I1091,"VDD","FAL")</f>
        <v>VDD</v>
      </c>
      <c r="I1091" t="s">
        <v>1543</v>
      </c>
      <c r="J1091" t="s">
        <v>1481</v>
      </c>
      <c r="K1091" t="s">
        <v>1481</v>
      </c>
      <c r="M1091">
        <v>60</v>
      </c>
      <c r="N1091" s="2">
        <v>9694</v>
      </c>
      <c r="O1091" s="2">
        <v>0</v>
      </c>
      <c r="P1091" s="2">
        <v>161.56</v>
      </c>
      <c r="Q1091" s="2">
        <v>880</v>
      </c>
      <c r="R1091" s="2">
        <v>0</v>
      </c>
      <c r="S1091" s="17">
        <f t="shared" ref="S1091:S1154" si="35">SUM(N1091:R1091)</f>
        <v>10735.56</v>
      </c>
      <c r="T1091" s="2">
        <v>2423.5</v>
      </c>
      <c r="U1091" s="2">
        <v>9694</v>
      </c>
      <c r="V1091" s="2">
        <v>9694</v>
      </c>
      <c r="W1091" s="2">
        <v>492.78</v>
      </c>
      <c r="X1091" s="2">
        <v>536.78</v>
      </c>
      <c r="Y1091" s="2">
        <v>340.85</v>
      </c>
      <c r="Z1091" s="2">
        <v>0</v>
      </c>
      <c r="AA1091" s="2">
        <v>0</v>
      </c>
      <c r="AB1091" s="2">
        <v>214.71</v>
      </c>
      <c r="AC1091" s="2">
        <v>657.53</v>
      </c>
      <c r="AD1091" s="2">
        <v>0</v>
      </c>
      <c r="AE1091" s="2">
        <v>0</v>
      </c>
      <c r="AF1091" s="2"/>
    </row>
    <row r="1092" spans="1:32" x14ac:dyDescent="0.25">
      <c r="A1092" t="s">
        <v>2782</v>
      </c>
      <c r="B1092" t="s">
        <v>2668</v>
      </c>
      <c r="C1092" t="s">
        <v>3526</v>
      </c>
      <c r="D1092" t="s">
        <v>5640</v>
      </c>
      <c r="E1092" t="s">
        <v>1676</v>
      </c>
      <c r="F1092" t="s">
        <v>5641</v>
      </c>
      <c r="G1092" t="s">
        <v>1674</v>
      </c>
      <c r="H1092" t="str">
        <f t="shared" si="34"/>
        <v>VDD</v>
      </c>
      <c r="I1092" t="s">
        <v>1676</v>
      </c>
      <c r="J1092" t="s">
        <v>1674</v>
      </c>
      <c r="K1092" t="s">
        <v>1674</v>
      </c>
      <c r="M1092">
        <v>60</v>
      </c>
      <c r="N1092" s="2">
        <v>12044</v>
      </c>
      <c r="O1092" s="2">
        <v>0</v>
      </c>
      <c r="P1092" s="2">
        <v>200.73</v>
      </c>
      <c r="Q1092" s="2">
        <v>0</v>
      </c>
      <c r="R1092" s="2">
        <v>2408</v>
      </c>
      <c r="S1092" s="17">
        <f t="shared" si="35"/>
        <v>14652.73</v>
      </c>
      <c r="T1092" s="2">
        <v>3011</v>
      </c>
      <c r="U1092" s="2">
        <v>12044</v>
      </c>
      <c r="V1092" s="2">
        <v>12044</v>
      </c>
      <c r="W1092" s="2">
        <v>612.23</v>
      </c>
      <c r="X1092" s="2">
        <v>732.63</v>
      </c>
      <c r="Y1092" s="2">
        <v>465.21</v>
      </c>
      <c r="Z1092" s="2">
        <v>0</v>
      </c>
      <c r="AA1092" s="2">
        <v>0</v>
      </c>
      <c r="AB1092" s="2">
        <v>293.05</v>
      </c>
      <c r="AC1092" s="2">
        <v>897.47</v>
      </c>
      <c r="AD1092" s="2">
        <v>0</v>
      </c>
      <c r="AE1092" s="2">
        <v>0</v>
      </c>
      <c r="AF1092" s="2"/>
    </row>
    <row r="1093" spans="1:32" x14ac:dyDescent="0.25">
      <c r="A1093" t="s">
        <v>2782</v>
      </c>
      <c r="B1093" t="s">
        <v>4467</v>
      </c>
      <c r="C1093" t="s">
        <v>5642</v>
      </c>
      <c r="D1093" t="s">
        <v>5643</v>
      </c>
      <c r="E1093" t="s">
        <v>1544</v>
      </c>
      <c r="F1093" t="s">
        <v>5644</v>
      </c>
      <c r="G1093" t="s">
        <v>258</v>
      </c>
      <c r="H1093" t="str">
        <f t="shared" si="34"/>
        <v>VDD</v>
      </c>
      <c r="I1093" t="s">
        <v>1544</v>
      </c>
      <c r="J1093" t="s">
        <v>258</v>
      </c>
      <c r="K1093" t="s">
        <v>258</v>
      </c>
      <c r="M1093">
        <v>60</v>
      </c>
      <c r="N1093" s="2">
        <v>12722</v>
      </c>
      <c r="O1093" s="2">
        <v>0</v>
      </c>
      <c r="P1093" s="2">
        <v>212.03</v>
      </c>
      <c r="Q1093" s="2">
        <v>660</v>
      </c>
      <c r="R1093" s="2">
        <v>0</v>
      </c>
      <c r="S1093" s="17">
        <f t="shared" si="35"/>
        <v>13594.03</v>
      </c>
      <c r="T1093" s="2">
        <v>3180.5</v>
      </c>
      <c r="U1093" s="2">
        <v>12722</v>
      </c>
      <c r="V1093" s="2">
        <v>12722</v>
      </c>
      <c r="W1093" s="2">
        <v>646.70000000000005</v>
      </c>
      <c r="X1093" s="2">
        <v>679.7</v>
      </c>
      <c r="Y1093" s="2">
        <v>431.6</v>
      </c>
      <c r="Z1093" s="2">
        <v>0</v>
      </c>
      <c r="AA1093" s="2">
        <v>0</v>
      </c>
      <c r="AB1093" s="2">
        <v>271.88</v>
      </c>
      <c r="AC1093" s="2">
        <v>832.62</v>
      </c>
      <c r="AD1093" s="2">
        <v>0</v>
      </c>
      <c r="AE1093" s="2">
        <v>0</v>
      </c>
      <c r="AF1093" s="2"/>
    </row>
    <row r="1094" spans="1:32" x14ac:dyDescent="0.25">
      <c r="A1094" t="s">
        <v>5645</v>
      </c>
      <c r="B1094" t="s">
        <v>2986</v>
      </c>
      <c r="C1094" t="s">
        <v>5646</v>
      </c>
      <c r="D1094" t="s">
        <v>5647</v>
      </c>
      <c r="E1094" t="s">
        <v>1741</v>
      </c>
      <c r="F1094" t="s">
        <v>5648</v>
      </c>
      <c r="G1094" t="s">
        <v>1701</v>
      </c>
      <c r="H1094" t="str">
        <f t="shared" si="34"/>
        <v>VDD</v>
      </c>
      <c r="I1094" t="s">
        <v>1741</v>
      </c>
      <c r="J1094" t="s">
        <v>1701</v>
      </c>
      <c r="K1094" t="s">
        <v>1701</v>
      </c>
      <c r="M1094">
        <v>60</v>
      </c>
      <c r="N1094" s="2">
        <v>11878</v>
      </c>
      <c r="O1094" s="2">
        <v>0</v>
      </c>
      <c r="P1094" s="2">
        <v>197.96</v>
      </c>
      <c r="Q1094" s="2">
        <v>0</v>
      </c>
      <c r="R1094" s="2">
        <v>2376</v>
      </c>
      <c r="S1094" s="17">
        <f t="shared" si="35"/>
        <v>14451.96</v>
      </c>
      <c r="T1094" s="2">
        <v>2969.5</v>
      </c>
      <c r="U1094" s="2">
        <v>11878</v>
      </c>
      <c r="V1094" s="2">
        <v>11878</v>
      </c>
      <c r="W1094" s="2">
        <v>603.79999999999995</v>
      </c>
      <c r="X1094" s="2">
        <v>722.6</v>
      </c>
      <c r="Y1094" s="2">
        <v>458.84</v>
      </c>
      <c r="Z1094" s="2">
        <v>0</v>
      </c>
      <c r="AA1094" s="2">
        <v>0</v>
      </c>
      <c r="AB1094" s="2">
        <v>289.02999999999997</v>
      </c>
      <c r="AC1094" s="2">
        <v>885.16</v>
      </c>
      <c r="AD1094" s="2">
        <v>0</v>
      </c>
      <c r="AE1094" s="2">
        <v>0</v>
      </c>
      <c r="AF1094" s="2"/>
    </row>
    <row r="1095" spans="1:32" x14ac:dyDescent="0.25">
      <c r="A1095" t="s">
        <v>2790</v>
      </c>
      <c r="B1095" t="s">
        <v>2790</v>
      </c>
      <c r="C1095" t="s">
        <v>5649</v>
      </c>
      <c r="D1095" t="s">
        <v>5650</v>
      </c>
      <c r="E1095" t="s">
        <v>1545</v>
      </c>
      <c r="F1095" t="s">
        <v>5651</v>
      </c>
      <c r="G1095" t="s">
        <v>149</v>
      </c>
      <c r="H1095" t="str">
        <f t="shared" si="34"/>
        <v>VDD</v>
      </c>
      <c r="I1095" t="s">
        <v>1545</v>
      </c>
      <c r="J1095" t="s">
        <v>149</v>
      </c>
      <c r="K1095" t="s">
        <v>149</v>
      </c>
      <c r="M1095">
        <v>60</v>
      </c>
      <c r="N1095" s="2">
        <v>12722</v>
      </c>
      <c r="O1095" s="2">
        <v>0</v>
      </c>
      <c r="P1095" s="2">
        <v>212.03</v>
      </c>
      <c r="Q1095" s="2">
        <v>440</v>
      </c>
      <c r="R1095" s="2">
        <v>2544</v>
      </c>
      <c r="S1095" s="17">
        <f t="shared" si="35"/>
        <v>15918.03</v>
      </c>
      <c r="T1095" s="2">
        <v>3180.5</v>
      </c>
      <c r="U1095" s="2">
        <v>12722</v>
      </c>
      <c r="V1095" s="2">
        <v>12722</v>
      </c>
      <c r="W1095" s="2">
        <v>646.70000000000005</v>
      </c>
      <c r="X1095" s="2">
        <v>795.9</v>
      </c>
      <c r="Y1095" s="2">
        <v>505.39</v>
      </c>
      <c r="Z1095" s="2">
        <v>0</v>
      </c>
      <c r="AA1095" s="2">
        <v>0</v>
      </c>
      <c r="AB1095" s="2">
        <v>318.36</v>
      </c>
      <c r="AC1095" s="2">
        <v>974.97</v>
      </c>
      <c r="AD1095" s="2">
        <v>0</v>
      </c>
      <c r="AE1095" s="2">
        <v>0</v>
      </c>
      <c r="AF1095" s="2"/>
    </row>
    <row r="1096" spans="1:32" x14ac:dyDescent="0.25">
      <c r="A1096" t="s">
        <v>5634</v>
      </c>
      <c r="B1096" t="s">
        <v>5652</v>
      </c>
      <c r="C1096" t="s">
        <v>5653</v>
      </c>
      <c r="D1096" t="s">
        <v>5654</v>
      </c>
      <c r="E1096" t="s">
        <v>1546</v>
      </c>
      <c r="F1096" t="s">
        <v>5655</v>
      </c>
      <c r="G1096" t="s">
        <v>1547</v>
      </c>
      <c r="H1096" t="str">
        <f t="shared" si="34"/>
        <v>VDD</v>
      </c>
      <c r="I1096" t="s">
        <v>1546</v>
      </c>
      <c r="J1096" t="s">
        <v>1547</v>
      </c>
      <c r="K1096" t="s">
        <v>1547</v>
      </c>
      <c r="M1096">
        <v>60</v>
      </c>
      <c r="N1096" s="2">
        <v>15286</v>
      </c>
      <c r="O1096" s="2">
        <v>0</v>
      </c>
      <c r="P1096" s="2">
        <v>254.76</v>
      </c>
      <c r="Q1096" s="2">
        <v>880</v>
      </c>
      <c r="R1096" s="2">
        <v>0</v>
      </c>
      <c r="S1096" s="17">
        <f t="shared" si="35"/>
        <v>16420.760000000002</v>
      </c>
      <c r="T1096" s="2">
        <v>3821.5</v>
      </c>
      <c r="U1096" s="2">
        <v>15286</v>
      </c>
      <c r="V1096" s="2">
        <v>15286</v>
      </c>
      <c r="W1096" s="2">
        <v>777.04</v>
      </c>
      <c r="X1096" s="2">
        <v>821.04</v>
      </c>
      <c r="Y1096" s="2">
        <v>521.35</v>
      </c>
      <c r="Z1096" s="2">
        <v>0</v>
      </c>
      <c r="AA1096" s="2">
        <v>0</v>
      </c>
      <c r="AB1096" s="2">
        <v>328.41</v>
      </c>
      <c r="AC1096" s="2">
        <v>1005.76</v>
      </c>
      <c r="AD1096" s="2">
        <v>0</v>
      </c>
      <c r="AE1096" s="2">
        <v>0</v>
      </c>
      <c r="AF1096" s="2"/>
    </row>
    <row r="1097" spans="1:32" x14ac:dyDescent="0.25">
      <c r="A1097" t="s">
        <v>2790</v>
      </c>
      <c r="B1097" t="s">
        <v>2782</v>
      </c>
      <c r="C1097" t="s">
        <v>5656</v>
      </c>
      <c r="D1097" t="s">
        <v>5657</v>
      </c>
      <c r="E1097" t="s">
        <v>1548</v>
      </c>
      <c r="F1097" t="s">
        <v>5658</v>
      </c>
      <c r="G1097" t="s">
        <v>138</v>
      </c>
      <c r="H1097" t="str">
        <f t="shared" si="34"/>
        <v>VDD</v>
      </c>
      <c r="I1097" t="s">
        <v>1548</v>
      </c>
      <c r="J1097" t="s">
        <v>138</v>
      </c>
      <c r="K1097" t="s">
        <v>138</v>
      </c>
      <c r="M1097">
        <v>60</v>
      </c>
      <c r="N1097" s="2">
        <v>12722</v>
      </c>
      <c r="O1097" s="2">
        <v>0</v>
      </c>
      <c r="P1097" s="2">
        <v>212.03</v>
      </c>
      <c r="Q1097" s="2">
        <v>440</v>
      </c>
      <c r="R1097" s="2">
        <v>0</v>
      </c>
      <c r="S1097" s="17">
        <f t="shared" si="35"/>
        <v>13374.03</v>
      </c>
      <c r="T1097" s="2">
        <v>3180.5</v>
      </c>
      <c r="U1097" s="2">
        <v>12722</v>
      </c>
      <c r="V1097" s="2">
        <v>12722</v>
      </c>
      <c r="W1097" s="2">
        <v>646.70000000000005</v>
      </c>
      <c r="X1097" s="2">
        <v>668.7</v>
      </c>
      <c r="Y1097" s="2">
        <v>424.61</v>
      </c>
      <c r="Z1097" s="2">
        <v>0</v>
      </c>
      <c r="AA1097" s="2">
        <v>0</v>
      </c>
      <c r="AB1097" s="2">
        <v>267.48</v>
      </c>
      <c r="AC1097" s="2">
        <v>819.14</v>
      </c>
      <c r="AD1097" s="2">
        <v>0</v>
      </c>
      <c r="AE1097" s="2">
        <v>0</v>
      </c>
      <c r="AF1097" s="2"/>
    </row>
    <row r="1098" spans="1:32" x14ac:dyDescent="0.25">
      <c r="A1098" t="s">
        <v>5659</v>
      </c>
      <c r="C1098" t="s">
        <v>5660</v>
      </c>
      <c r="D1098" t="s">
        <v>5661</v>
      </c>
      <c r="E1098" t="s">
        <v>1541</v>
      </c>
      <c r="F1098" t="s">
        <v>5662</v>
      </c>
      <c r="G1098" t="s">
        <v>83</v>
      </c>
      <c r="H1098" t="str">
        <f t="shared" si="34"/>
        <v>VDD</v>
      </c>
      <c r="I1098" t="s">
        <v>1541</v>
      </c>
      <c r="J1098" t="s">
        <v>83</v>
      </c>
      <c r="K1098" t="s">
        <v>83</v>
      </c>
      <c r="M1098">
        <v>60</v>
      </c>
      <c r="N1098" s="2">
        <v>14366</v>
      </c>
      <c r="O1098" s="2">
        <v>4870</v>
      </c>
      <c r="P1098" s="2">
        <v>239.43</v>
      </c>
      <c r="Q1098" s="2">
        <v>1320</v>
      </c>
      <c r="R1098" s="2">
        <v>0</v>
      </c>
      <c r="S1098" s="17">
        <f t="shared" si="35"/>
        <v>20795.43</v>
      </c>
      <c r="T1098" s="2">
        <v>3591.5</v>
      </c>
      <c r="U1098" s="2">
        <v>14366</v>
      </c>
      <c r="V1098" s="2">
        <v>14366</v>
      </c>
      <c r="W1098" s="2">
        <v>730.28</v>
      </c>
      <c r="X1098" s="2">
        <v>1039.77</v>
      </c>
      <c r="Y1098" s="2">
        <v>660.25</v>
      </c>
      <c r="Z1098" s="2">
        <v>0</v>
      </c>
      <c r="AA1098" s="2">
        <v>0</v>
      </c>
      <c r="AB1098" s="2">
        <v>415.91</v>
      </c>
      <c r="AC1098" s="2">
        <v>1273.71</v>
      </c>
      <c r="AD1098" s="2">
        <v>0</v>
      </c>
      <c r="AE1098" s="2">
        <v>0</v>
      </c>
      <c r="AF1098" s="2"/>
    </row>
    <row r="1099" spans="1:32" x14ac:dyDescent="0.25">
      <c r="A1099" t="s">
        <v>3900</v>
      </c>
      <c r="B1099" t="s">
        <v>2011</v>
      </c>
      <c r="C1099" t="s">
        <v>5663</v>
      </c>
      <c r="D1099" t="s">
        <v>5664</v>
      </c>
      <c r="E1099" t="s">
        <v>1549</v>
      </c>
      <c r="F1099" t="s">
        <v>5665</v>
      </c>
      <c r="G1099" t="s">
        <v>101</v>
      </c>
      <c r="H1099" t="str">
        <f t="shared" si="34"/>
        <v>VDD</v>
      </c>
      <c r="I1099" t="s">
        <v>1549</v>
      </c>
      <c r="J1099" t="s">
        <v>101</v>
      </c>
      <c r="K1099" t="s">
        <v>101</v>
      </c>
      <c r="M1099">
        <v>60</v>
      </c>
      <c r="N1099" s="2">
        <v>10480</v>
      </c>
      <c r="O1099" s="2">
        <v>0</v>
      </c>
      <c r="P1099" s="2">
        <v>174.66</v>
      </c>
      <c r="Q1099" s="2">
        <v>1760</v>
      </c>
      <c r="R1099" s="2">
        <v>0</v>
      </c>
      <c r="S1099" s="17">
        <f t="shared" si="35"/>
        <v>12414.66</v>
      </c>
      <c r="T1099" s="2">
        <v>2620</v>
      </c>
      <c r="U1099" s="2">
        <v>10480</v>
      </c>
      <c r="V1099" s="2">
        <v>10480</v>
      </c>
      <c r="W1099" s="2">
        <v>532.73</v>
      </c>
      <c r="X1099" s="2">
        <v>620.73</v>
      </c>
      <c r="Y1099" s="2">
        <v>394.17</v>
      </c>
      <c r="Z1099" s="2">
        <v>0</v>
      </c>
      <c r="AA1099" s="2">
        <v>0</v>
      </c>
      <c r="AB1099" s="2">
        <v>248.29</v>
      </c>
      <c r="AC1099" s="2">
        <v>760.4</v>
      </c>
      <c r="AD1099" s="2">
        <v>0</v>
      </c>
      <c r="AE1099" s="2">
        <v>0</v>
      </c>
      <c r="AF1099" s="2"/>
    </row>
    <row r="1100" spans="1:32" x14ac:dyDescent="0.25">
      <c r="A1100" t="s">
        <v>3900</v>
      </c>
      <c r="B1100" t="s">
        <v>2277</v>
      </c>
      <c r="C1100" t="s">
        <v>2024</v>
      </c>
      <c r="D1100" t="s">
        <v>5666</v>
      </c>
      <c r="E1100" t="s">
        <v>1550</v>
      </c>
      <c r="F1100" t="s">
        <v>5667</v>
      </c>
      <c r="G1100" t="s">
        <v>1551</v>
      </c>
      <c r="H1100" t="str">
        <f t="shared" si="34"/>
        <v>VDD</v>
      </c>
      <c r="I1100" t="s">
        <v>1550</v>
      </c>
      <c r="J1100" t="s">
        <v>1551</v>
      </c>
      <c r="K1100" t="s">
        <v>1551</v>
      </c>
      <c r="M1100">
        <v>60</v>
      </c>
      <c r="N1100" s="2">
        <v>9458</v>
      </c>
      <c r="O1100" s="2">
        <v>0</v>
      </c>
      <c r="P1100" s="2">
        <v>157.63</v>
      </c>
      <c r="Q1100" s="2">
        <v>1760</v>
      </c>
      <c r="R1100" s="2">
        <v>0</v>
      </c>
      <c r="S1100" s="17">
        <f t="shared" si="35"/>
        <v>11375.63</v>
      </c>
      <c r="T1100" s="2">
        <v>2364.5</v>
      </c>
      <c r="U1100" s="2">
        <v>9458</v>
      </c>
      <c r="V1100" s="2">
        <v>9458</v>
      </c>
      <c r="W1100" s="2">
        <v>480.78</v>
      </c>
      <c r="X1100" s="2">
        <v>568.78</v>
      </c>
      <c r="Y1100" s="2">
        <v>361.16</v>
      </c>
      <c r="Z1100" s="2">
        <v>0</v>
      </c>
      <c r="AA1100" s="2">
        <v>0</v>
      </c>
      <c r="AB1100" s="2">
        <v>227.51</v>
      </c>
      <c r="AC1100" s="2">
        <v>696.76</v>
      </c>
      <c r="AD1100" s="2">
        <v>0</v>
      </c>
      <c r="AE1100" s="2">
        <v>0</v>
      </c>
      <c r="AF1100" s="2"/>
    </row>
    <row r="1101" spans="1:32" x14ac:dyDescent="0.25">
      <c r="A1101" t="s">
        <v>5668</v>
      </c>
      <c r="B1101" t="s">
        <v>2927</v>
      </c>
      <c r="C1101" t="s">
        <v>5669</v>
      </c>
      <c r="D1101" t="s">
        <v>5670</v>
      </c>
      <c r="E1101" t="s">
        <v>1555</v>
      </c>
      <c r="F1101" t="s">
        <v>5671</v>
      </c>
      <c r="G1101" t="s">
        <v>1556</v>
      </c>
      <c r="H1101" t="str">
        <f t="shared" si="34"/>
        <v>VDD</v>
      </c>
      <c r="I1101" t="s">
        <v>1555</v>
      </c>
      <c r="J1101" t="s">
        <v>1556</v>
      </c>
      <c r="K1101" t="s">
        <v>1556</v>
      </c>
      <c r="M1101">
        <v>60</v>
      </c>
      <c r="N1101" s="2">
        <v>9694</v>
      </c>
      <c r="O1101" s="2">
        <v>0</v>
      </c>
      <c r="P1101" s="2">
        <v>161.56</v>
      </c>
      <c r="Q1101" s="2">
        <v>440</v>
      </c>
      <c r="R1101" s="2">
        <v>0</v>
      </c>
      <c r="S1101" s="17">
        <f t="shared" si="35"/>
        <v>10295.56</v>
      </c>
      <c r="T1101" s="2">
        <v>2423.5</v>
      </c>
      <c r="U1101" s="2">
        <v>9694</v>
      </c>
      <c r="V1101" s="2">
        <v>9694</v>
      </c>
      <c r="W1101" s="2">
        <v>492.78</v>
      </c>
      <c r="X1101" s="2">
        <v>514.78</v>
      </c>
      <c r="Y1101" s="2">
        <v>326.87</v>
      </c>
      <c r="Z1101" s="2">
        <v>0</v>
      </c>
      <c r="AA1101" s="2">
        <v>0</v>
      </c>
      <c r="AB1101" s="2">
        <v>205.91</v>
      </c>
      <c r="AC1101" s="2">
        <v>630.6</v>
      </c>
      <c r="AD1101" s="2">
        <v>0</v>
      </c>
      <c r="AE1101" s="2">
        <v>0</v>
      </c>
      <c r="AF1101" s="2"/>
    </row>
    <row r="1102" spans="1:32" x14ac:dyDescent="0.25">
      <c r="A1102" t="s">
        <v>4338</v>
      </c>
      <c r="B1102" t="s">
        <v>2955</v>
      </c>
      <c r="C1102" t="s">
        <v>5672</v>
      </c>
      <c r="D1102" t="s">
        <v>5673</v>
      </c>
      <c r="E1102" t="s">
        <v>1557</v>
      </c>
      <c r="F1102" t="s">
        <v>5674</v>
      </c>
      <c r="G1102" t="s">
        <v>1558</v>
      </c>
      <c r="H1102" t="str">
        <f t="shared" si="34"/>
        <v>VDD</v>
      </c>
      <c r="I1102" t="s">
        <v>1557</v>
      </c>
      <c r="J1102" t="s">
        <v>1558</v>
      </c>
      <c r="K1102" t="s">
        <v>1558</v>
      </c>
      <c r="M1102">
        <v>60</v>
      </c>
      <c r="N1102" s="2">
        <v>14366</v>
      </c>
      <c r="O1102" s="2">
        <v>1216</v>
      </c>
      <c r="P1102" s="2">
        <v>239.43</v>
      </c>
      <c r="Q1102" s="2">
        <v>2500</v>
      </c>
      <c r="R1102" s="2">
        <v>0</v>
      </c>
      <c r="S1102" s="17">
        <f t="shared" si="35"/>
        <v>18321.43</v>
      </c>
      <c r="T1102" s="2">
        <v>3591.5</v>
      </c>
      <c r="U1102" s="2">
        <v>14366</v>
      </c>
      <c r="V1102" s="2">
        <v>14366</v>
      </c>
      <c r="W1102" s="2">
        <v>730.27</v>
      </c>
      <c r="X1102" s="2">
        <v>916.07</v>
      </c>
      <c r="Y1102" s="2">
        <v>581.70000000000005</v>
      </c>
      <c r="Z1102" s="2">
        <v>0</v>
      </c>
      <c r="AA1102" s="2">
        <v>0</v>
      </c>
      <c r="AB1102" s="2">
        <v>366.42</v>
      </c>
      <c r="AC1102" s="2">
        <v>1122.18</v>
      </c>
      <c r="AD1102" s="2">
        <v>0</v>
      </c>
      <c r="AE1102" s="2">
        <v>0</v>
      </c>
      <c r="AF1102" s="2"/>
    </row>
    <row r="1103" spans="1:32" x14ac:dyDescent="0.25">
      <c r="A1103" t="s">
        <v>5668</v>
      </c>
      <c r="B1103" t="s">
        <v>3408</v>
      </c>
      <c r="C1103" t="s">
        <v>5675</v>
      </c>
      <c r="D1103" t="s">
        <v>5676</v>
      </c>
      <c r="E1103" t="s">
        <v>1559</v>
      </c>
      <c r="F1103" t="s">
        <v>5677</v>
      </c>
      <c r="G1103" t="s">
        <v>54</v>
      </c>
      <c r="H1103" t="str">
        <f t="shared" si="34"/>
        <v>VDD</v>
      </c>
      <c r="I1103" t="s">
        <v>1559</v>
      </c>
      <c r="J1103" t="s">
        <v>54</v>
      </c>
      <c r="K1103" t="s">
        <v>54</v>
      </c>
      <c r="M1103">
        <v>60</v>
      </c>
      <c r="N1103" s="2">
        <v>9694</v>
      </c>
      <c r="O1103" s="2">
        <v>0</v>
      </c>
      <c r="P1103" s="2">
        <v>161.56</v>
      </c>
      <c r="Q1103" s="2">
        <v>0</v>
      </c>
      <c r="R1103" s="2">
        <v>0</v>
      </c>
      <c r="S1103" s="17">
        <f t="shared" si="35"/>
        <v>9855.56</v>
      </c>
      <c r="T1103" s="2">
        <v>2423.5</v>
      </c>
      <c r="U1103" s="2">
        <v>9694</v>
      </c>
      <c r="V1103" s="2">
        <v>9694</v>
      </c>
      <c r="W1103" s="2">
        <v>492.78</v>
      </c>
      <c r="X1103" s="2">
        <v>492.78</v>
      </c>
      <c r="Y1103" s="2">
        <v>312.91000000000003</v>
      </c>
      <c r="Z1103" s="2">
        <v>0</v>
      </c>
      <c r="AA1103" s="2">
        <v>0</v>
      </c>
      <c r="AB1103" s="2">
        <v>197.11</v>
      </c>
      <c r="AC1103" s="2">
        <v>603.64</v>
      </c>
      <c r="AD1103" s="2">
        <v>0</v>
      </c>
      <c r="AE1103" s="2">
        <v>0</v>
      </c>
      <c r="AF1103" s="2"/>
    </row>
    <row r="1104" spans="1:32" x14ac:dyDescent="0.25">
      <c r="A1104" t="s">
        <v>5678</v>
      </c>
      <c r="B1104" t="s">
        <v>5679</v>
      </c>
      <c r="C1104" t="s">
        <v>5680</v>
      </c>
      <c r="D1104" t="s">
        <v>5681</v>
      </c>
      <c r="E1104" t="s">
        <v>1560</v>
      </c>
      <c r="F1104" t="s">
        <v>5682</v>
      </c>
      <c r="G1104" t="s">
        <v>1561</v>
      </c>
      <c r="H1104" t="str">
        <f t="shared" si="34"/>
        <v>VDD</v>
      </c>
      <c r="I1104" t="s">
        <v>1560</v>
      </c>
      <c r="J1104" t="s">
        <v>1561</v>
      </c>
      <c r="K1104" t="s">
        <v>1561</v>
      </c>
      <c r="M1104">
        <v>60</v>
      </c>
      <c r="N1104" s="2">
        <v>10480</v>
      </c>
      <c r="O1104" s="2">
        <v>129.6</v>
      </c>
      <c r="P1104" s="2">
        <v>174.66</v>
      </c>
      <c r="Q1104" s="2">
        <v>2500</v>
      </c>
      <c r="R1104" s="2">
        <v>0</v>
      </c>
      <c r="S1104" s="17">
        <f t="shared" si="35"/>
        <v>13284.26</v>
      </c>
      <c r="T1104" s="2">
        <v>2620</v>
      </c>
      <c r="U1104" s="2">
        <v>10480</v>
      </c>
      <c r="V1104" s="2">
        <v>10480</v>
      </c>
      <c r="W1104" s="2">
        <v>532.73</v>
      </c>
      <c r="X1104" s="2">
        <v>664.21</v>
      </c>
      <c r="Y1104" s="2">
        <v>421.77</v>
      </c>
      <c r="Z1104" s="2">
        <v>0</v>
      </c>
      <c r="AA1104" s="2">
        <v>0</v>
      </c>
      <c r="AB1104" s="2">
        <v>265.68</v>
      </c>
      <c r="AC1104" s="2">
        <v>813.65</v>
      </c>
      <c r="AD1104" s="2">
        <v>0</v>
      </c>
      <c r="AE1104" s="2">
        <v>0</v>
      </c>
      <c r="AF1104" s="2"/>
    </row>
    <row r="1105" spans="1:32" x14ac:dyDescent="0.25">
      <c r="A1105" t="s">
        <v>5683</v>
      </c>
      <c r="B1105" t="s">
        <v>3970</v>
      </c>
      <c r="C1105" t="s">
        <v>2031</v>
      </c>
      <c r="D1105" t="s">
        <v>5684</v>
      </c>
      <c r="E1105" t="s">
        <v>1562</v>
      </c>
      <c r="F1105" t="s">
        <v>5685</v>
      </c>
      <c r="G1105" t="s">
        <v>1563</v>
      </c>
      <c r="H1105" t="str">
        <f t="shared" si="34"/>
        <v>VDD</v>
      </c>
      <c r="I1105" t="s">
        <v>1562</v>
      </c>
      <c r="J1105" t="s">
        <v>1563</v>
      </c>
      <c r="K1105" t="s">
        <v>1563</v>
      </c>
      <c r="M1105">
        <v>60</v>
      </c>
      <c r="N1105" s="2">
        <v>14366</v>
      </c>
      <c r="O1105" s="2">
        <v>0</v>
      </c>
      <c r="P1105" s="2">
        <v>239.43</v>
      </c>
      <c r="Q1105" s="2">
        <v>2500</v>
      </c>
      <c r="R1105" s="2">
        <v>0</v>
      </c>
      <c r="S1105" s="17">
        <f t="shared" si="35"/>
        <v>17105.43</v>
      </c>
      <c r="T1105" s="2">
        <v>3591.5</v>
      </c>
      <c r="U1105" s="2">
        <v>14366</v>
      </c>
      <c r="V1105" s="2">
        <v>14366</v>
      </c>
      <c r="W1105" s="2">
        <v>730.26</v>
      </c>
      <c r="X1105" s="2">
        <v>855.26</v>
      </c>
      <c r="Y1105" s="2">
        <v>543.08000000000004</v>
      </c>
      <c r="Z1105" s="2">
        <v>0</v>
      </c>
      <c r="AA1105" s="2">
        <v>0</v>
      </c>
      <c r="AB1105" s="2">
        <v>342.1</v>
      </c>
      <c r="AC1105" s="2">
        <v>1047.7</v>
      </c>
      <c r="AD1105" s="2">
        <v>0</v>
      </c>
      <c r="AE1105" s="2">
        <v>0</v>
      </c>
      <c r="AF1105" s="2"/>
    </row>
    <row r="1106" spans="1:32" x14ac:dyDescent="0.25">
      <c r="A1106" t="s">
        <v>5497</v>
      </c>
      <c r="B1106" t="s">
        <v>2219</v>
      </c>
      <c r="C1106" t="s">
        <v>5686</v>
      </c>
      <c r="D1106" t="s">
        <v>5687</v>
      </c>
      <c r="E1106" t="s">
        <v>1552</v>
      </c>
      <c r="F1106" t="s">
        <v>5688</v>
      </c>
      <c r="G1106" t="s">
        <v>935</v>
      </c>
      <c r="H1106" t="str">
        <f t="shared" si="34"/>
        <v>VDD</v>
      </c>
      <c r="I1106" t="s">
        <v>1552</v>
      </c>
      <c r="J1106" t="s">
        <v>935</v>
      </c>
      <c r="K1106" t="s">
        <v>935</v>
      </c>
      <c r="M1106">
        <v>60</v>
      </c>
      <c r="N1106" s="2">
        <v>15286</v>
      </c>
      <c r="O1106" s="2">
        <v>0</v>
      </c>
      <c r="P1106" s="2">
        <v>254.76</v>
      </c>
      <c r="Q1106" s="2">
        <v>880</v>
      </c>
      <c r="R1106" s="2">
        <v>0</v>
      </c>
      <c r="S1106" s="17">
        <f t="shared" si="35"/>
        <v>16420.760000000002</v>
      </c>
      <c r="T1106" s="2">
        <v>3821.5</v>
      </c>
      <c r="U1106" s="2">
        <v>15286</v>
      </c>
      <c r="V1106" s="2">
        <v>15286</v>
      </c>
      <c r="W1106" s="2">
        <v>777.03</v>
      </c>
      <c r="X1106" s="2">
        <v>821.03</v>
      </c>
      <c r="Y1106" s="2">
        <v>521.34</v>
      </c>
      <c r="Z1106" s="2">
        <v>0</v>
      </c>
      <c r="AA1106" s="2">
        <v>0</v>
      </c>
      <c r="AB1106" s="2">
        <v>328.41</v>
      </c>
      <c r="AC1106" s="2">
        <v>1005.76</v>
      </c>
      <c r="AD1106" s="2">
        <v>0</v>
      </c>
      <c r="AE1106" s="2">
        <v>0</v>
      </c>
      <c r="AF1106" s="2"/>
    </row>
    <row r="1107" spans="1:32" x14ac:dyDescent="0.25">
      <c r="A1107" t="s">
        <v>5689</v>
      </c>
      <c r="B1107" t="s">
        <v>2923</v>
      </c>
      <c r="C1107" t="s">
        <v>5690</v>
      </c>
      <c r="D1107" t="s">
        <v>5691</v>
      </c>
      <c r="E1107" t="s">
        <v>1553</v>
      </c>
      <c r="F1107" t="s">
        <v>5692</v>
      </c>
      <c r="G1107" t="s">
        <v>138</v>
      </c>
      <c r="H1107" t="str">
        <f t="shared" si="34"/>
        <v>VDD</v>
      </c>
      <c r="I1107" t="s">
        <v>1553</v>
      </c>
      <c r="J1107" t="s">
        <v>138</v>
      </c>
      <c r="K1107" t="s">
        <v>138</v>
      </c>
      <c r="M1107">
        <v>60</v>
      </c>
      <c r="N1107" s="2">
        <v>12722</v>
      </c>
      <c r="O1107" s="2">
        <v>0</v>
      </c>
      <c r="P1107" s="2">
        <v>212.03</v>
      </c>
      <c r="Q1107" s="2">
        <v>440</v>
      </c>
      <c r="R1107" s="2">
        <v>0</v>
      </c>
      <c r="S1107" s="17">
        <f t="shared" si="35"/>
        <v>13374.03</v>
      </c>
      <c r="T1107" s="2">
        <v>3180.5</v>
      </c>
      <c r="U1107" s="2">
        <v>12722</v>
      </c>
      <c r="V1107" s="2">
        <v>12722</v>
      </c>
      <c r="W1107" s="2">
        <v>646.70000000000005</v>
      </c>
      <c r="X1107" s="2">
        <v>668.7</v>
      </c>
      <c r="Y1107" s="2">
        <v>424.61</v>
      </c>
      <c r="Z1107" s="2">
        <v>0</v>
      </c>
      <c r="AA1107" s="2">
        <v>0</v>
      </c>
      <c r="AB1107" s="2">
        <v>267.48</v>
      </c>
      <c r="AC1107" s="2">
        <v>819.14</v>
      </c>
      <c r="AD1107" s="2">
        <v>0</v>
      </c>
      <c r="AE1107" s="2">
        <v>0</v>
      </c>
      <c r="AF1107" s="2"/>
    </row>
    <row r="1108" spans="1:32" x14ac:dyDescent="0.25">
      <c r="A1108" t="s">
        <v>2804</v>
      </c>
      <c r="B1108" t="s">
        <v>1825</v>
      </c>
      <c r="C1108" t="s">
        <v>5693</v>
      </c>
      <c r="D1108" t="s">
        <v>5694</v>
      </c>
      <c r="E1108" t="s">
        <v>1554</v>
      </c>
      <c r="F1108" t="s">
        <v>5695</v>
      </c>
      <c r="G1108" t="s">
        <v>171</v>
      </c>
      <c r="H1108" t="str">
        <f t="shared" si="34"/>
        <v>VDD</v>
      </c>
      <c r="I1108" t="s">
        <v>1554</v>
      </c>
      <c r="J1108" t="s">
        <v>171</v>
      </c>
      <c r="K1108" t="s">
        <v>171</v>
      </c>
      <c r="M1108">
        <v>60</v>
      </c>
      <c r="N1108" s="2">
        <v>15286</v>
      </c>
      <c r="O1108" s="2">
        <v>0</v>
      </c>
      <c r="P1108" s="2">
        <v>254.76</v>
      </c>
      <c r="Q1108" s="2">
        <v>0</v>
      </c>
      <c r="R1108" s="2">
        <v>3056</v>
      </c>
      <c r="S1108" s="17">
        <f t="shared" si="35"/>
        <v>18596.760000000002</v>
      </c>
      <c r="T1108" s="2">
        <v>3821.5</v>
      </c>
      <c r="U1108" s="2">
        <v>15286</v>
      </c>
      <c r="V1108" s="2">
        <v>15286</v>
      </c>
      <c r="W1108" s="2">
        <v>777.04</v>
      </c>
      <c r="X1108" s="2">
        <v>929.84</v>
      </c>
      <c r="Y1108" s="2">
        <v>590.42999999999995</v>
      </c>
      <c r="Z1108" s="2">
        <v>0</v>
      </c>
      <c r="AA1108" s="2">
        <v>0</v>
      </c>
      <c r="AB1108" s="2">
        <v>371.93</v>
      </c>
      <c r="AC1108" s="2">
        <v>1139.04</v>
      </c>
      <c r="AD1108" s="2">
        <v>0</v>
      </c>
      <c r="AE1108" s="2">
        <v>0</v>
      </c>
      <c r="AF1108" s="2"/>
    </row>
    <row r="1109" spans="1:32" x14ac:dyDescent="0.25">
      <c r="A1109" t="s">
        <v>2804</v>
      </c>
      <c r="B1109" t="s">
        <v>4467</v>
      </c>
      <c r="C1109" t="s">
        <v>5696</v>
      </c>
      <c r="D1109" t="s">
        <v>5697</v>
      </c>
      <c r="E1109" t="s">
        <v>1564</v>
      </c>
      <c r="F1109" t="s">
        <v>5698</v>
      </c>
      <c r="G1109" t="s">
        <v>198</v>
      </c>
      <c r="H1109" t="str">
        <f t="shared" si="34"/>
        <v>VDD</v>
      </c>
      <c r="I1109" t="s">
        <v>1564</v>
      </c>
      <c r="J1109" t="s">
        <v>198</v>
      </c>
      <c r="K1109" t="s">
        <v>198</v>
      </c>
      <c r="M1109">
        <v>60</v>
      </c>
      <c r="N1109" s="2">
        <v>15286</v>
      </c>
      <c r="O1109" s="2">
        <v>0</v>
      </c>
      <c r="P1109" s="2">
        <v>254.76</v>
      </c>
      <c r="Q1109" s="2">
        <v>880</v>
      </c>
      <c r="R1109" s="2">
        <v>0</v>
      </c>
      <c r="S1109" s="17">
        <f t="shared" si="35"/>
        <v>16420.760000000002</v>
      </c>
      <c r="T1109" s="2">
        <v>3821.5</v>
      </c>
      <c r="U1109" s="2">
        <v>15286</v>
      </c>
      <c r="V1109" s="2">
        <v>15286</v>
      </c>
      <c r="W1109" s="2">
        <v>777.04</v>
      </c>
      <c r="X1109" s="2">
        <v>821.04</v>
      </c>
      <c r="Y1109" s="2">
        <v>521.35</v>
      </c>
      <c r="Z1109" s="2">
        <v>0</v>
      </c>
      <c r="AA1109" s="2">
        <v>1067.3399999999999</v>
      </c>
      <c r="AB1109" s="2">
        <v>328.41</v>
      </c>
      <c r="AC1109" s="2">
        <v>1005.76</v>
      </c>
      <c r="AD1109" s="2">
        <v>0</v>
      </c>
      <c r="AE1109" s="2">
        <v>328.41</v>
      </c>
      <c r="AF1109" s="2"/>
    </row>
    <row r="1110" spans="1:32" x14ac:dyDescent="0.25">
      <c r="A1110" t="s">
        <v>2804</v>
      </c>
      <c r="B1110" t="s">
        <v>4007</v>
      </c>
      <c r="C1110" t="s">
        <v>1859</v>
      </c>
      <c r="D1110" t="s">
        <v>5699</v>
      </c>
      <c r="E1110" t="s">
        <v>1565</v>
      </c>
      <c r="F1110" t="s">
        <v>5700</v>
      </c>
      <c r="G1110" t="s">
        <v>1566</v>
      </c>
      <c r="H1110" t="str">
        <f t="shared" si="34"/>
        <v>VDD</v>
      </c>
      <c r="I1110" t="s">
        <v>1565</v>
      </c>
      <c r="J1110" t="s">
        <v>1566</v>
      </c>
      <c r="K1110" t="s">
        <v>1566</v>
      </c>
      <c r="M1110">
        <v>60</v>
      </c>
      <c r="N1110" s="2">
        <v>9694</v>
      </c>
      <c r="O1110" s="2">
        <v>0</v>
      </c>
      <c r="P1110" s="2">
        <v>161.56</v>
      </c>
      <c r="Q1110" s="2">
        <v>0</v>
      </c>
      <c r="R1110" s="2">
        <v>0</v>
      </c>
      <c r="S1110" s="17">
        <f t="shared" si="35"/>
        <v>9855.56</v>
      </c>
      <c r="T1110" s="2">
        <v>2423.5</v>
      </c>
      <c r="U1110" s="2">
        <v>9694</v>
      </c>
      <c r="V1110" s="2">
        <v>9694</v>
      </c>
      <c r="W1110" s="2">
        <v>492.77</v>
      </c>
      <c r="X1110" s="2">
        <v>492.77</v>
      </c>
      <c r="Y1110" s="2">
        <v>312.89999999999998</v>
      </c>
      <c r="Z1110" s="2">
        <v>0</v>
      </c>
      <c r="AA1110" s="2">
        <v>0</v>
      </c>
      <c r="AB1110" s="2">
        <v>197.11</v>
      </c>
      <c r="AC1110" s="2">
        <v>603.63</v>
      </c>
      <c r="AD1110" s="2">
        <v>0</v>
      </c>
      <c r="AE1110" s="2">
        <v>0</v>
      </c>
      <c r="AF1110" s="2"/>
    </row>
    <row r="1111" spans="1:32" x14ac:dyDescent="0.25">
      <c r="A1111" t="s">
        <v>5497</v>
      </c>
      <c r="B1111" t="s">
        <v>5267</v>
      </c>
      <c r="C1111" t="s">
        <v>5701</v>
      </c>
      <c r="D1111" t="s">
        <v>5702</v>
      </c>
      <c r="E1111" t="s">
        <v>1567</v>
      </c>
      <c r="F1111" t="s">
        <v>5703</v>
      </c>
      <c r="G1111" t="s">
        <v>1568</v>
      </c>
      <c r="H1111" t="str">
        <f t="shared" si="34"/>
        <v>VDD</v>
      </c>
      <c r="I1111" t="s">
        <v>1567</v>
      </c>
      <c r="J1111" t="s">
        <v>1568</v>
      </c>
      <c r="K1111" t="s">
        <v>1569</v>
      </c>
      <c r="M1111">
        <v>60</v>
      </c>
      <c r="N1111" s="2">
        <v>16134</v>
      </c>
      <c r="O1111" s="2">
        <v>0</v>
      </c>
      <c r="P1111" s="2">
        <v>268.89999999999998</v>
      </c>
      <c r="Q1111" s="2">
        <v>1760</v>
      </c>
      <c r="R1111" s="2">
        <v>0</v>
      </c>
      <c r="S1111" s="17">
        <f t="shared" si="35"/>
        <v>18162.900000000001</v>
      </c>
      <c r="T1111" s="2">
        <v>4033.5</v>
      </c>
      <c r="U1111" s="2">
        <v>16134</v>
      </c>
      <c r="V1111" s="2">
        <v>16134</v>
      </c>
      <c r="W1111" s="2">
        <v>820.15</v>
      </c>
      <c r="X1111" s="2">
        <v>908.15</v>
      </c>
      <c r="Y1111" s="2">
        <v>576.66</v>
      </c>
      <c r="Z1111" s="2">
        <v>0</v>
      </c>
      <c r="AA1111" s="2">
        <v>0</v>
      </c>
      <c r="AB1111" s="2">
        <v>363.25</v>
      </c>
      <c r="AC1111" s="2">
        <v>1112.47</v>
      </c>
      <c r="AD1111" s="2">
        <v>0</v>
      </c>
      <c r="AE1111" s="2">
        <v>0</v>
      </c>
      <c r="AF1111" s="2"/>
    </row>
    <row r="1112" spans="1:32" x14ac:dyDescent="0.25">
      <c r="A1112" t="s">
        <v>2804</v>
      </c>
      <c r="B1112" t="s">
        <v>2121</v>
      </c>
      <c r="C1112" t="s">
        <v>4590</v>
      </c>
      <c r="D1112" t="s">
        <v>5704</v>
      </c>
      <c r="E1112" t="s">
        <v>1570</v>
      </c>
      <c r="F1112" t="s">
        <v>5705</v>
      </c>
      <c r="G1112" t="s">
        <v>138</v>
      </c>
      <c r="H1112" t="str">
        <f t="shared" si="34"/>
        <v>VDD</v>
      </c>
      <c r="I1112" t="s">
        <v>1570</v>
      </c>
      <c r="J1112" t="s">
        <v>138</v>
      </c>
      <c r="K1112" t="s">
        <v>138</v>
      </c>
      <c r="M1112">
        <v>60</v>
      </c>
      <c r="N1112" s="2">
        <v>16330</v>
      </c>
      <c r="O1112" s="2">
        <v>0</v>
      </c>
      <c r="P1112" s="2">
        <v>272.16000000000003</v>
      </c>
      <c r="Q1112" s="2">
        <v>440</v>
      </c>
      <c r="R1112" s="2">
        <v>0</v>
      </c>
      <c r="S1112" s="17">
        <f t="shared" si="35"/>
        <v>17042.16</v>
      </c>
      <c r="T1112" s="2">
        <v>4082.5</v>
      </c>
      <c r="U1112" s="2">
        <v>16330</v>
      </c>
      <c r="V1112" s="2">
        <v>16330</v>
      </c>
      <c r="W1112" s="2">
        <v>830.1</v>
      </c>
      <c r="X1112" s="2">
        <v>852.1</v>
      </c>
      <c r="Y1112" s="2">
        <v>541.08000000000004</v>
      </c>
      <c r="Z1112" s="2">
        <v>0</v>
      </c>
      <c r="AA1112" s="2">
        <v>0</v>
      </c>
      <c r="AB1112" s="2">
        <v>340.84</v>
      </c>
      <c r="AC1112" s="2">
        <v>1043.83</v>
      </c>
      <c r="AD1112" s="2">
        <v>0</v>
      </c>
      <c r="AE1112" s="2">
        <v>0</v>
      </c>
      <c r="AF1112" s="2"/>
    </row>
    <row r="1113" spans="1:32" x14ac:dyDescent="0.25">
      <c r="A1113" t="s">
        <v>2804</v>
      </c>
      <c r="B1113" t="s">
        <v>2121</v>
      </c>
      <c r="C1113" t="s">
        <v>5706</v>
      </c>
      <c r="D1113" t="s">
        <v>5707</v>
      </c>
      <c r="E1113" t="s">
        <v>1571</v>
      </c>
      <c r="F1113" t="s">
        <v>5708</v>
      </c>
      <c r="G1113" t="s">
        <v>186</v>
      </c>
      <c r="H1113" t="str">
        <f t="shared" si="34"/>
        <v>VDD</v>
      </c>
      <c r="I1113" t="s">
        <v>1571</v>
      </c>
      <c r="J1113" t="s">
        <v>186</v>
      </c>
      <c r="K1113" t="s">
        <v>186</v>
      </c>
      <c r="M1113">
        <v>60</v>
      </c>
      <c r="N1113" s="2">
        <v>10480</v>
      </c>
      <c r="O1113" s="2">
        <v>0</v>
      </c>
      <c r="P1113" s="2">
        <v>174.66</v>
      </c>
      <c r="Q1113" s="2">
        <v>440</v>
      </c>
      <c r="R1113" s="2">
        <v>0</v>
      </c>
      <c r="S1113" s="17">
        <f t="shared" si="35"/>
        <v>11094.66</v>
      </c>
      <c r="T1113" s="2">
        <v>2620</v>
      </c>
      <c r="U1113" s="2">
        <v>10480</v>
      </c>
      <c r="V1113" s="2">
        <v>10480</v>
      </c>
      <c r="W1113" s="2">
        <v>532.73</v>
      </c>
      <c r="X1113" s="2">
        <v>554.73</v>
      </c>
      <c r="Y1113" s="2">
        <v>352.25</v>
      </c>
      <c r="Z1113" s="2">
        <v>0</v>
      </c>
      <c r="AA1113" s="2">
        <v>0</v>
      </c>
      <c r="AB1113" s="2">
        <v>221.89</v>
      </c>
      <c r="AC1113" s="2">
        <v>679.54</v>
      </c>
      <c r="AD1113" s="2">
        <v>0</v>
      </c>
      <c r="AE1113" s="2">
        <v>0</v>
      </c>
      <c r="AF1113" s="2"/>
    </row>
    <row r="1114" spans="1:32" x14ac:dyDescent="0.25">
      <c r="A1114" t="s">
        <v>2804</v>
      </c>
      <c r="B1114" t="s">
        <v>2121</v>
      </c>
      <c r="C1114" t="s">
        <v>5709</v>
      </c>
      <c r="D1114" t="s">
        <v>5710</v>
      </c>
      <c r="E1114" t="s">
        <v>1572</v>
      </c>
      <c r="F1114" t="s">
        <v>5711</v>
      </c>
      <c r="G1114" t="s">
        <v>1573</v>
      </c>
      <c r="H1114" t="str">
        <f t="shared" si="34"/>
        <v>VDD</v>
      </c>
      <c r="I1114" t="s">
        <v>1572</v>
      </c>
      <c r="J1114" t="s">
        <v>1573</v>
      </c>
      <c r="K1114" t="s">
        <v>1573</v>
      </c>
      <c r="M1114">
        <v>60</v>
      </c>
      <c r="N1114" s="2">
        <v>9694</v>
      </c>
      <c r="O1114" s="2">
        <v>0</v>
      </c>
      <c r="P1114" s="2">
        <v>161.56</v>
      </c>
      <c r="Q1114" s="2">
        <v>880</v>
      </c>
      <c r="R1114" s="2">
        <v>0</v>
      </c>
      <c r="S1114" s="17">
        <f t="shared" si="35"/>
        <v>10735.56</v>
      </c>
      <c r="T1114" s="2">
        <v>2423.5</v>
      </c>
      <c r="U1114" s="2">
        <v>9694</v>
      </c>
      <c r="V1114" s="2">
        <v>9694</v>
      </c>
      <c r="W1114" s="2">
        <v>492.78</v>
      </c>
      <c r="X1114" s="2">
        <v>536.78</v>
      </c>
      <c r="Y1114" s="2">
        <v>340.85</v>
      </c>
      <c r="Z1114" s="2">
        <v>0</v>
      </c>
      <c r="AA1114" s="2">
        <v>0</v>
      </c>
      <c r="AB1114" s="2">
        <v>214.71</v>
      </c>
      <c r="AC1114" s="2">
        <v>657.53</v>
      </c>
      <c r="AD1114" s="2">
        <v>0</v>
      </c>
      <c r="AE1114" s="2">
        <v>0</v>
      </c>
      <c r="AF1114" s="2"/>
    </row>
    <row r="1115" spans="1:32" x14ac:dyDescent="0.25">
      <c r="A1115" t="s">
        <v>2804</v>
      </c>
      <c r="B1115" t="s">
        <v>4346</v>
      </c>
      <c r="C1115" t="s">
        <v>5712</v>
      </c>
      <c r="D1115" t="s">
        <v>5713</v>
      </c>
      <c r="E1115" t="s">
        <v>1574</v>
      </c>
      <c r="F1115" t="s">
        <v>5714</v>
      </c>
      <c r="G1115" t="s">
        <v>551</v>
      </c>
      <c r="H1115" t="str">
        <f t="shared" si="34"/>
        <v>VDD</v>
      </c>
      <c r="I1115" t="s">
        <v>1574</v>
      </c>
      <c r="J1115" t="s">
        <v>551</v>
      </c>
      <c r="K1115" t="s">
        <v>551</v>
      </c>
      <c r="M1115">
        <v>60</v>
      </c>
      <c r="N1115" s="2">
        <v>9694</v>
      </c>
      <c r="O1115" s="2">
        <v>0</v>
      </c>
      <c r="P1115" s="2">
        <v>161.56</v>
      </c>
      <c r="Q1115" s="2">
        <v>1760</v>
      </c>
      <c r="R1115" s="2">
        <v>0</v>
      </c>
      <c r="S1115" s="17">
        <f t="shared" si="35"/>
        <v>11615.56</v>
      </c>
      <c r="T1115" s="2">
        <v>2423.5</v>
      </c>
      <c r="U1115" s="2">
        <v>9694</v>
      </c>
      <c r="V1115" s="2">
        <v>9694</v>
      </c>
      <c r="W1115" s="2">
        <v>492.77</v>
      </c>
      <c r="X1115" s="2">
        <v>580.77</v>
      </c>
      <c r="Y1115" s="2">
        <v>368.78</v>
      </c>
      <c r="Z1115" s="2">
        <v>0</v>
      </c>
      <c r="AA1115" s="2">
        <v>0</v>
      </c>
      <c r="AB1115" s="2">
        <v>232.31</v>
      </c>
      <c r="AC1115" s="2">
        <v>711.43</v>
      </c>
      <c r="AD1115" s="2">
        <v>0</v>
      </c>
      <c r="AE1115" s="2">
        <v>0</v>
      </c>
      <c r="AF1115" s="2"/>
    </row>
    <row r="1116" spans="1:32" x14ac:dyDescent="0.25">
      <c r="A1116" t="s">
        <v>5619</v>
      </c>
      <c r="B1116" t="s">
        <v>5715</v>
      </c>
      <c r="C1116" t="s">
        <v>2203</v>
      </c>
      <c r="D1116" t="s">
        <v>5716</v>
      </c>
      <c r="E1116" t="s">
        <v>1575</v>
      </c>
      <c r="F1116" t="s">
        <v>5717</v>
      </c>
      <c r="G1116" t="s">
        <v>64</v>
      </c>
      <c r="H1116" t="str">
        <f t="shared" si="34"/>
        <v>VDD</v>
      </c>
      <c r="I1116" t="s">
        <v>1575</v>
      </c>
      <c r="J1116" t="s">
        <v>64</v>
      </c>
      <c r="K1116" t="s">
        <v>64</v>
      </c>
      <c r="M1116">
        <v>60</v>
      </c>
      <c r="N1116" s="2">
        <v>12722</v>
      </c>
      <c r="O1116" s="2">
        <v>0</v>
      </c>
      <c r="P1116" s="2">
        <v>212.03</v>
      </c>
      <c r="Q1116" s="2">
        <v>880</v>
      </c>
      <c r="R1116" s="2">
        <v>0</v>
      </c>
      <c r="S1116" s="17">
        <f t="shared" si="35"/>
        <v>13814.03</v>
      </c>
      <c r="T1116" s="2">
        <v>3180.5</v>
      </c>
      <c r="U1116" s="2">
        <v>12722</v>
      </c>
      <c r="V1116" s="2">
        <v>12722</v>
      </c>
      <c r="W1116" s="2">
        <v>646.70000000000005</v>
      </c>
      <c r="X1116" s="2">
        <v>690.7</v>
      </c>
      <c r="Y1116" s="2">
        <v>438.59</v>
      </c>
      <c r="Z1116" s="2">
        <v>0</v>
      </c>
      <c r="AA1116" s="2">
        <v>0</v>
      </c>
      <c r="AB1116" s="2">
        <v>276.27999999999997</v>
      </c>
      <c r="AC1116" s="2">
        <v>846.1</v>
      </c>
      <c r="AD1116" s="2">
        <v>0</v>
      </c>
      <c r="AE1116" s="2">
        <v>0</v>
      </c>
      <c r="AF1116" s="2"/>
    </row>
    <row r="1117" spans="1:32" x14ac:dyDescent="0.25">
      <c r="A1117" t="s">
        <v>4346</v>
      </c>
      <c r="B1117" t="s">
        <v>2073</v>
      </c>
      <c r="C1117" t="s">
        <v>5718</v>
      </c>
      <c r="D1117" t="s">
        <v>5719</v>
      </c>
      <c r="E1117" t="s">
        <v>1576</v>
      </c>
      <c r="F1117" t="s">
        <v>5720</v>
      </c>
      <c r="G1117" t="s">
        <v>277</v>
      </c>
      <c r="H1117" t="str">
        <f t="shared" si="34"/>
        <v>VDD</v>
      </c>
      <c r="I1117" t="s">
        <v>1576</v>
      </c>
      <c r="J1117" t="s">
        <v>277</v>
      </c>
      <c r="K1117" t="s">
        <v>277</v>
      </c>
      <c r="M1117">
        <v>60</v>
      </c>
      <c r="N1117" s="2">
        <v>12722</v>
      </c>
      <c r="O1117" s="2">
        <v>0</v>
      </c>
      <c r="P1117" s="2">
        <v>212.03</v>
      </c>
      <c r="Q1117" s="2">
        <v>440</v>
      </c>
      <c r="R1117" s="2">
        <v>2544</v>
      </c>
      <c r="S1117" s="17">
        <f t="shared" si="35"/>
        <v>15918.03</v>
      </c>
      <c r="T1117" s="2">
        <v>3180.5</v>
      </c>
      <c r="U1117" s="2">
        <v>12722</v>
      </c>
      <c r="V1117" s="2">
        <v>12722</v>
      </c>
      <c r="W1117" s="2">
        <v>646.70000000000005</v>
      </c>
      <c r="X1117" s="2">
        <v>795.9</v>
      </c>
      <c r="Y1117" s="2">
        <v>505.39</v>
      </c>
      <c r="Z1117" s="2">
        <v>0</v>
      </c>
      <c r="AA1117" s="2">
        <v>0</v>
      </c>
      <c r="AB1117" s="2">
        <v>318.36</v>
      </c>
      <c r="AC1117" s="2">
        <v>974.97</v>
      </c>
      <c r="AD1117" s="2">
        <v>0</v>
      </c>
      <c r="AE1117" s="2">
        <v>0</v>
      </c>
      <c r="AF1117" s="2"/>
    </row>
    <row r="1118" spans="1:32" x14ac:dyDescent="0.25">
      <c r="A1118" t="s">
        <v>3105</v>
      </c>
      <c r="B1118" t="s">
        <v>2231</v>
      </c>
      <c r="C1118" t="s">
        <v>3483</v>
      </c>
      <c r="D1118" t="s">
        <v>5721</v>
      </c>
      <c r="E1118" t="s">
        <v>1577</v>
      </c>
      <c r="F1118" t="s">
        <v>5722</v>
      </c>
      <c r="G1118" t="s">
        <v>269</v>
      </c>
      <c r="H1118" t="str">
        <f t="shared" si="34"/>
        <v>VDD</v>
      </c>
      <c r="I1118" t="s">
        <v>1577</v>
      </c>
      <c r="J1118" t="s">
        <v>269</v>
      </c>
      <c r="K1118" t="s">
        <v>269</v>
      </c>
      <c r="M1118">
        <v>60</v>
      </c>
      <c r="N1118" s="2">
        <v>15286</v>
      </c>
      <c r="O1118" s="2">
        <v>0</v>
      </c>
      <c r="P1118" s="2">
        <v>254.76</v>
      </c>
      <c r="Q1118" s="2">
        <v>0</v>
      </c>
      <c r="R1118" s="2">
        <v>0</v>
      </c>
      <c r="S1118" s="17">
        <f t="shared" si="35"/>
        <v>15540.76</v>
      </c>
      <c r="T1118" s="2">
        <v>3821.5</v>
      </c>
      <c r="U1118" s="2">
        <v>15286</v>
      </c>
      <c r="V1118" s="2">
        <v>15286</v>
      </c>
      <c r="W1118" s="2">
        <v>777.04</v>
      </c>
      <c r="X1118" s="2">
        <v>777.04</v>
      </c>
      <c r="Y1118" s="2">
        <v>493.41</v>
      </c>
      <c r="Z1118" s="2">
        <v>0</v>
      </c>
      <c r="AA1118" s="2">
        <v>0</v>
      </c>
      <c r="AB1118" s="2">
        <v>310.81</v>
      </c>
      <c r="AC1118" s="2">
        <v>951.87</v>
      </c>
      <c r="AD1118" s="2">
        <v>0</v>
      </c>
      <c r="AE1118" s="2">
        <v>0</v>
      </c>
      <c r="AF1118" s="2"/>
    </row>
    <row r="1119" spans="1:32" x14ac:dyDescent="0.25">
      <c r="A1119" t="s">
        <v>5723</v>
      </c>
      <c r="B1119" t="s">
        <v>2631</v>
      </c>
      <c r="C1119" t="s">
        <v>5724</v>
      </c>
      <c r="D1119" t="s">
        <v>5725</v>
      </c>
      <c r="E1119" t="s">
        <v>1578</v>
      </c>
      <c r="F1119" t="s">
        <v>5726</v>
      </c>
      <c r="G1119" t="s">
        <v>1432</v>
      </c>
      <c r="H1119" t="str">
        <f t="shared" si="34"/>
        <v>VDD</v>
      </c>
      <c r="I1119" t="s">
        <v>1578</v>
      </c>
      <c r="J1119" t="s">
        <v>1432</v>
      </c>
      <c r="K1119" t="s">
        <v>1432</v>
      </c>
      <c r="M1119">
        <v>60</v>
      </c>
      <c r="N1119" s="2">
        <v>15286</v>
      </c>
      <c r="O1119" s="2">
        <v>0</v>
      </c>
      <c r="P1119" s="2">
        <v>254.76</v>
      </c>
      <c r="Q1119" s="2">
        <v>1320</v>
      </c>
      <c r="R1119" s="2">
        <v>0</v>
      </c>
      <c r="S1119" s="17">
        <f t="shared" si="35"/>
        <v>16860.760000000002</v>
      </c>
      <c r="T1119" s="2">
        <v>3821.5</v>
      </c>
      <c r="U1119" s="2">
        <v>15286</v>
      </c>
      <c r="V1119" s="2">
        <v>15286</v>
      </c>
      <c r="W1119" s="2">
        <v>777.03</v>
      </c>
      <c r="X1119" s="2">
        <v>843.03</v>
      </c>
      <c r="Y1119" s="2">
        <v>535.32000000000005</v>
      </c>
      <c r="Z1119" s="2">
        <v>0</v>
      </c>
      <c r="AA1119" s="2">
        <v>0</v>
      </c>
      <c r="AB1119" s="2">
        <v>337.21</v>
      </c>
      <c r="AC1119" s="2">
        <v>1032.7</v>
      </c>
      <c r="AD1119" s="2">
        <v>0</v>
      </c>
      <c r="AE1119" s="2">
        <v>0</v>
      </c>
      <c r="AF1119" s="2"/>
    </row>
    <row r="1120" spans="1:32" x14ac:dyDescent="0.25">
      <c r="A1120" t="s">
        <v>4346</v>
      </c>
      <c r="B1120" t="s">
        <v>2484</v>
      </c>
      <c r="C1120" t="s">
        <v>5727</v>
      </c>
      <c r="D1120" t="s">
        <v>5728</v>
      </c>
      <c r="E1120" t="s">
        <v>1579</v>
      </c>
      <c r="F1120" t="s">
        <v>5729</v>
      </c>
      <c r="G1120" t="s">
        <v>37</v>
      </c>
      <c r="H1120" t="str">
        <f t="shared" si="34"/>
        <v>VDD</v>
      </c>
      <c r="I1120" t="s">
        <v>1579</v>
      </c>
      <c r="J1120" t="s">
        <v>37</v>
      </c>
      <c r="K1120" t="s">
        <v>37</v>
      </c>
      <c r="M1120">
        <v>60</v>
      </c>
      <c r="N1120" s="2">
        <v>15286</v>
      </c>
      <c r="O1120" s="2">
        <v>0</v>
      </c>
      <c r="P1120" s="2">
        <v>254.76</v>
      </c>
      <c r="Q1120" s="2">
        <v>440</v>
      </c>
      <c r="R1120" s="2">
        <v>0</v>
      </c>
      <c r="S1120" s="17">
        <f t="shared" si="35"/>
        <v>15980.76</v>
      </c>
      <c r="T1120" s="2">
        <v>3821.5</v>
      </c>
      <c r="U1120" s="2">
        <v>15286</v>
      </c>
      <c r="V1120" s="2">
        <v>15286</v>
      </c>
      <c r="W1120" s="2">
        <v>777.04</v>
      </c>
      <c r="X1120" s="2">
        <v>799.04</v>
      </c>
      <c r="Y1120" s="2">
        <v>507.39</v>
      </c>
      <c r="Z1120" s="2">
        <v>0</v>
      </c>
      <c r="AA1120" s="2">
        <v>0</v>
      </c>
      <c r="AB1120" s="2">
        <v>319.61</v>
      </c>
      <c r="AC1120" s="2">
        <v>978.8</v>
      </c>
      <c r="AD1120" s="2">
        <v>0</v>
      </c>
      <c r="AE1120" s="2">
        <v>0</v>
      </c>
      <c r="AF1120" s="2"/>
    </row>
    <row r="1121" spans="1:32" x14ac:dyDescent="0.25">
      <c r="A1121" t="s">
        <v>4346</v>
      </c>
      <c r="B1121" t="s">
        <v>2631</v>
      </c>
      <c r="C1121" t="s">
        <v>3754</v>
      </c>
      <c r="D1121" t="s">
        <v>5730</v>
      </c>
      <c r="E1121" t="s">
        <v>1580</v>
      </c>
      <c r="F1121" t="s">
        <v>5731</v>
      </c>
      <c r="G1121" t="s">
        <v>234</v>
      </c>
      <c r="H1121" t="str">
        <f t="shared" si="34"/>
        <v>VDD</v>
      </c>
      <c r="I1121" t="s">
        <v>1580</v>
      </c>
      <c r="J1121" t="s">
        <v>234</v>
      </c>
      <c r="K1121" t="s">
        <v>1012</v>
      </c>
      <c r="M1121">
        <v>60</v>
      </c>
      <c r="N1121" s="2">
        <v>9694</v>
      </c>
      <c r="O1121" s="2">
        <v>0</v>
      </c>
      <c r="P1121" s="2">
        <v>161.56</v>
      </c>
      <c r="Q1121" s="2">
        <v>880</v>
      </c>
      <c r="R1121" s="2">
        <v>0</v>
      </c>
      <c r="S1121" s="17">
        <f t="shared" si="35"/>
        <v>10735.56</v>
      </c>
      <c r="T1121" s="2">
        <v>2423.5</v>
      </c>
      <c r="U1121" s="2">
        <v>9694</v>
      </c>
      <c r="V1121" s="2">
        <v>9694</v>
      </c>
      <c r="W1121" s="2">
        <v>492.78</v>
      </c>
      <c r="X1121" s="2">
        <v>536.78</v>
      </c>
      <c r="Y1121" s="2">
        <v>340.85</v>
      </c>
      <c r="Z1121" s="2">
        <v>0</v>
      </c>
      <c r="AA1121" s="2">
        <v>0</v>
      </c>
      <c r="AB1121" s="2">
        <v>214.71</v>
      </c>
      <c r="AC1121" s="2">
        <v>657.53</v>
      </c>
      <c r="AD1121" s="2">
        <v>0</v>
      </c>
      <c r="AE1121" s="2">
        <v>0</v>
      </c>
      <c r="AF1121" s="2"/>
    </row>
    <row r="1122" spans="1:32" x14ac:dyDescent="0.25">
      <c r="A1122" t="s">
        <v>4346</v>
      </c>
      <c r="B1122" t="s">
        <v>3637</v>
      </c>
      <c r="C1122" t="s">
        <v>5732</v>
      </c>
      <c r="D1122" t="s">
        <v>5733</v>
      </c>
      <c r="E1122" t="s">
        <v>1581</v>
      </c>
      <c r="F1122" t="s">
        <v>5734</v>
      </c>
      <c r="G1122" t="s">
        <v>1582</v>
      </c>
      <c r="H1122" t="str">
        <f t="shared" si="34"/>
        <v>VDD</v>
      </c>
      <c r="I1122" t="s">
        <v>1581</v>
      </c>
      <c r="J1122" t="s">
        <v>1582</v>
      </c>
      <c r="K1122" t="s">
        <v>1582</v>
      </c>
      <c r="M1122">
        <v>60</v>
      </c>
      <c r="N1122" s="2">
        <v>9694</v>
      </c>
      <c r="O1122" s="2">
        <v>0</v>
      </c>
      <c r="P1122" s="2">
        <v>161.56</v>
      </c>
      <c r="Q1122" s="2">
        <v>880</v>
      </c>
      <c r="R1122" s="2">
        <v>0</v>
      </c>
      <c r="S1122" s="17">
        <f t="shared" si="35"/>
        <v>10735.56</v>
      </c>
      <c r="T1122" s="2">
        <v>2423.5</v>
      </c>
      <c r="U1122" s="2">
        <v>9694</v>
      </c>
      <c r="V1122" s="2">
        <v>9694</v>
      </c>
      <c r="W1122" s="2">
        <v>492.78</v>
      </c>
      <c r="X1122" s="2">
        <v>536.78</v>
      </c>
      <c r="Y1122" s="2">
        <v>340.85</v>
      </c>
      <c r="Z1122" s="2">
        <v>0</v>
      </c>
      <c r="AA1122" s="2">
        <v>0</v>
      </c>
      <c r="AB1122" s="2">
        <v>214.71</v>
      </c>
      <c r="AC1122" s="2">
        <v>657.53</v>
      </c>
      <c r="AD1122" s="2">
        <v>0</v>
      </c>
      <c r="AE1122" s="2">
        <v>0</v>
      </c>
      <c r="AF1122" s="2"/>
    </row>
    <row r="1123" spans="1:32" x14ac:dyDescent="0.25">
      <c r="A1123" t="s">
        <v>5736</v>
      </c>
      <c r="B1123" t="s">
        <v>2079</v>
      </c>
      <c r="C1123" t="s">
        <v>5737</v>
      </c>
      <c r="D1123" t="s">
        <v>5738</v>
      </c>
      <c r="E1123" t="s">
        <v>1583</v>
      </c>
      <c r="F1123" t="s">
        <v>5739</v>
      </c>
      <c r="G1123" t="s">
        <v>64</v>
      </c>
      <c r="H1123" t="str">
        <f t="shared" si="34"/>
        <v>VDD</v>
      </c>
      <c r="I1123" t="s">
        <v>1583</v>
      </c>
      <c r="J1123" t="s">
        <v>64</v>
      </c>
      <c r="K1123" t="s">
        <v>64</v>
      </c>
      <c r="M1123">
        <v>60</v>
      </c>
      <c r="N1123" s="2">
        <v>12722</v>
      </c>
      <c r="O1123" s="2">
        <v>0</v>
      </c>
      <c r="P1123" s="2">
        <v>212.03</v>
      </c>
      <c r="Q1123" s="2">
        <v>880</v>
      </c>
      <c r="R1123" s="2">
        <v>0</v>
      </c>
      <c r="S1123" s="17">
        <f t="shared" si="35"/>
        <v>13814.03</v>
      </c>
      <c r="T1123" s="2">
        <v>3180.5</v>
      </c>
      <c r="U1123" s="2">
        <v>12722</v>
      </c>
      <c r="V1123" s="2">
        <v>12722</v>
      </c>
      <c r="W1123" s="2">
        <v>646.69000000000005</v>
      </c>
      <c r="X1123" s="2">
        <v>690.69</v>
      </c>
      <c r="Y1123" s="2">
        <v>438.58</v>
      </c>
      <c r="Z1123" s="2">
        <v>0</v>
      </c>
      <c r="AA1123" s="2">
        <v>0</v>
      </c>
      <c r="AB1123" s="2">
        <v>276.27999999999997</v>
      </c>
      <c r="AC1123" s="2">
        <v>846.1</v>
      </c>
      <c r="AD1123" s="2">
        <v>0</v>
      </c>
      <c r="AE1123" s="2">
        <v>0</v>
      </c>
      <c r="AF1123" s="2"/>
    </row>
    <row r="1124" spans="1:32" x14ac:dyDescent="0.25">
      <c r="A1124" t="s">
        <v>2811</v>
      </c>
      <c r="B1124" t="s">
        <v>2079</v>
      </c>
      <c r="C1124" t="s">
        <v>5740</v>
      </c>
      <c r="D1124" t="s">
        <v>5741</v>
      </c>
      <c r="E1124" t="s">
        <v>1584</v>
      </c>
      <c r="F1124" t="s">
        <v>5742</v>
      </c>
      <c r="G1124" t="s">
        <v>1585</v>
      </c>
      <c r="H1124" t="str">
        <f t="shared" si="34"/>
        <v>VDD</v>
      </c>
      <c r="I1124" t="s">
        <v>1584</v>
      </c>
      <c r="J1124" t="s">
        <v>1585</v>
      </c>
      <c r="K1124" t="s">
        <v>1585</v>
      </c>
      <c r="M1124">
        <v>60</v>
      </c>
      <c r="N1124" s="2">
        <v>16820</v>
      </c>
      <c r="O1124" s="2">
        <v>0</v>
      </c>
      <c r="P1124" s="2">
        <v>280.33</v>
      </c>
      <c r="Q1124" s="2">
        <v>2500</v>
      </c>
      <c r="R1124" s="2">
        <v>0</v>
      </c>
      <c r="S1124" s="17">
        <f t="shared" si="35"/>
        <v>19600.330000000002</v>
      </c>
      <c r="T1124" s="2">
        <v>4205</v>
      </c>
      <c r="U1124" s="2">
        <v>16820</v>
      </c>
      <c r="V1124" s="2">
        <v>16820</v>
      </c>
      <c r="W1124" s="2">
        <v>855.01</v>
      </c>
      <c r="X1124" s="2">
        <v>980.01</v>
      </c>
      <c r="Y1124" s="2">
        <v>622.29999999999995</v>
      </c>
      <c r="Z1124" s="2">
        <v>0</v>
      </c>
      <c r="AA1124" s="2">
        <v>0</v>
      </c>
      <c r="AB1124" s="2">
        <v>392</v>
      </c>
      <c r="AC1124" s="2">
        <v>1200.52</v>
      </c>
      <c r="AD1124" s="2">
        <v>0</v>
      </c>
      <c r="AE1124" s="2">
        <v>0</v>
      </c>
      <c r="AF1124" s="2"/>
    </row>
    <row r="1125" spans="1:32" x14ac:dyDescent="0.25">
      <c r="A1125" t="s">
        <v>2811</v>
      </c>
      <c r="B1125" t="s">
        <v>2019</v>
      </c>
      <c r="C1125" t="s">
        <v>5743</v>
      </c>
      <c r="D1125" t="s">
        <v>5744</v>
      </c>
      <c r="E1125" t="s">
        <v>1586</v>
      </c>
      <c r="F1125" t="s">
        <v>5745</v>
      </c>
      <c r="G1125" t="s">
        <v>153</v>
      </c>
      <c r="H1125" t="str">
        <f t="shared" si="34"/>
        <v>VDD</v>
      </c>
      <c r="I1125" t="s">
        <v>1586</v>
      </c>
      <c r="J1125" t="s">
        <v>153</v>
      </c>
      <c r="K1125" t="s">
        <v>153</v>
      </c>
      <c r="M1125">
        <v>60</v>
      </c>
      <c r="N1125" s="2">
        <v>11878</v>
      </c>
      <c r="O1125" s="2">
        <v>0</v>
      </c>
      <c r="P1125" s="2">
        <v>197.96</v>
      </c>
      <c r="Q1125" s="2">
        <v>880</v>
      </c>
      <c r="R1125" s="2">
        <v>0</v>
      </c>
      <c r="S1125" s="17">
        <f t="shared" si="35"/>
        <v>12955.96</v>
      </c>
      <c r="T1125" s="2">
        <v>2969.5</v>
      </c>
      <c r="U1125" s="2">
        <v>11878</v>
      </c>
      <c r="V1125" s="2">
        <v>11878</v>
      </c>
      <c r="W1125" s="2">
        <v>603.79999999999995</v>
      </c>
      <c r="X1125" s="2">
        <v>647.79999999999995</v>
      </c>
      <c r="Y1125" s="2">
        <v>411.35</v>
      </c>
      <c r="Z1125" s="2">
        <v>0</v>
      </c>
      <c r="AA1125" s="2">
        <v>0</v>
      </c>
      <c r="AB1125" s="2">
        <v>259.11</v>
      </c>
      <c r="AC1125" s="2">
        <v>793.55</v>
      </c>
      <c r="AD1125" s="2">
        <v>0</v>
      </c>
      <c r="AE1125" s="2">
        <v>0</v>
      </c>
      <c r="AF1125" s="2"/>
    </row>
    <row r="1126" spans="1:32" x14ac:dyDescent="0.25">
      <c r="A1126" t="s">
        <v>1912</v>
      </c>
      <c r="B1126" t="s">
        <v>5746</v>
      </c>
      <c r="C1126" t="s">
        <v>5747</v>
      </c>
      <c r="D1126" t="s">
        <v>5748</v>
      </c>
      <c r="E1126" t="s">
        <v>1587</v>
      </c>
      <c r="F1126" t="s">
        <v>5749</v>
      </c>
      <c r="G1126" t="s">
        <v>1588</v>
      </c>
      <c r="H1126" t="str">
        <f t="shared" si="34"/>
        <v>VDD</v>
      </c>
      <c r="I1126" t="s">
        <v>1587</v>
      </c>
      <c r="J1126" t="s">
        <v>1588</v>
      </c>
      <c r="K1126" t="s">
        <v>1588</v>
      </c>
      <c r="M1126">
        <v>60</v>
      </c>
      <c r="N1126" s="2">
        <v>14366</v>
      </c>
      <c r="O1126" s="2">
        <v>0</v>
      </c>
      <c r="P1126" s="2">
        <v>239.43</v>
      </c>
      <c r="Q1126" s="2">
        <v>2500</v>
      </c>
      <c r="R1126" s="2">
        <v>0</v>
      </c>
      <c r="S1126" s="17">
        <f t="shared" si="35"/>
        <v>17105.43</v>
      </c>
      <c r="T1126" s="2">
        <v>3591.5</v>
      </c>
      <c r="U1126" s="2">
        <v>14366</v>
      </c>
      <c r="V1126" s="2">
        <v>14366</v>
      </c>
      <c r="W1126" s="2">
        <v>730.27</v>
      </c>
      <c r="X1126" s="2">
        <v>855.27</v>
      </c>
      <c r="Y1126" s="2">
        <v>543.08000000000004</v>
      </c>
      <c r="Z1126" s="2">
        <v>0</v>
      </c>
      <c r="AA1126" s="2">
        <v>0</v>
      </c>
      <c r="AB1126" s="2">
        <v>342.1</v>
      </c>
      <c r="AC1126" s="2">
        <v>1047.7</v>
      </c>
      <c r="AD1126" s="2">
        <v>0</v>
      </c>
      <c r="AE1126" s="2">
        <v>0</v>
      </c>
      <c r="AF1126" s="2"/>
    </row>
    <row r="1127" spans="1:32" x14ac:dyDescent="0.25">
      <c r="A1127" t="s">
        <v>5750</v>
      </c>
      <c r="B1127" t="s">
        <v>5751</v>
      </c>
      <c r="C1127" t="s">
        <v>5226</v>
      </c>
      <c r="D1127" t="s">
        <v>5752</v>
      </c>
      <c r="E1127" t="s">
        <v>1589</v>
      </c>
      <c r="F1127" t="s">
        <v>5753</v>
      </c>
      <c r="G1127" t="s">
        <v>1590</v>
      </c>
      <c r="H1127" t="str">
        <f t="shared" si="34"/>
        <v>VDD</v>
      </c>
      <c r="I1127" t="s">
        <v>1589</v>
      </c>
      <c r="J1127" t="s">
        <v>1590</v>
      </c>
      <c r="K1127" t="s">
        <v>1590</v>
      </c>
      <c r="M1127">
        <v>60</v>
      </c>
      <c r="N1127" s="2">
        <v>15286</v>
      </c>
      <c r="O1127" s="2">
        <v>0</v>
      </c>
      <c r="P1127" s="2">
        <v>254.76</v>
      </c>
      <c r="Q1127" s="2">
        <v>440</v>
      </c>
      <c r="R1127" s="2">
        <v>0</v>
      </c>
      <c r="S1127" s="17">
        <f t="shared" si="35"/>
        <v>15980.76</v>
      </c>
      <c r="T1127" s="2">
        <v>3821.5</v>
      </c>
      <c r="U1127" s="2">
        <v>15286</v>
      </c>
      <c r="V1127" s="2">
        <v>15286</v>
      </c>
      <c r="W1127" s="2">
        <v>777.04</v>
      </c>
      <c r="X1127" s="2">
        <v>799.04</v>
      </c>
      <c r="Y1127" s="2">
        <v>507.39</v>
      </c>
      <c r="Z1127" s="2">
        <v>0</v>
      </c>
      <c r="AA1127" s="2">
        <v>0</v>
      </c>
      <c r="AB1127" s="2">
        <v>319.61</v>
      </c>
      <c r="AC1127" s="2">
        <v>978.8</v>
      </c>
      <c r="AD1127" s="2">
        <v>0</v>
      </c>
      <c r="AE1127" s="2">
        <v>0</v>
      </c>
      <c r="AF1127" s="2"/>
    </row>
    <row r="1128" spans="1:32" x14ac:dyDescent="0.25">
      <c r="A1128" t="s">
        <v>2811</v>
      </c>
      <c r="B1128" t="s">
        <v>2267</v>
      </c>
      <c r="C1128" t="s">
        <v>5754</v>
      </c>
      <c r="D1128" t="s">
        <v>5755</v>
      </c>
      <c r="E1128" t="s">
        <v>1591</v>
      </c>
      <c r="F1128" t="s">
        <v>5756</v>
      </c>
      <c r="G1128" t="s">
        <v>1592</v>
      </c>
      <c r="H1128" t="str">
        <f t="shared" si="34"/>
        <v>VDD</v>
      </c>
      <c r="I1128" t="s">
        <v>1591</v>
      </c>
      <c r="J1128" t="s">
        <v>1592</v>
      </c>
      <c r="K1128" t="s">
        <v>1592</v>
      </c>
      <c r="M1128">
        <v>60</v>
      </c>
      <c r="N1128" s="2">
        <v>9694</v>
      </c>
      <c r="O1128" s="2">
        <v>0</v>
      </c>
      <c r="P1128" s="2">
        <v>161.56</v>
      </c>
      <c r="Q1128" s="2">
        <v>880</v>
      </c>
      <c r="R1128" s="2">
        <v>0</v>
      </c>
      <c r="S1128" s="17">
        <f t="shared" si="35"/>
        <v>10735.56</v>
      </c>
      <c r="T1128" s="2">
        <v>2423.5</v>
      </c>
      <c r="U1128" s="2">
        <v>9694</v>
      </c>
      <c r="V1128" s="2">
        <v>9694</v>
      </c>
      <c r="W1128" s="2">
        <v>492.78</v>
      </c>
      <c r="X1128" s="2">
        <v>536.78</v>
      </c>
      <c r="Y1128" s="2">
        <v>340.85</v>
      </c>
      <c r="Z1128" s="2">
        <v>0</v>
      </c>
      <c r="AA1128" s="2">
        <v>0</v>
      </c>
      <c r="AB1128" s="2">
        <v>214.71</v>
      </c>
      <c r="AC1128" s="2">
        <v>657.53</v>
      </c>
      <c r="AD1128" s="2">
        <v>0</v>
      </c>
      <c r="AE1128" s="2">
        <v>0</v>
      </c>
      <c r="AF1128" s="2"/>
    </row>
    <row r="1129" spans="1:32" x14ac:dyDescent="0.25">
      <c r="A1129" t="s">
        <v>5757</v>
      </c>
      <c r="B1129" t="s">
        <v>1952</v>
      </c>
      <c r="C1129" t="s">
        <v>5758</v>
      </c>
      <c r="D1129" t="s">
        <v>5759</v>
      </c>
      <c r="E1129" t="s">
        <v>1593</v>
      </c>
      <c r="F1129" t="s">
        <v>5760</v>
      </c>
      <c r="G1129" t="s">
        <v>64</v>
      </c>
      <c r="H1129" t="str">
        <f t="shared" si="34"/>
        <v>VDD</v>
      </c>
      <c r="I1129" t="s">
        <v>1593</v>
      </c>
      <c r="J1129" t="s">
        <v>64</v>
      </c>
      <c r="K1129" t="s">
        <v>64</v>
      </c>
      <c r="M1129">
        <v>60</v>
      </c>
      <c r="N1129" s="2">
        <v>12722</v>
      </c>
      <c r="O1129" s="2">
        <v>0</v>
      </c>
      <c r="P1129" s="2">
        <v>212.03</v>
      </c>
      <c r="Q1129" s="2">
        <v>880</v>
      </c>
      <c r="R1129" s="2">
        <v>0</v>
      </c>
      <c r="S1129" s="17">
        <f t="shared" si="35"/>
        <v>13814.03</v>
      </c>
      <c r="T1129" s="2">
        <v>3180.5</v>
      </c>
      <c r="U1129" s="2">
        <v>12722</v>
      </c>
      <c r="V1129" s="2">
        <v>12722</v>
      </c>
      <c r="W1129" s="2">
        <v>646.70000000000005</v>
      </c>
      <c r="X1129" s="2">
        <v>690.7</v>
      </c>
      <c r="Y1129" s="2">
        <v>438.59</v>
      </c>
      <c r="Z1129" s="2">
        <v>0</v>
      </c>
      <c r="AA1129" s="2">
        <v>0</v>
      </c>
      <c r="AB1129" s="2">
        <v>276.27999999999997</v>
      </c>
      <c r="AC1129" s="2">
        <v>846.1</v>
      </c>
      <c r="AD1129" s="2">
        <v>0</v>
      </c>
      <c r="AE1129" s="2">
        <v>0</v>
      </c>
      <c r="AF1129" s="2"/>
    </row>
    <row r="1130" spans="1:32" x14ac:dyDescent="0.25">
      <c r="A1130" t="s">
        <v>4346</v>
      </c>
      <c r="B1130" t="s">
        <v>2277</v>
      </c>
      <c r="C1130" t="s">
        <v>5761</v>
      </c>
      <c r="D1130" t="s">
        <v>5762</v>
      </c>
      <c r="E1130" t="s">
        <v>1594</v>
      </c>
      <c r="F1130" t="s">
        <v>5763</v>
      </c>
      <c r="G1130" t="s">
        <v>124</v>
      </c>
      <c r="H1130" t="str">
        <f t="shared" si="34"/>
        <v>VDD</v>
      </c>
      <c r="I1130" t="s">
        <v>1594</v>
      </c>
      <c r="J1130" t="s">
        <v>124</v>
      </c>
      <c r="K1130" t="s">
        <v>124</v>
      </c>
      <c r="M1130">
        <v>60</v>
      </c>
      <c r="N1130" s="2">
        <v>15286</v>
      </c>
      <c r="O1130" s="2">
        <v>0</v>
      </c>
      <c r="P1130" s="2">
        <v>254.76</v>
      </c>
      <c r="Q1130" s="2">
        <v>0</v>
      </c>
      <c r="R1130" s="2">
        <v>3056</v>
      </c>
      <c r="S1130" s="17">
        <f t="shared" si="35"/>
        <v>18596.760000000002</v>
      </c>
      <c r="T1130" s="2">
        <v>3821.5</v>
      </c>
      <c r="U1130" s="2">
        <v>15286</v>
      </c>
      <c r="V1130" s="2">
        <v>15286</v>
      </c>
      <c r="W1130" s="2">
        <v>777.04</v>
      </c>
      <c r="X1130" s="2">
        <v>929.84</v>
      </c>
      <c r="Y1130" s="2">
        <v>590.42999999999995</v>
      </c>
      <c r="Z1130" s="2">
        <v>0</v>
      </c>
      <c r="AA1130" s="2">
        <v>0</v>
      </c>
      <c r="AB1130" s="2">
        <v>371.93</v>
      </c>
      <c r="AC1130" s="2">
        <v>1139.04</v>
      </c>
      <c r="AD1130" s="2">
        <v>0</v>
      </c>
      <c r="AE1130" s="2">
        <v>0</v>
      </c>
      <c r="AF1130" s="2"/>
    </row>
    <row r="1131" spans="1:32" x14ac:dyDescent="0.25">
      <c r="A1131" t="s">
        <v>4346</v>
      </c>
      <c r="B1131" t="s">
        <v>3281</v>
      </c>
      <c r="C1131" t="s">
        <v>5764</v>
      </c>
      <c r="D1131" t="s">
        <v>5765</v>
      </c>
      <c r="E1131" t="s">
        <v>1595</v>
      </c>
      <c r="F1131" t="s">
        <v>5766</v>
      </c>
      <c r="G1131" t="s">
        <v>37</v>
      </c>
      <c r="H1131" t="str">
        <f t="shared" si="34"/>
        <v>VDD</v>
      </c>
      <c r="I1131" t="s">
        <v>1595</v>
      </c>
      <c r="J1131" t="s">
        <v>37</v>
      </c>
      <c r="K1131" t="s">
        <v>37</v>
      </c>
      <c r="M1131">
        <v>60</v>
      </c>
      <c r="N1131" s="2">
        <v>11516</v>
      </c>
      <c r="O1131" s="2">
        <v>0</v>
      </c>
      <c r="P1131" s="2">
        <v>191.93</v>
      </c>
      <c r="Q1131" s="2">
        <v>440</v>
      </c>
      <c r="R1131" s="2">
        <v>0</v>
      </c>
      <c r="S1131" s="17">
        <f t="shared" si="35"/>
        <v>12147.93</v>
      </c>
      <c r="T1131" s="2">
        <v>2879</v>
      </c>
      <c r="U1131" s="2">
        <v>11516</v>
      </c>
      <c r="V1131" s="2">
        <v>11516</v>
      </c>
      <c r="W1131" s="2">
        <v>585.39</v>
      </c>
      <c r="X1131" s="2">
        <v>607.39</v>
      </c>
      <c r="Y1131" s="2">
        <v>385.69</v>
      </c>
      <c r="Z1131" s="2">
        <v>0</v>
      </c>
      <c r="AA1131" s="2">
        <v>0</v>
      </c>
      <c r="AB1131" s="2">
        <v>242.95</v>
      </c>
      <c r="AC1131" s="2">
        <v>744.06</v>
      </c>
      <c r="AD1131" s="2">
        <v>0</v>
      </c>
      <c r="AE1131" s="2">
        <v>0</v>
      </c>
      <c r="AF1131" s="2"/>
    </row>
    <row r="1132" spans="1:32" x14ac:dyDescent="0.25">
      <c r="A1132" t="s">
        <v>2811</v>
      </c>
      <c r="B1132" t="s">
        <v>4589</v>
      </c>
      <c r="C1132" t="s">
        <v>5767</v>
      </c>
      <c r="D1132" t="s">
        <v>5768</v>
      </c>
      <c r="E1132" t="s">
        <v>1596</v>
      </c>
      <c r="F1132" t="s">
        <v>5769</v>
      </c>
      <c r="G1132" t="s">
        <v>73</v>
      </c>
      <c r="H1132" t="str">
        <f t="shared" si="34"/>
        <v>VDD</v>
      </c>
      <c r="I1132" t="s">
        <v>1596</v>
      </c>
      <c r="J1132" t="s">
        <v>73</v>
      </c>
      <c r="K1132" t="s">
        <v>73</v>
      </c>
      <c r="M1132">
        <v>60</v>
      </c>
      <c r="N1132" s="2">
        <v>15286</v>
      </c>
      <c r="O1132" s="2">
        <v>0</v>
      </c>
      <c r="P1132" s="2">
        <v>254.76</v>
      </c>
      <c r="Q1132" s="2">
        <v>0</v>
      </c>
      <c r="R1132" s="2">
        <v>3056</v>
      </c>
      <c r="S1132" s="17">
        <f t="shared" si="35"/>
        <v>18596.760000000002</v>
      </c>
      <c r="T1132" s="2">
        <v>3821.5</v>
      </c>
      <c r="U1132" s="2">
        <v>15286</v>
      </c>
      <c r="V1132" s="2">
        <v>15286</v>
      </c>
      <c r="W1132" s="2">
        <v>777.04</v>
      </c>
      <c r="X1132" s="2">
        <v>929.84</v>
      </c>
      <c r="Y1132" s="2">
        <v>590.42999999999995</v>
      </c>
      <c r="Z1132" s="2">
        <v>0</v>
      </c>
      <c r="AA1132" s="2">
        <v>0</v>
      </c>
      <c r="AB1132" s="2">
        <v>371.93</v>
      </c>
      <c r="AC1132" s="2">
        <v>1139.04</v>
      </c>
      <c r="AD1132" s="2">
        <v>0</v>
      </c>
      <c r="AE1132" s="2">
        <v>0</v>
      </c>
      <c r="AF1132" s="2"/>
    </row>
    <row r="1133" spans="1:32" x14ac:dyDescent="0.25">
      <c r="A1133" t="s">
        <v>5735</v>
      </c>
      <c r="B1133" t="s">
        <v>5770</v>
      </c>
      <c r="C1133" t="s">
        <v>5771</v>
      </c>
      <c r="D1133" t="s">
        <v>5772</v>
      </c>
      <c r="E1133" t="s">
        <v>1597</v>
      </c>
      <c r="F1133" t="s">
        <v>5773</v>
      </c>
      <c r="G1133" t="s">
        <v>73</v>
      </c>
      <c r="H1133" t="str">
        <f t="shared" si="34"/>
        <v>VDD</v>
      </c>
      <c r="I1133" t="s">
        <v>1597</v>
      </c>
      <c r="J1133" t="s">
        <v>73</v>
      </c>
      <c r="K1133" t="s">
        <v>73</v>
      </c>
      <c r="M1133">
        <v>60</v>
      </c>
      <c r="N1133" s="2">
        <v>15286</v>
      </c>
      <c r="O1133" s="2">
        <v>0</v>
      </c>
      <c r="P1133" s="2">
        <v>254.76</v>
      </c>
      <c r="Q1133" s="2">
        <v>0</v>
      </c>
      <c r="R1133" s="2">
        <v>3056</v>
      </c>
      <c r="S1133" s="17">
        <f t="shared" si="35"/>
        <v>18596.760000000002</v>
      </c>
      <c r="T1133" s="2">
        <v>3821.5</v>
      </c>
      <c r="U1133" s="2">
        <v>15286</v>
      </c>
      <c r="V1133" s="2">
        <v>15286</v>
      </c>
      <c r="W1133" s="2">
        <v>777.04</v>
      </c>
      <c r="X1133" s="2">
        <v>929.84</v>
      </c>
      <c r="Y1133" s="2">
        <v>590.42999999999995</v>
      </c>
      <c r="Z1133" s="2">
        <v>0</v>
      </c>
      <c r="AA1133" s="2">
        <v>0</v>
      </c>
      <c r="AB1133" s="2">
        <v>371.93</v>
      </c>
      <c r="AC1133" s="2">
        <v>1139.04</v>
      </c>
      <c r="AD1133" s="2">
        <v>0</v>
      </c>
      <c r="AE1133" s="2">
        <v>0</v>
      </c>
      <c r="AF1133" s="2"/>
    </row>
    <row r="1134" spans="1:32" x14ac:dyDescent="0.25">
      <c r="A1134" t="s">
        <v>2811</v>
      </c>
      <c r="B1134" t="s">
        <v>4223</v>
      </c>
      <c r="C1134" t="s">
        <v>2430</v>
      </c>
      <c r="D1134" t="s">
        <v>5774</v>
      </c>
      <c r="E1134" t="s">
        <v>1598</v>
      </c>
      <c r="F1134" t="s">
        <v>5775</v>
      </c>
      <c r="G1134" t="s">
        <v>99</v>
      </c>
      <c r="H1134" t="str">
        <f t="shared" si="34"/>
        <v>VDD</v>
      </c>
      <c r="I1134" t="s">
        <v>1598</v>
      </c>
      <c r="J1134" t="s">
        <v>99</v>
      </c>
      <c r="K1134" t="s">
        <v>99</v>
      </c>
      <c r="M1134">
        <v>60</v>
      </c>
      <c r="N1134" s="2">
        <v>9694</v>
      </c>
      <c r="O1134" s="2">
        <v>0</v>
      </c>
      <c r="P1134" s="2">
        <v>161.56</v>
      </c>
      <c r="Q1134" s="2">
        <v>880</v>
      </c>
      <c r="R1134" s="2">
        <v>0</v>
      </c>
      <c r="S1134" s="17">
        <f t="shared" si="35"/>
        <v>10735.56</v>
      </c>
      <c r="T1134" s="2">
        <v>2423.5</v>
      </c>
      <c r="U1134" s="2">
        <v>9694</v>
      </c>
      <c r="V1134" s="2">
        <v>9694</v>
      </c>
      <c r="W1134" s="2">
        <v>492.77</v>
      </c>
      <c r="X1134" s="2">
        <v>536.77</v>
      </c>
      <c r="Y1134" s="2">
        <v>340.85</v>
      </c>
      <c r="Z1134" s="2">
        <v>0</v>
      </c>
      <c r="AA1134" s="2">
        <v>0</v>
      </c>
      <c r="AB1134" s="2">
        <v>214.71</v>
      </c>
      <c r="AC1134" s="2">
        <v>657.53</v>
      </c>
      <c r="AD1134" s="2">
        <v>0</v>
      </c>
      <c r="AE1134" s="2">
        <v>0</v>
      </c>
      <c r="AF1134" s="2"/>
    </row>
    <row r="1135" spans="1:32" x14ac:dyDescent="0.25">
      <c r="A1135" t="s">
        <v>4346</v>
      </c>
      <c r="B1135" t="s">
        <v>1901</v>
      </c>
      <c r="C1135" t="s">
        <v>5680</v>
      </c>
      <c r="D1135" t="s">
        <v>5776</v>
      </c>
      <c r="E1135" t="s">
        <v>1599</v>
      </c>
      <c r="F1135" t="s">
        <v>5777</v>
      </c>
      <c r="G1135" t="s">
        <v>1012</v>
      </c>
      <c r="H1135" t="str">
        <f t="shared" si="34"/>
        <v>VDD</v>
      </c>
      <c r="I1135" t="s">
        <v>1599</v>
      </c>
      <c r="J1135" t="s">
        <v>1012</v>
      </c>
      <c r="K1135" t="s">
        <v>1012</v>
      </c>
      <c r="M1135">
        <v>60</v>
      </c>
      <c r="N1135" s="2">
        <v>12722</v>
      </c>
      <c r="O1135" s="2">
        <v>0</v>
      </c>
      <c r="P1135" s="2">
        <v>212.03</v>
      </c>
      <c r="Q1135" s="2">
        <v>880</v>
      </c>
      <c r="R1135" s="2">
        <v>0</v>
      </c>
      <c r="S1135" s="17">
        <f t="shared" si="35"/>
        <v>13814.03</v>
      </c>
      <c r="T1135" s="2">
        <v>3180.5</v>
      </c>
      <c r="U1135" s="2">
        <v>12722</v>
      </c>
      <c r="V1135" s="2">
        <v>12722</v>
      </c>
      <c r="W1135" s="2">
        <v>646.70000000000005</v>
      </c>
      <c r="X1135" s="2">
        <v>690.7</v>
      </c>
      <c r="Y1135" s="2">
        <v>438.59</v>
      </c>
      <c r="Z1135" s="2">
        <v>0</v>
      </c>
      <c r="AA1135" s="2">
        <v>0</v>
      </c>
      <c r="AB1135" s="2">
        <v>276.27999999999997</v>
      </c>
      <c r="AC1135" s="2">
        <v>846.1</v>
      </c>
      <c r="AD1135" s="2">
        <v>0</v>
      </c>
      <c r="AE1135" s="2">
        <v>0</v>
      </c>
      <c r="AF1135" s="2"/>
    </row>
    <row r="1136" spans="1:32" x14ac:dyDescent="0.25">
      <c r="A1136" t="s">
        <v>2811</v>
      </c>
      <c r="B1136" t="s">
        <v>4684</v>
      </c>
      <c r="C1136" t="s">
        <v>5778</v>
      </c>
      <c r="D1136" t="s">
        <v>5779</v>
      </c>
      <c r="E1136" t="s">
        <v>1600</v>
      </c>
      <c r="F1136" t="s">
        <v>5780</v>
      </c>
      <c r="G1136" t="s">
        <v>1601</v>
      </c>
      <c r="H1136" t="str">
        <f t="shared" si="34"/>
        <v>VDD</v>
      </c>
      <c r="I1136" t="s">
        <v>1600</v>
      </c>
      <c r="J1136" t="s">
        <v>1601</v>
      </c>
      <c r="K1136" t="s">
        <v>1601</v>
      </c>
      <c r="M1136">
        <v>60</v>
      </c>
      <c r="N1136" s="2">
        <v>15286</v>
      </c>
      <c r="O1136" s="2">
        <v>0</v>
      </c>
      <c r="P1136" s="2">
        <v>254.76</v>
      </c>
      <c r="Q1136" s="2">
        <v>880</v>
      </c>
      <c r="R1136" s="2">
        <v>0</v>
      </c>
      <c r="S1136" s="17">
        <f t="shared" si="35"/>
        <v>16420.760000000002</v>
      </c>
      <c r="T1136" s="2">
        <v>3821.5</v>
      </c>
      <c r="U1136" s="2">
        <v>15286</v>
      </c>
      <c r="V1136" s="2">
        <v>15286</v>
      </c>
      <c r="W1136" s="2">
        <v>777.04</v>
      </c>
      <c r="X1136" s="2">
        <v>821.04</v>
      </c>
      <c r="Y1136" s="2">
        <v>521.35</v>
      </c>
      <c r="Z1136" s="2">
        <v>0</v>
      </c>
      <c r="AA1136" s="2">
        <v>0</v>
      </c>
      <c r="AB1136" s="2">
        <v>328.41</v>
      </c>
      <c r="AC1136" s="2">
        <v>1005.76</v>
      </c>
      <c r="AD1136" s="2">
        <v>0</v>
      </c>
      <c r="AE1136" s="2">
        <v>0</v>
      </c>
      <c r="AF1136" s="2"/>
    </row>
    <row r="1137" spans="1:32" x14ac:dyDescent="0.25">
      <c r="A1137" t="s">
        <v>5757</v>
      </c>
      <c r="B1137" t="s">
        <v>2320</v>
      </c>
      <c r="C1137" t="s">
        <v>5781</v>
      </c>
      <c r="D1137" t="s">
        <v>5782</v>
      </c>
      <c r="E1137" t="s">
        <v>1602</v>
      </c>
      <c r="F1137" t="s">
        <v>5783</v>
      </c>
      <c r="G1137" t="s">
        <v>1499</v>
      </c>
      <c r="H1137" t="str">
        <f t="shared" si="34"/>
        <v>VDD</v>
      </c>
      <c r="I1137" t="s">
        <v>1602</v>
      </c>
      <c r="J1137" t="s">
        <v>1499</v>
      </c>
      <c r="K1137" t="s">
        <v>1499</v>
      </c>
      <c r="M1137">
        <v>60</v>
      </c>
      <c r="N1137" s="2">
        <v>10480</v>
      </c>
      <c r="O1137" s="2">
        <v>0</v>
      </c>
      <c r="P1137" s="2">
        <v>174.66</v>
      </c>
      <c r="Q1137" s="2">
        <v>440</v>
      </c>
      <c r="R1137" s="2">
        <v>0</v>
      </c>
      <c r="S1137" s="17">
        <f t="shared" si="35"/>
        <v>11094.66</v>
      </c>
      <c r="T1137" s="2">
        <v>2620</v>
      </c>
      <c r="U1137" s="2">
        <v>10480</v>
      </c>
      <c r="V1137" s="2">
        <v>10480</v>
      </c>
      <c r="W1137" s="2">
        <v>532.73</v>
      </c>
      <c r="X1137" s="2">
        <v>554.73</v>
      </c>
      <c r="Y1137" s="2">
        <v>352.25</v>
      </c>
      <c r="Z1137" s="2">
        <v>0</v>
      </c>
      <c r="AA1137" s="2">
        <v>0</v>
      </c>
      <c r="AB1137" s="2">
        <v>221.89</v>
      </c>
      <c r="AC1137" s="2">
        <v>679.54</v>
      </c>
      <c r="AD1137" s="2">
        <v>0</v>
      </c>
      <c r="AE1137" s="2">
        <v>0</v>
      </c>
      <c r="AF1137" s="2"/>
    </row>
    <row r="1138" spans="1:32" x14ac:dyDescent="0.25">
      <c r="A1138" t="s">
        <v>2811</v>
      </c>
      <c r="B1138" t="s">
        <v>2320</v>
      </c>
      <c r="C1138" t="s">
        <v>5784</v>
      </c>
      <c r="D1138" t="s">
        <v>5785</v>
      </c>
      <c r="E1138" t="s">
        <v>1603</v>
      </c>
      <c r="F1138" t="s">
        <v>5786</v>
      </c>
      <c r="G1138" t="s">
        <v>1604</v>
      </c>
      <c r="H1138" t="str">
        <f t="shared" si="34"/>
        <v>VDD</v>
      </c>
      <c r="I1138" t="s">
        <v>1603</v>
      </c>
      <c r="J1138" t="s">
        <v>1604</v>
      </c>
      <c r="K1138" t="s">
        <v>1604</v>
      </c>
      <c r="M1138">
        <v>60</v>
      </c>
      <c r="N1138" s="2">
        <v>16222</v>
      </c>
      <c r="O1138" s="2">
        <v>0</v>
      </c>
      <c r="P1138" s="2">
        <v>270.36</v>
      </c>
      <c r="Q1138" s="2">
        <v>880</v>
      </c>
      <c r="R1138" s="2">
        <v>0</v>
      </c>
      <c r="S1138" s="17">
        <f t="shared" si="35"/>
        <v>17372.36</v>
      </c>
      <c r="T1138" s="2">
        <v>4055.5</v>
      </c>
      <c r="U1138" s="2">
        <v>16222</v>
      </c>
      <c r="V1138" s="2">
        <v>16222</v>
      </c>
      <c r="W1138" s="2">
        <v>824.61</v>
      </c>
      <c r="X1138" s="2">
        <v>868.61</v>
      </c>
      <c r="Y1138" s="2">
        <v>551.55999999999995</v>
      </c>
      <c r="Z1138" s="2">
        <v>0</v>
      </c>
      <c r="AA1138" s="2">
        <v>0</v>
      </c>
      <c r="AB1138" s="2">
        <v>347.44</v>
      </c>
      <c r="AC1138" s="2">
        <v>1064.04</v>
      </c>
      <c r="AD1138" s="2">
        <v>0</v>
      </c>
      <c r="AE1138" s="2">
        <v>0</v>
      </c>
      <c r="AF1138" s="2"/>
    </row>
    <row r="1139" spans="1:32" x14ac:dyDescent="0.25">
      <c r="A1139" t="s">
        <v>2811</v>
      </c>
      <c r="B1139" t="s">
        <v>5510</v>
      </c>
      <c r="C1139" t="s">
        <v>3229</v>
      </c>
      <c r="D1139" t="s">
        <v>5787</v>
      </c>
      <c r="E1139" t="s">
        <v>1736</v>
      </c>
      <c r="F1139" s="4" t="s">
        <v>5788</v>
      </c>
      <c r="G1139" t="s">
        <v>1737</v>
      </c>
      <c r="H1139" t="str">
        <f t="shared" si="34"/>
        <v>VDD</v>
      </c>
      <c r="I1139" t="s">
        <v>1736</v>
      </c>
      <c r="J1139" t="s">
        <v>1737</v>
      </c>
      <c r="K1139" t="s">
        <v>1737</v>
      </c>
      <c r="M1139">
        <v>60</v>
      </c>
      <c r="N1139" s="2">
        <v>11878</v>
      </c>
      <c r="O1139" s="2">
        <v>0</v>
      </c>
      <c r="P1139" s="2">
        <v>0</v>
      </c>
      <c r="Q1139" s="2">
        <v>0</v>
      </c>
      <c r="R1139" s="2">
        <v>0</v>
      </c>
      <c r="S1139" s="17">
        <f t="shared" si="35"/>
        <v>11878</v>
      </c>
      <c r="T1139" s="2">
        <v>2969.5</v>
      </c>
      <c r="U1139" s="2">
        <v>11878</v>
      </c>
      <c r="V1139" s="2">
        <v>11878</v>
      </c>
      <c r="W1139" s="2">
        <v>593.9</v>
      </c>
      <c r="X1139" s="2">
        <v>593.9</v>
      </c>
      <c r="Y1139" s="2">
        <v>377.12</v>
      </c>
      <c r="Z1139" s="2">
        <v>0</v>
      </c>
      <c r="AA1139" s="2">
        <v>0</v>
      </c>
      <c r="AB1139" s="2">
        <v>237.56</v>
      </c>
      <c r="AC1139" s="2">
        <v>727.52</v>
      </c>
      <c r="AD1139" s="2">
        <v>0</v>
      </c>
      <c r="AE1139" s="2">
        <v>0</v>
      </c>
      <c r="AF1139" s="2"/>
    </row>
    <row r="1140" spans="1:32" x14ac:dyDescent="0.25">
      <c r="A1140" t="s">
        <v>4346</v>
      </c>
      <c r="B1140" t="s">
        <v>5789</v>
      </c>
      <c r="C1140" t="s">
        <v>5790</v>
      </c>
      <c r="D1140" t="s">
        <v>5791</v>
      </c>
      <c r="E1140" t="s">
        <v>1605</v>
      </c>
      <c r="F1140" t="s">
        <v>5792</v>
      </c>
      <c r="G1140" t="s">
        <v>1606</v>
      </c>
      <c r="H1140" t="str">
        <f t="shared" si="34"/>
        <v>VDD</v>
      </c>
      <c r="I1140" t="s">
        <v>1605</v>
      </c>
      <c r="J1140" t="s">
        <v>1606</v>
      </c>
      <c r="K1140" t="s">
        <v>1606</v>
      </c>
      <c r="M1140">
        <v>60</v>
      </c>
      <c r="N1140" s="2">
        <v>9694</v>
      </c>
      <c r="O1140" s="2">
        <v>0</v>
      </c>
      <c r="P1140" s="2">
        <v>161.56</v>
      </c>
      <c r="Q1140" s="2">
        <v>440</v>
      </c>
      <c r="R1140" s="2">
        <v>0</v>
      </c>
      <c r="S1140" s="17">
        <f t="shared" si="35"/>
        <v>10295.56</v>
      </c>
      <c r="T1140" s="2">
        <v>2423.5</v>
      </c>
      <c r="U1140" s="2">
        <v>9694</v>
      </c>
      <c r="V1140" s="2">
        <v>9694</v>
      </c>
      <c r="W1140" s="2">
        <v>492.78</v>
      </c>
      <c r="X1140" s="2">
        <v>514.78</v>
      </c>
      <c r="Y1140" s="2">
        <v>326.87</v>
      </c>
      <c r="Z1140" s="2">
        <v>0</v>
      </c>
      <c r="AA1140" s="2">
        <v>0</v>
      </c>
      <c r="AB1140" s="2">
        <v>205.91</v>
      </c>
      <c r="AC1140" s="2">
        <v>630.6</v>
      </c>
      <c r="AD1140" s="2">
        <v>0</v>
      </c>
      <c r="AE1140" s="2">
        <v>0</v>
      </c>
      <c r="AF1140" s="2"/>
    </row>
    <row r="1141" spans="1:32" x14ac:dyDescent="0.25">
      <c r="A1141" t="s">
        <v>4346</v>
      </c>
      <c r="B1141" t="s">
        <v>5789</v>
      </c>
      <c r="C1141" t="s">
        <v>4155</v>
      </c>
      <c r="D1141" t="s">
        <v>5793</v>
      </c>
      <c r="E1141" t="s">
        <v>1607</v>
      </c>
      <c r="F1141" t="s">
        <v>5794</v>
      </c>
      <c r="G1141" t="s">
        <v>99</v>
      </c>
      <c r="H1141" t="str">
        <f t="shared" si="34"/>
        <v>VDD</v>
      </c>
      <c r="I1141" t="s">
        <v>1607</v>
      </c>
      <c r="J1141" t="s">
        <v>99</v>
      </c>
      <c r="K1141" t="s">
        <v>99</v>
      </c>
      <c r="M1141">
        <v>60</v>
      </c>
      <c r="N1141" s="2">
        <v>10480</v>
      </c>
      <c r="O1141" s="2">
        <v>0</v>
      </c>
      <c r="P1141" s="2">
        <v>174.66</v>
      </c>
      <c r="Q1141" s="2">
        <v>880</v>
      </c>
      <c r="R1141" s="2">
        <v>0</v>
      </c>
      <c r="S1141" s="17">
        <f t="shared" si="35"/>
        <v>11534.66</v>
      </c>
      <c r="T1141" s="2">
        <v>2620</v>
      </c>
      <c r="U1141" s="2">
        <v>10480</v>
      </c>
      <c r="V1141" s="2">
        <v>10480</v>
      </c>
      <c r="W1141" s="2">
        <v>532.73</v>
      </c>
      <c r="X1141" s="2">
        <v>576.73</v>
      </c>
      <c r="Y1141" s="2">
        <v>366.22</v>
      </c>
      <c r="Z1141" s="2">
        <v>0</v>
      </c>
      <c r="AA1141" s="2">
        <v>0</v>
      </c>
      <c r="AB1141" s="2">
        <v>230.69</v>
      </c>
      <c r="AC1141" s="2">
        <v>706.49</v>
      </c>
      <c r="AD1141" s="2">
        <v>0</v>
      </c>
      <c r="AE1141" s="2">
        <v>0</v>
      </c>
      <c r="AF1141" s="2"/>
    </row>
    <row r="1142" spans="1:32" x14ac:dyDescent="0.25">
      <c r="A1142" t="s">
        <v>4346</v>
      </c>
      <c r="B1142" t="s">
        <v>2350</v>
      </c>
      <c r="C1142" t="s">
        <v>5795</v>
      </c>
      <c r="D1142" t="s">
        <v>5796</v>
      </c>
      <c r="E1142" t="s">
        <v>1608</v>
      </c>
      <c r="F1142" t="s">
        <v>5797</v>
      </c>
      <c r="G1142" t="s">
        <v>138</v>
      </c>
      <c r="H1142" t="str">
        <f t="shared" si="34"/>
        <v>VDD</v>
      </c>
      <c r="I1142" t="s">
        <v>1608</v>
      </c>
      <c r="J1142" t="s">
        <v>138</v>
      </c>
      <c r="K1142" t="s">
        <v>138</v>
      </c>
      <c r="M1142">
        <v>60</v>
      </c>
      <c r="N1142" s="2">
        <v>11878</v>
      </c>
      <c r="O1142" s="2">
        <v>0</v>
      </c>
      <c r="P1142" s="2">
        <v>197.96</v>
      </c>
      <c r="Q1142" s="2">
        <v>440</v>
      </c>
      <c r="R1142" s="2">
        <v>0</v>
      </c>
      <c r="S1142" s="17">
        <f t="shared" si="35"/>
        <v>12515.96</v>
      </c>
      <c r="T1142" s="2">
        <v>2969.5</v>
      </c>
      <c r="U1142" s="2">
        <v>11878</v>
      </c>
      <c r="V1142" s="2">
        <v>11878</v>
      </c>
      <c r="W1142" s="2">
        <v>603.79999999999995</v>
      </c>
      <c r="X1142" s="2">
        <v>625.79999999999995</v>
      </c>
      <c r="Y1142" s="2">
        <v>397.36</v>
      </c>
      <c r="Z1142" s="2">
        <v>0</v>
      </c>
      <c r="AA1142" s="2">
        <v>0</v>
      </c>
      <c r="AB1142" s="2">
        <v>250.31</v>
      </c>
      <c r="AC1142" s="2">
        <v>766.59</v>
      </c>
      <c r="AD1142" s="2">
        <v>0</v>
      </c>
      <c r="AE1142" s="2">
        <v>0</v>
      </c>
      <c r="AF1142" s="2"/>
    </row>
    <row r="1143" spans="1:32" x14ac:dyDescent="0.25">
      <c r="A1143" t="s">
        <v>3400</v>
      </c>
      <c r="B1143" t="s">
        <v>5798</v>
      </c>
      <c r="C1143" t="s">
        <v>5799</v>
      </c>
      <c r="D1143" t="s">
        <v>5800</v>
      </c>
      <c r="E1143" t="s">
        <v>1707</v>
      </c>
      <c r="F1143" t="s">
        <v>5801</v>
      </c>
      <c r="G1143" t="s">
        <v>1708</v>
      </c>
      <c r="H1143" t="str">
        <f t="shared" si="34"/>
        <v>VDD</v>
      </c>
      <c r="I1143" t="s">
        <v>1707</v>
      </c>
      <c r="J1143" t="s">
        <v>1708</v>
      </c>
      <c r="K1143" t="s">
        <v>1708</v>
      </c>
      <c r="M1143">
        <v>60</v>
      </c>
      <c r="N1143" s="2">
        <v>11516</v>
      </c>
      <c r="O1143" s="2">
        <v>0</v>
      </c>
      <c r="P1143" s="2">
        <v>191.93</v>
      </c>
      <c r="Q1143" s="2">
        <v>0</v>
      </c>
      <c r="R1143" s="2">
        <v>0</v>
      </c>
      <c r="S1143" s="17">
        <f t="shared" si="35"/>
        <v>11707.93</v>
      </c>
      <c r="T1143" s="2">
        <v>2879</v>
      </c>
      <c r="U1143" s="2">
        <v>11516</v>
      </c>
      <c r="V1143" s="2">
        <v>11516</v>
      </c>
      <c r="W1143" s="2">
        <v>585.39</v>
      </c>
      <c r="X1143" s="2">
        <v>585.39</v>
      </c>
      <c r="Y1143" s="2">
        <v>371.71</v>
      </c>
      <c r="Z1143" s="2">
        <v>0</v>
      </c>
      <c r="AA1143" s="2">
        <v>0</v>
      </c>
      <c r="AB1143" s="2">
        <v>234.15</v>
      </c>
      <c r="AC1143" s="2">
        <v>717.09</v>
      </c>
      <c r="AD1143" s="2">
        <v>0</v>
      </c>
      <c r="AE1143" s="2">
        <v>0</v>
      </c>
      <c r="AF1143" s="2"/>
    </row>
    <row r="1144" spans="1:32" x14ac:dyDescent="0.25">
      <c r="A1144" t="s">
        <v>3334</v>
      </c>
      <c r="B1144" t="s">
        <v>1999</v>
      </c>
      <c r="C1144" t="s">
        <v>1859</v>
      </c>
      <c r="D1144" t="s">
        <v>5802</v>
      </c>
      <c r="E1144" t="s">
        <v>1609</v>
      </c>
      <c r="F1144" t="s">
        <v>5803</v>
      </c>
      <c r="G1144" t="s">
        <v>113</v>
      </c>
      <c r="H1144" t="str">
        <f t="shared" si="34"/>
        <v>VDD</v>
      </c>
      <c r="I1144" t="s">
        <v>1609</v>
      </c>
      <c r="J1144" t="s">
        <v>113</v>
      </c>
      <c r="K1144" t="s">
        <v>113</v>
      </c>
      <c r="M1144">
        <v>60</v>
      </c>
      <c r="N1144" s="2">
        <v>16222</v>
      </c>
      <c r="O1144" s="2">
        <v>0</v>
      </c>
      <c r="P1144" s="2">
        <v>270.36</v>
      </c>
      <c r="Q1144" s="2">
        <v>0</v>
      </c>
      <c r="R1144" s="2">
        <v>0</v>
      </c>
      <c r="S1144" s="17">
        <f t="shared" si="35"/>
        <v>16492.36</v>
      </c>
      <c r="T1144" s="2">
        <v>4055.5</v>
      </c>
      <c r="U1144" s="2">
        <v>16222</v>
      </c>
      <c r="V1144" s="2">
        <v>16222</v>
      </c>
      <c r="W1144" s="2">
        <v>824.61</v>
      </c>
      <c r="X1144" s="2">
        <v>824.61</v>
      </c>
      <c r="Y1144" s="2">
        <v>523.62</v>
      </c>
      <c r="Z1144" s="2">
        <v>0</v>
      </c>
      <c r="AA1144" s="2">
        <v>0</v>
      </c>
      <c r="AB1144" s="2">
        <v>329.84</v>
      </c>
      <c r="AC1144" s="2">
        <v>1010.13</v>
      </c>
      <c r="AD1144" s="2">
        <v>0</v>
      </c>
      <c r="AE1144" s="2">
        <v>0</v>
      </c>
      <c r="AF1144" s="2"/>
    </row>
    <row r="1145" spans="1:32" x14ac:dyDescent="0.25">
      <c r="A1145" t="s">
        <v>3334</v>
      </c>
      <c r="B1145" t="s">
        <v>2253</v>
      </c>
      <c r="C1145" t="s">
        <v>5804</v>
      </c>
      <c r="D1145" t="s">
        <v>5805</v>
      </c>
      <c r="E1145" t="s">
        <v>1610</v>
      </c>
      <c r="F1145" t="s">
        <v>5806</v>
      </c>
      <c r="G1145" t="s">
        <v>889</v>
      </c>
      <c r="H1145" t="str">
        <f t="shared" si="34"/>
        <v>VDD</v>
      </c>
      <c r="I1145" t="s">
        <v>1610</v>
      </c>
      <c r="J1145" t="s">
        <v>889</v>
      </c>
      <c r="K1145" t="s">
        <v>889</v>
      </c>
      <c r="M1145">
        <v>60</v>
      </c>
      <c r="N1145" s="2">
        <v>12722</v>
      </c>
      <c r="O1145" s="2">
        <v>0</v>
      </c>
      <c r="P1145" s="2">
        <v>212.03</v>
      </c>
      <c r="Q1145" s="2">
        <v>440</v>
      </c>
      <c r="R1145" s="2">
        <v>0</v>
      </c>
      <c r="S1145" s="17">
        <f t="shared" si="35"/>
        <v>13374.03</v>
      </c>
      <c r="T1145" s="2">
        <v>3180.5</v>
      </c>
      <c r="U1145" s="2">
        <v>12722</v>
      </c>
      <c r="V1145" s="2">
        <v>12722</v>
      </c>
      <c r="W1145" s="2">
        <v>646.70000000000005</v>
      </c>
      <c r="X1145" s="2">
        <v>668.7</v>
      </c>
      <c r="Y1145" s="2">
        <v>424.61</v>
      </c>
      <c r="Z1145" s="2">
        <v>0</v>
      </c>
      <c r="AA1145" s="2">
        <v>0</v>
      </c>
      <c r="AB1145" s="2">
        <v>267.48</v>
      </c>
      <c r="AC1145" s="2">
        <v>819.14</v>
      </c>
      <c r="AD1145" s="2">
        <v>0</v>
      </c>
      <c r="AE1145" s="2">
        <v>0</v>
      </c>
      <c r="AF1145" s="2"/>
    </row>
    <row r="1146" spans="1:32" x14ac:dyDescent="0.25">
      <c r="A1146" t="s">
        <v>3503</v>
      </c>
      <c r="B1146" t="s">
        <v>5807</v>
      </c>
      <c r="C1146" t="s">
        <v>5808</v>
      </c>
      <c r="D1146" t="s">
        <v>5809</v>
      </c>
      <c r="E1146" t="s">
        <v>1611</v>
      </c>
      <c r="F1146" t="s">
        <v>5810</v>
      </c>
      <c r="G1146" t="s">
        <v>362</v>
      </c>
      <c r="H1146" t="str">
        <f t="shared" si="34"/>
        <v>VDD</v>
      </c>
      <c r="I1146" t="s">
        <v>1611</v>
      </c>
      <c r="J1146" t="s">
        <v>362</v>
      </c>
      <c r="K1146" t="s">
        <v>362</v>
      </c>
      <c r="M1146">
        <v>60</v>
      </c>
      <c r="N1146" s="2">
        <v>11516</v>
      </c>
      <c r="O1146" s="2">
        <v>0</v>
      </c>
      <c r="P1146" s="2">
        <v>191.93</v>
      </c>
      <c r="Q1146" s="2">
        <v>880</v>
      </c>
      <c r="R1146" s="2">
        <v>0</v>
      </c>
      <c r="S1146" s="17">
        <f t="shared" si="35"/>
        <v>12587.93</v>
      </c>
      <c r="T1146" s="2">
        <v>2879</v>
      </c>
      <c r="U1146" s="2">
        <v>11516</v>
      </c>
      <c r="V1146" s="2">
        <v>11516</v>
      </c>
      <c r="W1146" s="2">
        <v>585.39</v>
      </c>
      <c r="X1146" s="2">
        <v>629.39</v>
      </c>
      <c r="Y1146" s="2">
        <v>399.65</v>
      </c>
      <c r="Z1146" s="2">
        <v>0</v>
      </c>
      <c r="AA1146" s="2">
        <v>0</v>
      </c>
      <c r="AB1146" s="2">
        <v>251.75</v>
      </c>
      <c r="AC1146" s="2">
        <v>770.99</v>
      </c>
      <c r="AD1146" s="2">
        <v>0</v>
      </c>
      <c r="AE1146" s="2">
        <v>0</v>
      </c>
      <c r="AF1146" s="2"/>
    </row>
    <row r="1147" spans="1:32" x14ac:dyDescent="0.25">
      <c r="A1147" t="s">
        <v>5811</v>
      </c>
      <c r="B1147" t="s">
        <v>5812</v>
      </c>
      <c r="C1147" t="s">
        <v>4730</v>
      </c>
      <c r="D1147" t="s">
        <v>5813</v>
      </c>
      <c r="E1147" t="s">
        <v>1612</v>
      </c>
      <c r="F1147" t="s">
        <v>5814</v>
      </c>
      <c r="G1147" t="s">
        <v>1613</v>
      </c>
      <c r="H1147" t="str">
        <f t="shared" si="34"/>
        <v>VDD</v>
      </c>
      <c r="I1147" t="s">
        <v>1612</v>
      </c>
      <c r="J1147" t="s">
        <v>1613</v>
      </c>
      <c r="K1147" t="s">
        <v>1613</v>
      </c>
      <c r="M1147">
        <v>60</v>
      </c>
      <c r="N1147" s="2">
        <v>9458</v>
      </c>
      <c r="O1147" s="2">
        <v>0</v>
      </c>
      <c r="P1147" s="2">
        <v>157.63</v>
      </c>
      <c r="Q1147" s="2">
        <v>1760</v>
      </c>
      <c r="R1147" s="2">
        <v>0</v>
      </c>
      <c r="S1147" s="17">
        <f t="shared" si="35"/>
        <v>11375.63</v>
      </c>
      <c r="T1147" s="2">
        <v>2364.5</v>
      </c>
      <c r="U1147" s="2">
        <v>9458</v>
      </c>
      <c r="V1147" s="2">
        <v>9458</v>
      </c>
      <c r="W1147" s="2">
        <v>480.78</v>
      </c>
      <c r="X1147" s="2">
        <v>568.78</v>
      </c>
      <c r="Y1147" s="2">
        <v>361.16</v>
      </c>
      <c r="Z1147" s="2">
        <v>0</v>
      </c>
      <c r="AA1147" s="2">
        <v>0</v>
      </c>
      <c r="AB1147" s="2">
        <v>227.51</v>
      </c>
      <c r="AC1147" s="2">
        <v>696.76</v>
      </c>
      <c r="AD1147" s="2">
        <v>0</v>
      </c>
      <c r="AE1147" s="2">
        <v>0</v>
      </c>
      <c r="AF1147" s="2"/>
    </row>
    <row r="1148" spans="1:32" x14ac:dyDescent="0.25">
      <c r="A1148" t="s">
        <v>3779</v>
      </c>
      <c r="B1148" t="s">
        <v>5815</v>
      </c>
      <c r="C1148" t="s">
        <v>4495</v>
      </c>
      <c r="D1148" t="s">
        <v>5816</v>
      </c>
      <c r="E1148" t="s">
        <v>1614</v>
      </c>
      <c r="F1148" t="s">
        <v>5817</v>
      </c>
      <c r="G1148" t="s">
        <v>64</v>
      </c>
      <c r="H1148" t="str">
        <f t="shared" si="34"/>
        <v>VDD</v>
      </c>
      <c r="I1148" t="s">
        <v>1614</v>
      </c>
      <c r="J1148" t="s">
        <v>64</v>
      </c>
      <c r="K1148" t="s">
        <v>64</v>
      </c>
      <c r="M1148">
        <v>60</v>
      </c>
      <c r="N1148" s="2">
        <v>16222</v>
      </c>
      <c r="O1148" s="2">
        <v>0</v>
      </c>
      <c r="P1148" s="2">
        <v>270.36</v>
      </c>
      <c r="Q1148" s="2">
        <v>880</v>
      </c>
      <c r="R1148" s="2">
        <v>0</v>
      </c>
      <c r="S1148" s="17">
        <f t="shared" si="35"/>
        <v>17372.36</v>
      </c>
      <c r="T1148" s="2">
        <v>4055.5</v>
      </c>
      <c r="U1148" s="2">
        <v>16222</v>
      </c>
      <c r="V1148" s="2">
        <v>16222</v>
      </c>
      <c r="W1148" s="2">
        <v>824.61</v>
      </c>
      <c r="X1148" s="2">
        <v>868.61</v>
      </c>
      <c r="Y1148" s="2">
        <v>551.55999999999995</v>
      </c>
      <c r="Z1148" s="2">
        <v>0</v>
      </c>
      <c r="AA1148" s="2">
        <v>0</v>
      </c>
      <c r="AB1148" s="2">
        <v>347.44</v>
      </c>
      <c r="AC1148" s="2">
        <v>1064.04</v>
      </c>
      <c r="AD1148" s="2">
        <v>0</v>
      </c>
      <c r="AE1148" s="2">
        <v>0</v>
      </c>
      <c r="AF1148" s="2"/>
    </row>
    <row r="1149" spans="1:32" x14ac:dyDescent="0.25">
      <c r="A1149" t="s">
        <v>3503</v>
      </c>
      <c r="B1149" t="s">
        <v>1937</v>
      </c>
      <c r="C1149" t="s">
        <v>5680</v>
      </c>
      <c r="D1149" t="s">
        <v>5818</v>
      </c>
      <c r="E1149" t="s">
        <v>1615</v>
      </c>
      <c r="F1149" t="s">
        <v>5819</v>
      </c>
      <c r="G1149" t="s">
        <v>1616</v>
      </c>
      <c r="H1149" t="str">
        <f t="shared" si="34"/>
        <v>VDD</v>
      </c>
      <c r="I1149" t="s">
        <v>1615</v>
      </c>
      <c r="J1149" t="s">
        <v>1616</v>
      </c>
      <c r="K1149" t="s">
        <v>1616</v>
      </c>
      <c r="M1149">
        <v>60</v>
      </c>
      <c r="N1149" s="2">
        <v>15286</v>
      </c>
      <c r="O1149" s="2">
        <v>0</v>
      </c>
      <c r="P1149" s="2">
        <v>254.76</v>
      </c>
      <c r="Q1149" s="2">
        <v>440</v>
      </c>
      <c r="R1149" s="2">
        <v>0</v>
      </c>
      <c r="S1149" s="17">
        <f t="shared" si="35"/>
        <v>15980.76</v>
      </c>
      <c r="T1149" s="2">
        <v>3821.5</v>
      </c>
      <c r="U1149" s="2">
        <v>15286</v>
      </c>
      <c r="V1149" s="2">
        <v>15286</v>
      </c>
      <c r="W1149" s="2">
        <v>777.04</v>
      </c>
      <c r="X1149" s="2">
        <v>799.04</v>
      </c>
      <c r="Y1149" s="2">
        <v>507.39</v>
      </c>
      <c r="Z1149" s="2">
        <v>0</v>
      </c>
      <c r="AA1149" s="2">
        <v>0</v>
      </c>
      <c r="AB1149" s="2">
        <v>319.61</v>
      </c>
      <c r="AC1149" s="2">
        <v>978.8</v>
      </c>
      <c r="AD1149" s="2">
        <v>0</v>
      </c>
      <c r="AE1149" s="2">
        <v>0</v>
      </c>
      <c r="AF1149" s="2"/>
    </row>
    <row r="1150" spans="1:32" x14ac:dyDescent="0.25">
      <c r="A1150" t="s">
        <v>5811</v>
      </c>
      <c r="B1150" t="s">
        <v>2267</v>
      </c>
      <c r="C1150" t="s">
        <v>5820</v>
      </c>
      <c r="D1150" t="s">
        <v>5821</v>
      </c>
      <c r="E1150" t="s">
        <v>1617</v>
      </c>
      <c r="F1150" t="s">
        <v>5822</v>
      </c>
      <c r="G1150" t="s">
        <v>30</v>
      </c>
      <c r="H1150" t="str">
        <f t="shared" si="34"/>
        <v>VDD</v>
      </c>
      <c r="I1150" t="s">
        <v>1617</v>
      </c>
      <c r="J1150" t="s">
        <v>30</v>
      </c>
      <c r="K1150" t="s">
        <v>30</v>
      </c>
      <c r="M1150">
        <v>60</v>
      </c>
      <c r="N1150" s="2">
        <v>11092</v>
      </c>
      <c r="O1150" s="2">
        <v>0</v>
      </c>
      <c r="P1150" s="2">
        <v>161.56</v>
      </c>
      <c r="Q1150" s="2">
        <v>0</v>
      </c>
      <c r="R1150" s="2">
        <v>0</v>
      </c>
      <c r="S1150" s="17">
        <f t="shared" si="35"/>
        <v>11253.56</v>
      </c>
      <c r="T1150" s="2">
        <v>2423.5</v>
      </c>
      <c r="U1150" s="2">
        <v>11092</v>
      </c>
      <c r="V1150" s="2">
        <v>11092</v>
      </c>
      <c r="W1150" s="2">
        <v>562.67999999999995</v>
      </c>
      <c r="X1150" s="2">
        <v>562.67999999999995</v>
      </c>
      <c r="Y1150" s="2">
        <v>357.29</v>
      </c>
      <c r="Z1150" s="2">
        <v>0</v>
      </c>
      <c r="AA1150" s="2">
        <v>0</v>
      </c>
      <c r="AB1150" s="2">
        <v>225.07</v>
      </c>
      <c r="AC1150" s="2">
        <v>689.27</v>
      </c>
      <c r="AD1150" s="2">
        <v>0</v>
      </c>
      <c r="AE1150" s="2">
        <v>0</v>
      </c>
      <c r="AF1150" s="2"/>
    </row>
    <row r="1151" spans="1:32" x14ac:dyDescent="0.25">
      <c r="A1151" t="s">
        <v>5823</v>
      </c>
      <c r="B1151" t="s">
        <v>5824</v>
      </c>
      <c r="C1151" t="s">
        <v>5825</v>
      </c>
      <c r="D1151" t="s">
        <v>5826</v>
      </c>
      <c r="E1151" t="s">
        <v>1618</v>
      </c>
      <c r="F1151" t="s">
        <v>5827</v>
      </c>
      <c r="G1151" t="s">
        <v>453</v>
      </c>
      <c r="H1151" t="str">
        <f t="shared" si="34"/>
        <v>VDD</v>
      </c>
      <c r="I1151" t="s">
        <v>1618</v>
      </c>
      <c r="J1151" t="s">
        <v>453</v>
      </c>
      <c r="K1151" t="s">
        <v>453</v>
      </c>
      <c r="M1151">
        <v>60</v>
      </c>
      <c r="N1151" s="2">
        <v>11092</v>
      </c>
      <c r="O1151" s="2">
        <v>0</v>
      </c>
      <c r="P1151" s="2">
        <v>161.56</v>
      </c>
      <c r="Q1151" s="2">
        <v>0</v>
      </c>
      <c r="R1151" s="2">
        <v>0</v>
      </c>
      <c r="S1151" s="17">
        <f t="shared" si="35"/>
        <v>11253.56</v>
      </c>
      <c r="T1151" s="2">
        <v>2423.5</v>
      </c>
      <c r="U1151" s="2">
        <v>11092</v>
      </c>
      <c r="V1151" s="2">
        <v>11092</v>
      </c>
      <c r="W1151" s="2">
        <v>562.67999999999995</v>
      </c>
      <c r="X1151" s="2">
        <v>562.67999999999995</v>
      </c>
      <c r="Y1151" s="2">
        <v>357.29</v>
      </c>
      <c r="Z1151" s="2">
        <v>0</v>
      </c>
      <c r="AA1151" s="2">
        <v>0</v>
      </c>
      <c r="AB1151" s="2">
        <v>225.07</v>
      </c>
      <c r="AC1151" s="2">
        <v>689.27</v>
      </c>
      <c r="AD1151" s="2">
        <v>0</v>
      </c>
      <c r="AE1151" s="2">
        <v>0</v>
      </c>
      <c r="AF1151" s="2"/>
    </row>
    <row r="1152" spans="1:32" x14ac:dyDescent="0.25">
      <c r="A1152" t="s">
        <v>3400</v>
      </c>
      <c r="B1152" t="s">
        <v>2277</v>
      </c>
      <c r="C1152" t="s">
        <v>5828</v>
      </c>
      <c r="D1152" t="s">
        <v>5829</v>
      </c>
      <c r="E1152" t="s">
        <v>1619</v>
      </c>
      <c r="F1152" t="s">
        <v>5830</v>
      </c>
      <c r="G1152" t="s">
        <v>171</v>
      </c>
      <c r="H1152" t="str">
        <f t="shared" si="34"/>
        <v>VDD</v>
      </c>
      <c r="I1152" t="s">
        <v>1619</v>
      </c>
      <c r="J1152" t="s">
        <v>171</v>
      </c>
      <c r="K1152" t="s">
        <v>171</v>
      </c>
      <c r="M1152">
        <v>60</v>
      </c>
      <c r="N1152" s="2">
        <v>9694</v>
      </c>
      <c r="O1152" s="2">
        <v>0</v>
      </c>
      <c r="P1152" s="2">
        <v>161.56</v>
      </c>
      <c r="Q1152" s="2">
        <v>0</v>
      </c>
      <c r="R1152" s="2">
        <v>1450</v>
      </c>
      <c r="S1152" s="17">
        <f t="shared" si="35"/>
        <v>11305.56</v>
      </c>
      <c r="T1152" s="2">
        <v>2423.5</v>
      </c>
      <c r="U1152" s="2">
        <v>9694</v>
      </c>
      <c r="V1152" s="2">
        <v>9694</v>
      </c>
      <c r="W1152" s="2">
        <v>492.78</v>
      </c>
      <c r="X1152" s="2">
        <v>565.27</v>
      </c>
      <c r="Y1152" s="2">
        <v>358.95</v>
      </c>
      <c r="Z1152" s="2">
        <v>0</v>
      </c>
      <c r="AA1152" s="2">
        <v>0</v>
      </c>
      <c r="AB1152" s="2">
        <v>226.11</v>
      </c>
      <c r="AC1152" s="2">
        <v>692.45</v>
      </c>
      <c r="AD1152" s="2">
        <v>0</v>
      </c>
      <c r="AE1152" s="2">
        <v>0</v>
      </c>
      <c r="AF1152" s="2"/>
    </row>
    <row r="1153" spans="1:32" x14ac:dyDescent="0.25">
      <c r="A1153" t="s">
        <v>3400</v>
      </c>
      <c r="B1153" t="s">
        <v>5831</v>
      </c>
      <c r="C1153" t="s">
        <v>5832</v>
      </c>
      <c r="D1153" t="s">
        <v>5833</v>
      </c>
      <c r="E1153" t="s">
        <v>1620</v>
      </c>
      <c r="F1153" t="s">
        <v>5834</v>
      </c>
      <c r="G1153" t="s">
        <v>73</v>
      </c>
      <c r="H1153" t="str">
        <f t="shared" si="34"/>
        <v>VDD</v>
      </c>
      <c r="I1153" t="s">
        <v>1620</v>
      </c>
      <c r="J1153" t="s">
        <v>73</v>
      </c>
      <c r="K1153" t="s">
        <v>73</v>
      </c>
      <c r="M1153">
        <v>60</v>
      </c>
      <c r="N1153" s="2">
        <v>15286</v>
      </c>
      <c r="O1153" s="2">
        <v>0</v>
      </c>
      <c r="P1153" s="2">
        <v>254.76</v>
      </c>
      <c r="Q1153" s="2">
        <v>0</v>
      </c>
      <c r="R1153" s="2">
        <v>3056</v>
      </c>
      <c r="S1153" s="17">
        <f t="shared" si="35"/>
        <v>18596.760000000002</v>
      </c>
      <c r="T1153" s="2">
        <v>3821.5</v>
      </c>
      <c r="U1153" s="2">
        <v>15286</v>
      </c>
      <c r="V1153" s="2">
        <v>15286</v>
      </c>
      <c r="W1153" s="2">
        <v>777.04</v>
      </c>
      <c r="X1153" s="2">
        <v>929.84</v>
      </c>
      <c r="Y1153" s="2">
        <v>590.42999999999995</v>
      </c>
      <c r="Z1153" s="2">
        <v>0</v>
      </c>
      <c r="AA1153" s="2">
        <v>0</v>
      </c>
      <c r="AB1153" s="2">
        <v>371.93</v>
      </c>
      <c r="AC1153" s="2">
        <v>1139.04</v>
      </c>
      <c r="AD1153" s="2">
        <v>0</v>
      </c>
      <c r="AE1153" s="2">
        <v>0</v>
      </c>
      <c r="AF1153" s="2"/>
    </row>
    <row r="1154" spans="1:32" x14ac:dyDescent="0.25">
      <c r="A1154" t="s">
        <v>5835</v>
      </c>
      <c r="B1154" t="s">
        <v>2121</v>
      </c>
      <c r="C1154" t="s">
        <v>5836</v>
      </c>
      <c r="D1154" t="s">
        <v>5837</v>
      </c>
      <c r="E1154" t="s">
        <v>1621</v>
      </c>
      <c r="F1154" t="s">
        <v>5838</v>
      </c>
      <c r="G1154" t="s">
        <v>105</v>
      </c>
      <c r="H1154" t="str">
        <f t="shared" si="34"/>
        <v>VDD</v>
      </c>
      <c r="I1154" t="s">
        <v>1621</v>
      </c>
      <c r="J1154" t="s">
        <v>105</v>
      </c>
      <c r="K1154" t="s">
        <v>105</v>
      </c>
      <c r="M1154">
        <v>60</v>
      </c>
      <c r="N1154" s="2">
        <v>9694</v>
      </c>
      <c r="O1154" s="2">
        <v>0</v>
      </c>
      <c r="P1154" s="2">
        <v>161.56</v>
      </c>
      <c r="Q1154" s="2">
        <v>0</v>
      </c>
      <c r="R1154" s="2">
        <v>0</v>
      </c>
      <c r="S1154" s="17">
        <f t="shared" si="35"/>
        <v>9855.56</v>
      </c>
      <c r="T1154" s="2">
        <v>2423.5</v>
      </c>
      <c r="U1154" s="2">
        <v>9694</v>
      </c>
      <c r="V1154" s="2">
        <v>9694</v>
      </c>
      <c r="W1154" s="2">
        <v>492.78</v>
      </c>
      <c r="X1154" s="2">
        <v>492.78</v>
      </c>
      <c r="Y1154" s="2">
        <v>312.91000000000003</v>
      </c>
      <c r="Z1154" s="2">
        <v>0</v>
      </c>
      <c r="AA1154" s="2">
        <v>0</v>
      </c>
      <c r="AB1154" s="2">
        <v>197.11</v>
      </c>
      <c r="AC1154" s="2">
        <v>603.64</v>
      </c>
      <c r="AD1154" s="2">
        <v>0</v>
      </c>
      <c r="AE1154" s="2">
        <v>0</v>
      </c>
      <c r="AF1154" s="2"/>
    </row>
    <row r="1155" spans="1:32" x14ac:dyDescent="0.25">
      <c r="A1155" t="s">
        <v>3779</v>
      </c>
      <c r="B1155" t="s">
        <v>3737</v>
      </c>
      <c r="C1155" t="s">
        <v>5839</v>
      </c>
      <c r="D1155" t="s">
        <v>5840</v>
      </c>
      <c r="E1155" t="s">
        <v>1622</v>
      </c>
      <c r="F1155" t="s">
        <v>5841</v>
      </c>
      <c r="G1155" t="s">
        <v>69</v>
      </c>
      <c r="H1155" t="str">
        <f t="shared" ref="H1155:H1193" si="36">IF(E1155=I1155,"VDD","FAL")</f>
        <v>VDD</v>
      </c>
      <c r="I1155" t="s">
        <v>1622</v>
      </c>
      <c r="J1155" t="s">
        <v>69</v>
      </c>
      <c r="K1155" t="s">
        <v>69</v>
      </c>
      <c r="M1155">
        <v>60</v>
      </c>
      <c r="N1155" s="2">
        <v>15286</v>
      </c>
      <c r="O1155" s="2">
        <v>0</v>
      </c>
      <c r="P1155" s="2">
        <v>254.76</v>
      </c>
      <c r="Q1155" s="2">
        <v>440</v>
      </c>
      <c r="R1155" s="2">
        <v>3056</v>
      </c>
      <c r="S1155" s="17">
        <f t="shared" ref="S1155:S1194" si="37">SUM(N1155:R1155)</f>
        <v>19036.760000000002</v>
      </c>
      <c r="T1155" s="2">
        <v>3821.5</v>
      </c>
      <c r="U1155" s="2">
        <v>15286</v>
      </c>
      <c r="V1155" s="2">
        <v>15286</v>
      </c>
      <c r="W1155" s="2">
        <v>777.04</v>
      </c>
      <c r="X1155" s="2">
        <v>951.84</v>
      </c>
      <c r="Y1155" s="2">
        <v>604.41</v>
      </c>
      <c r="Z1155" s="2">
        <v>0</v>
      </c>
      <c r="AA1155" s="2">
        <v>0</v>
      </c>
      <c r="AB1155" s="2">
        <v>380.73</v>
      </c>
      <c r="AC1155" s="2">
        <v>1165.99</v>
      </c>
      <c r="AD1155" s="2">
        <v>0</v>
      </c>
      <c r="AE1155" s="2">
        <v>0</v>
      </c>
      <c r="AF1155" s="2"/>
    </row>
    <row r="1156" spans="1:32" x14ac:dyDescent="0.25">
      <c r="A1156" t="s">
        <v>4248</v>
      </c>
      <c r="B1156" t="s">
        <v>1826</v>
      </c>
      <c r="C1156" t="s">
        <v>4749</v>
      </c>
      <c r="D1156" t="s">
        <v>5842</v>
      </c>
      <c r="E1156" t="s">
        <v>1623</v>
      </c>
      <c r="F1156" t="s">
        <v>5843</v>
      </c>
      <c r="G1156" t="s">
        <v>876</v>
      </c>
      <c r="H1156" t="str">
        <f t="shared" si="36"/>
        <v>VDD</v>
      </c>
      <c r="I1156" t="s">
        <v>1623</v>
      </c>
      <c r="J1156" t="s">
        <v>876</v>
      </c>
      <c r="K1156" t="s">
        <v>876</v>
      </c>
      <c r="M1156">
        <v>60</v>
      </c>
      <c r="N1156" s="2">
        <v>15286</v>
      </c>
      <c r="O1156" s="2">
        <v>0</v>
      </c>
      <c r="P1156" s="2">
        <v>254.76</v>
      </c>
      <c r="Q1156" s="2">
        <v>1320</v>
      </c>
      <c r="R1156" s="2">
        <v>0</v>
      </c>
      <c r="S1156" s="17">
        <f t="shared" si="37"/>
        <v>16860.760000000002</v>
      </c>
      <c r="T1156" s="2">
        <v>3821.5</v>
      </c>
      <c r="U1156" s="2">
        <v>15286</v>
      </c>
      <c r="V1156" s="2">
        <v>15286</v>
      </c>
      <c r="W1156" s="2">
        <v>777.04</v>
      </c>
      <c r="X1156" s="2">
        <v>843.04</v>
      </c>
      <c r="Y1156" s="2">
        <v>535.32000000000005</v>
      </c>
      <c r="Z1156" s="2">
        <v>0</v>
      </c>
      <c r="AA1156" s="2">
        <v>0</v>
      </c>
      <c r="AB1156" s="2">
        <v>337.21</v>
      </c>
      <c r="AC1156" s="2">
        <v>1032.71</v>
      </c>
      <c r="AD1156" s="2">
        <v>0</v>
      </c>
      <c r="AE1156" s="2">
        <v>0</v>
      </c>
      <c r="AF1156" s="2"/>
    </row>
    <row r="1157" spans="1:32" x14ac:dyDescent="0.25">
      <c r="A1157" t="s">
        <v>5844</v>
      </c>
      <c r="B1157" t="s">
        <v>2475</v>
      </c>
      <c r="C1157" t="s">
        <v>5845</v>
      </c>
      <c r="D1157" t="s">
        <v>5846</v>
      </c>
      <c r="E1157" t="s">
        <v>1624</v>
      </c>
      <c r="F1157" t="s">
        <v>5847</v>
      </c>
      <c r="G1157" t="s">
        <v>69</v>
      </c>
      <c r="H1157" t="str">
        <f t="shared" si="36"/>
        <v>VDD</v>
      </c>
      <c r="I1157" t="s">
        <v>1624</v>
      </c>
      <c r="J1157" t="s">
        <v>69</v>
      </c>
      <c r="K1157" t="s">
        <v>69</v>
      </c>
      <c r="M1157">
        <v>60</v>
      </c>
      <c r="N1157" s="2">
        <v>12722</v>
      </c>
      <c r="O1157" s="2">
        <v>0</v>
      </c>
      <c r="P1157" s="2">
        <v>212.03</v>
      </c>
      <c r="Q1157" s="2">
        <v>440</v>
      </c>
      <c r="R1157" s="2">
        <v>2544</v>
      </c>
      <c r="S1157" s="17">
        <f t="shared" si="37"/>
        <v>15918.03</v>
      </c>
      <c r="T1157" s="2">
        <v>3180.5</v>
      </c>
      <c r="U1157" s="2">
        <v>12722</v>
      </c>
      <c r="V1157" s="2">
        <v>12722</v>
      </c>
      <c r="W1157" s="2">
        <v>646.70000000000005</v>
      </c>
      <c r="X1157" s="2">
        <v>795.9</v>
      </c>
      <c r="Y1157" s="2">
        <v>505.39</v>
      </c>
      <c r="Z1157" s="2">
        <v>0</v>
      </c>
      <c r="AA1157" s="2">
        <v>0</v>
      </c>
      <c r="AB1157" s="2">
        <v>318.36</v>
      </c>
      <c r="AC1157" s="2">
        <v>974.97</v>
      </c>
      <c r="AD1157" s="2">
        <v>0</v>
      </c>
      <c r="AE1157" s="2">
        <v>0</v>
      </c>
      <c r="AF1157" s="2"/>
    </row>
    <row r="1158" spans="1:32" x14ac:dyDescent="0.25">
      <c r="A1158" t="s">
        <v>4248</v>
      </c>
      <c r="B1158" t="s">
        <v>2923</v>
      </c>
      <c r="C1158" t="s">
        <v>1859</v>
      </c>
      <c r="D1158" t="s">
        <v>5848</v>
      </c>
      <c r="E1158" t="s">
        <v>1625</v>
      </c>
      <c r="F1158" t="s">
        <v>5849</v>
      </c>
      <c r="G1158" t="s">
        <v>1068</v>
      </c>
      <c r="H1158" t="str">
        <f t="shared" si="36"/>
        <v>VDD</v>
      </c>
      <c r="I1158" t="s">
        <v>1625</v>
      </c>
      <c r="J1158" t="s">
        <v>1068</v>
      </c>
      <c r="K1158" t="s">
        <v>1068</v>
      </c>
      <c r="M1158">
        <v>60</v>
      </c>
      <c r="N1158" s="2">
        <v>9458</v>
      </c>
      <c r="O1158" s="2">
        <v>0</v>
      </c>
      <c r="P1158" s="2">
        <v>157.63</v>
      </c>
      <c r="Q1158" s="2">
        <v>1320</v>
      </c>
      <c r="R1158" s="2">
        <v>0</v>
      </c>
      <c r="S1158" s="17">
        <f t="shared" si="37"/>
        <v>10935.63</v>
      </c>
      <c r="T1158" s="2">
        <v>2364.5</v>
      </c>
      <c r="U1158" s="2">
        <v>9458</v>
      </c>
      <c r="V1158" s="2">
        <v>9458</v>
      </c>
      <c r="W1158" s="2">
        <v>480.78</v>
      </c>
      <c r="X1158" s="2">
        <v>546.78</v>
      </c>
      <c r="Y1158" s="2">
        <v>347.2</v>
      </c>
      <c r="Z1158" s="2">
        <v>0</v>
      </c>
      <c r="AA1158" s="2">
        <v>0</v>
      </c>
      <c r="AB1158" s="2">
        <v>218.71</v>
      </c>
      <c r="AC1158" s="2">
        <v>669.8</v>
      </c>
      <c r="AD1158" s="2">
        <v>0</v>
      </c>
      <c r="AE1158" s="2">
        <v>0</v>
      </c>
      <c r="AF1158" s="2"/>
    </row>
    <row r="1159" spans="1:32" x14ac:dyDescent="0.25">
      <c r="A1159" t="s">
        <v>5850</v>
      </c>
      <c r="B1159" t="s">
        <v>2079</v>
      </c>
      <c r="C1159" t="s">
        <v>4268</v>
      </c>
      <c r="D1159" t="s">
        <v>5851</v>
      </c>
      <c r="E1159" t="s">
        <v>1626</v>
      </c>
      <c r="F1159" t="s">
        <v>5852</v>
      </c>
      <c r="G1159" t="s">
        <v>492</v>
      </c>
      <c r="H1159" t="str">
        <f t="shared" si="36"/>
        <v>VDD</v>
      </c>
      <c r="I1159" t="s">
        <v>1626</v>
      </c>
      <c r="J1159" t="s">
        <v>492</v>
      </c>
      <c r="K1159" t="s">
        <v>492</v>
      </c>
      <c r="M1159">
        <v>60</v>
      </c>
      <c r="N1159" s="2">
        <v>16330</v>
      </c>
      <c r="O1159" s="2">
        <v>0</v>
      </c>
      <c r="P1159" s="2">
        <v>272.16000000000003</v>
      </c>
      <c r="Q1159" s="2">
        <v>440</v>
      </c>
      <c r="R1159" s="2">
        <v>0</v>
      </c>
      <c r="S1159" s="17">
        <f t="shared" si="37"/>
        <v>17042.16</v>
      </c>
      <c r="T1159" s="2">
        <v>4082.5</v>
      </c>
      <c r="U1159" s="2">
        <v>16330</v>
      </c>
      <c r="V1159" s="2">
        <v>16330</v>
      </c>
      <c r="W1159" s="2">
        <v>830.1</v>
      </c>
      <c r="X1159" s="2">
        <v>852.1</v>
      </c>
      <c r="Y1159" s="2">
        <v>541.08000000000004</v>
      </c>
      <c r="Z1159" s="2">
        <v>0</v>
      </c>
      <c r="AA1159" s="2">
        <v>0</v>
      </c>
      <c r="AB1159" s="2">
        <v>340.84</v>
      </c>
      <c r="AC1159" s="2">
        <v>1043.83</v>
      </c>
      <c r="AD1159" s="2">
        <v>0</v>
      </c>
      <c r="AE1159" s="2">
        <v>0</v>
      </c>
      <c r="AF1159" s="2"/>
    </row>
    <row r="1160" spans="1:32" x14ac:dyDescent="0.25">
      <c r="A1160" t="s">
        <v>5853</v>
      </c>
      <c r="B1160" t="s">
        <v>5854</v>
      </c>
      <c r="C1160" t="s">
        <v>5855</v>
      </c>
      <c r="D1160" t="s">
        <v>5856</v>
      </c>
      <c r="E1160" t="s">
        <v>1627</v>
      </c>
      <c r="F1160" t="s">
        <v>5857</v>
      </c>
      <c r="G1160" t="s">
        <v>569</v>
      </c>
      <c r="H1160" t="str">
        <f t="shared" si="36"/>
        <v>VDD</v>
      </c>
      <c r="I1160" t="s">
        <v>1627</v>
      </c>
      <c r="J1160" t="s">
        <v>569</v>
      </c>
      <c r="K1160" t="s">
        <v>569</v>
      </c>
      <c r="M1160">
        <v>60</v>
      </c>
      <c r="N1160" s="2">
        <v>9694</v>
      </c>
      <c r="O1160" s="2">
        <v>0</v>
      </c>
      <c r="P1160" s="2">
        <v>161.56</v>
      </c>
      <c r="Q1160" s="2">
        <v>1320</v>
      </c>
      <c r="R1160" s="2">
        <v>0</v>
      </c>
      <c r="S1160" s="17">
        <f t="shared" si="37"/>
        <v>11175.56</v>
      </c>
      <c r="T1160" s="2">
        <v>2423.5</v>
      </c>
      <c r="U1160" s="2">
        <v>9694</v>
      </c>
      <c r="V1160" s="2">
        <v>9694</v>
      </c>
      <c r="W1160" s="2">
        <v>492.78</v>
      </c>
      <c r="X1160" s="2">
        <v>558.78</v>
      </c>
      <c r="Y1160" s="2">
        <v>354.81</v>
      </c>
      <c r="Z1160" s="2">
        <v>0</v>
      </c>
      <c r="AA1160" s="2">
        <v>726.4</v>
      </c>
      <c r="AB1160" s="2">
        <v>223.51</v>
      </c>
      <c r="AC1160" s="2">
        <v>684.49</v>
      </c>
      <c r="AD1160" s="2">
        <v>0</v>
      </c>
      <c r="AE1160" s="2">
        <v>223.51</v>
      </c>
      <c r="AF1160" s="2"/>
    </row>
    <row r="1161" spans="1:32" x14ac:dyDescent="0.25">
      <c r="A1161" s="3" t="s">
        <v>5884</v>
      </c>
      <c r="B1161" s="3" t="s">
        <v>2267</v>
      </c>
      <c r="C1161" s="3" t="s">
        <v>2589</v>
      </c>
      <c r="D1161" s="3"/>
      <c r="E1161" s="3"/>
      <c r="F1161" s="3"/>
      <c r="G1161" s="3" t="s">
        <v>3</v>
      </c>
      <c r="H1161" t="str">
        <f t="shared" si="36"/>
        <v>FAL</v>
      </c>
      <c r="I1161" t="s">
        <v>1629</v>
      </c>
      <c r="J1161" t="s">
        <v>113</v>
      </c>
      <c r="K1161" t="s">
        <v>113</v>
      </c>
      <c r="M1161">
        <v>60</v>
      </c>
      <c r="N1161" s="2">
        <v>12166.5</v>
      </c>
      <c r="O1161" s="2">
        <v>0</v>
      </c>
      <c r="P1161" s="2">
        <v>270.36</v>
      </c>
      <c r="Q1161" s="2">
        <v>0</v>
      </c>
      <c r="R1161" s="2">
        <v>0</v>
      </c>
      <c r="S1161" s="17">
        <f t="shared" si="37"/>
        <v>12436.86</v>
      </c>
      <c r="T1161" s="2">
        <v>4055.5</v>
      </c>
      <c r="U1161" s="2">
        <v>12166.5</v>
      </c>
      <c r="V1161" s="2">
        <v>12166.5</v>
      </c>
      <c r="W1161" s="2">
        <v>621.83000000000004</v>
      </c>
      <c r="X1161" s="2">
        <v>621.83000000000004</v>
      </c>
      <c r="Y1161" s="2">
        <v>394.86</v>
      </c>
      <c r="Z1161" s="2">
        <v>0</v>
      </c>
      <c r="AA1161" s="2">
        <v>0</v>
      </c>
      <c r="AB1161" s="2">
        <v>248.73</v>
      </c>
      <c r="AC1161" s="2">
        <v>761.73</v>
      </c>
      <c r="AD1161" s="2">
        <v>0</v>
      </c>
      <c r="AE1161" s="2">
        <v>0</v>
      </c>
      <c r="AF1161" s="2"/>
    </row>
    <row r="1162" spans="1:32" x14ac:dyDescent="0.25">
      <c r="A1162" t="s">
        <v>5858</v>
      </c>
      <c r="B1162" t="s">
        <v>3076</v>
      </c>
      <c r="C1162" t="s">
        <v>5859</v>
      </c>
      <c r="D1162" t="s">
        <v>5860</v>
      </c>
      <c r="E1162" t="s">
        <v>1630</v>
      </c>
      <c r="F1162" t="s">
        <v>5861</v>
      </c>
      <c r="G1162" t="s">
        <v>105</v>
      </c>
      <c r="H1162" t="str">
        <f t="shared" si="36"/>
        <v>VDD</v>
      </c>
      <c r="I1162" t="s">
        <v>1630</v>
      </c>
      <c r="J1162" t="s">
        <v>105</v>
      </c>
      <c r="K1162" t="s">
        <v>105</v>
      </c>
      <c r="M1162">
        <v>60</v>
      </c>
      <c r="N1162" s="2">
        <v>9694</v>
      </c>
      <c r="O1162" s="2">
        <v>0</v>
      </c>
      <c r="P1162" s="2">
        <v>161.56</v>
      </c>
      <c r="Q1162" s="2">
        <v>0</v>
      </c>
      <c r="R1162" s="2">
        <v>0</v>
      </c>
      <c r="S1162" s="17">
        <f t="shared" si="37"/>
        <v>9855.56</v>
      </c>
      <c r="T1162" s="2">
        <v>2423.5</v>
      </c>
      <c r="U1162" s="2">
        <v>9694</v>
      </c>
      <c r="V1162" s="2">
        <v>9694</v>
      </c>
      <c r="W1162" s="2">
        <v>492.78</v>
      </c>
      <c r="X1162" s="2">
        <v>492.78</v>
      </c>
      <c r="Y1162" s="2">
        <v>312.92</v>
      </c>
      <c r="Z1162" s="2">
        <v>0</v>
      </c>
      <c r="AA1162" s="2">
        <v>0</v>
      </c>
      <c r="AB1162" s="2">
        <v>197.11</v>
      </c>
      <c r="AC1162" s="2">
        <v>603.64</v>
      </c>
      <c r="AD1162" s="2">
        <v>0</v>
      </c>
      <c r="AE1162" s="2">
        <v>0</v>
      </c>
      <c r="AF1162" s="2"/>
    </row>
    <row r="1163" spans="1:32" x14ac:dyDescent="0.25">
      <c r="A1163" t="s">
        <v>3786</v>
      </c>
      <c r="B1163" t="s">
        <v>4379</v>
      </c>
      <c r="C1163" t="s">
        <v>5862</v>
      </c>
      <c r="D1163" t="s">
        <v>5863</v>
      </c>
      <c r="E1163" t="s">
        <v>1631</v>
      </c>
      <c r="F1163" t="s">
        <v>5864</v>
      </c>
      <c r="G1163" t="s">
        <v>1632</v>
      </c>
      <c r="H1163" t="str">
        <f t="shared" si="36"/>
        <v>VDD</v>
      </c>
      <c r="I1163" t="s">
        <v>1631</v>
      </c>
      <c r="J1163" t="s">
        <v>1632</v>
      </c>
      <c r="K1163" t="s">
        <v>1632</v>
      </c>
      <c r="M1163">
        <v>60</v>
      </c>
      <c r="N1163" s="2">
        <v>15286</v>
      </c>
      <c r="O1163" s="2">
        <v>0</v>
      </c>
      <c r="P1163" s="2">
        <v>254.76</v>
      </c>
      <c r="Q1163" s="2">
        <v>440</v>
      </c>
      <c r="R1163" s="2">
        <v>3056</v>
      </c>
      <c r="S1163" s="17">
        <f t="shared" si="37"/>
        <v>19036.760000000002</v>
      </c>
      <c r="T1163" s="2">
        <v>3821.5</v>
      </c>
      <c r="U1163" s="2">
        <v>15286</v>
      </c>
      <c r="V1163" s="2">
        <v>15286</v>
      </c>
      <c r="W1163" s="2">
        <v>777.04</v>
      </c>
      <c r="X1163" s="2">
        <v>951.84</v>
      </c>
      <c r="Y1163" s="2">
        <v>604.41</v>
      </c>
      <c r="Z1163" s="2">
        <v>0</v>
      </c>
      <c r="AA1163" s="2">
        <v>0</v>
      </c>
      <c r="AB1163" s="2">
        <v>380.73</v>
      </c>
      <c r="AC1163" s="2">
        <v>1165.99</v>
      </c>
      <c r="AD1163" s="2">
        <v>0</v>
      </c>
      <c r="AE1163" s="2">
        <v>0</v>
      </c>
      <c r="AF1163" s="2"/>
    </row>
    <row r="1164" spans="1:32" x14ac:dyDescent="0.25">
      <c r="A1164" t="s">
        <v>4248</v>
      </c>
      <c r="B1164" t="s">
        <v>2032</v>
      </c>
      <c r="C1164" t="s">
        <v>5865</v>
      </c>
      <c r="D1164" t="s">
        <v>5866</v>
      </c>
      <c r="E1164" t="s">
        <v>1633</v>
      </c>
      <c r="F1164" t="s">
        <v>5867</v>
      </c>
      <c r="G1164" t="s">
        <v>213</v>
      </c>
      <c r="H1164" t="str">
        <f t="shared" si="36"/>
        <v>VDD</v>
      </c>
      <c r="I1164" t="s">
        <v>1633</v>
      </c>
      <c r="J1164" t="s">
        <v>213</v>
      </c>
      <c r="K1164" t="s">
        <v>213</v>
      </c>
      <c r="M1164">
        <v>60</v>
      </c>
      <c r="N1164" s="2">
        <v>12722</v>
      </c>
      <c r="O1164" s="2">
        <v>0</v>
      </c>
      <c r="P1164" s="2">
        <v>212.03</v>
      </c>
      <c r="Q1164" s="2">
        <v>440</v>
      </c>
      <c r="R1164" s="2">
        <v>0</v>
      </c>
      <c r="S1164" s="17">
        <f t="shared" si="37"/>
        <v>13374.03</v>
      </c>
      <c r="T1164" s="2">
        <v>3180.5</v>
      </c>
      <c r="U1164" s="2">
        <v>12722</v>
      </c>
      <c r="V1164" s="2">
        <v>12722</v>
      </c>
      <c r="W1164" s="2">
        <v>646.70000000000005</v>
      </c>
      <c r="X1164" s="2">
        <v>668.7</v>
      </c>
      <c r="Y1164" s="2">
        <v>424.61</v>
      </c>
      <c r="Z1164" s="2">
        <v>0</v>
      </c>
      <c r="AA1164" s="2">
        <v>0</v>
      </c>
      <c r="AB1164" s="2">
        <v>267.48</v>
      </c>
      <c r="AC1164" s="2">
        <v>819.14</v>
      </c>
      <c r="AD1164" s="2">
        <v>0</v>
      </c>
      <c r="AE1164" s="2">
        <v>0</v>
      </c>
      <c r="AF1164" s="2"/>
    </row>
    <row r="1165" spans="1:32" x14ac:dyDescent="0.25">
      <c r="A1165" t="s">
        <v>5868</v>
      </c>
      <c r="B1165" t="s">
        <v>5869</v>
      </c>
      <c r="C1165" t="s">
        <v>5870</v>
      </c>
      <c r="D1165" t="s">
        <v>5871</v>
      </c>
      <c r="E1165" t="s">
        <v>1763</v>
      </c>
      <c r="F1165" t="s">
        <v>5872</v>
      </c>
      <c r="G1165" t="s">
        <v>1690</v>
      </c>
      <c r="H1165" t="str">
        <f t="shared" si="36"/>
        <v>VDD</v>
      </c>
      <c r="I1165" t="s">
        <v>1763</v>
      </c>
      <c r="J1165" t="s">
        <v>1690</v>
      </c>
      <c r="K1165" t="s">
        <v>1690</v>
      </c>
      <c r="M1165">
        <v>60</v>
      </c>
      <c r="N1165" s="2">
        <v>12722</v>
      </c>
      <c r="O1165" s="2">
        <v>0</v>
      </c>
      <c r="P1165" s="2">
        <v>212.03</v>
      </c>
      <c r="Q1165" s="2">
        <v>0</v>
      </c>
      <c r="R1165" s="2">
        <v>0</v>
      </c>
      <c r="S1165" s="17">
        <f t="shared" si="37"/>
        <v>12934.03</v>
      </c>
      <c r="T1165" s="2">
        <v>3180.5</v>
      </c>
      <c r="U1165" s="2">
        <v>12722</v>
      </c>
      <c r="V1165" s="2">
        <v>12722</v>
      </c>
      <c r="W1165" s="2">
        <v>646.69000000000005</v>
      </c>
      <c r="X1165" s="2">
        <v>646.69000000000005</v>
      </c>
      <c r="Y1165" s="2">
        <v>410.65</v>
      </c>
      <c r="Z1165" s="2">
        <v>0</v>
      </c>
      <c r="AA1165" s="2">
        <v>0</v>
      </c>
      <c r="AB1165" s="2">
        <v>258.68</v>
      </c>
      <c r="AC1165" s="2">
        <v>792.2</v>
      </c>
      <c r="AD1165" s="2">
        <v>0</v>
      </c>
      <c r="AE1165" s="2">
        <v>0</v>
      </c>
      <c r="AF1165" s="2"/>
    </row>
    <row r="1166" spans="1:32" x14ac:dyDescent="0.25">
      <c r="A1166" t="s">
        <v>4491</v>
      </c>
      <c r="B1166" t="s">
        <v>1892</v>
      </c>
      <c r="C1166" t="s">
        <v>2001</v>
      </c>
      <c r="D1166" t="s">
        <v>5873</v>
      </c>
      <c r="E1166" t="s">
        <v>1634</v>
      </c>
      <c r="F1166" t="s">
        <v>5874</v>
      </c>
      <c r="G1166" t="s">
        <v>964</v>
      </c>
      <c r="H1166" t="str">
        <f t="shared" si="36"/>
        <v>VDD</v>
      </c>
      <c r="I1166" t="s">
        <v>1634</v>
      </c>
      <c r="J1166" t="s">
        <v>964</v>
      </c>
      <c r="K1166" t="s">
        <v>964</v>
      </c>
      <c r="M1166">
        <v>60</v>
      </c>
      <c r="N1166" s="2">
        <v>10480</v>
      </c>
      <c r="O1166" s="2">
        <v>0</v>
      </c>
      <c r="P1166" s="2">
        <v>174.66</v>
      </c>
      <c r="Q1166" s="2">
        <v>1760</v>
      </c>
      <c r="R1166" s="2">
        <v>0</v>
      </c>
      <c r="S1166" s="17">
        <f t="shared" si="37"/>
        <v>12414.66</v>
      </c>
      <c r="T1166" s="2">
        <v>2620</v>
      </c>
      <c r="U1166" s="2">
        <v>10480</v>
      </c>
      <c r="V1166" s="2">
        <v>10480</v>
      </c>
      <c r="W1166" s="2">
        <v>532.73</v>
      </c>
      <c r="X1166" s="2">
        <v>620.73</v>
      </c>
      <c r="Y1166" s="2">
        <v>394.17</v>
      </c>
      <c r="Z1166" s="2">
        <v>0</v>
      </c>
      <c r="AA1166" s="2">
        <v>0</v>
      </c>
      <c r="AB1166" s="2">
        <v>248.29</v>
      </c>
      <c r="AC1166" s="2">
        <v>760.4</v>
      </c>
      <c r="AD1166" s="2">
        <v>0</v>
      </c>
      <c r="AE1166" s="2">
        <v>0</v>
      </c>
      <c r="AF1166" s="2"/>
    </row>
    <row r="1167" spans="1:32" x14ac:dyDescent="0.25">
      <c r="A1167" t="s">
        <v>2346</v>
      </c>
      <c r="B1167" t="s">
        <v>2993</v>
      </c>
      <c r="C1167" t="s">
        <v>2113</v>
      </c>
      <c r="D1167" t="s">
        <v>5875</v>
      </c>
      <c r="E1167" t="s">
        <v>1635</v>
      </c>
      <c r="F1167" t="s">
        <v>5876</v>
      </c>
      <c r="G1167" t="s">
        <v>1636</v>
      </c>
      <c r="H1167" t="str">
        <f t="shared" si="36"/>
        <v>VDD</v>
      </c>
      <c r="I1167" t="s">
        <v>1635</v>
      </c>
      <c r="J1167" t="s">
        <v>1636</v>
      </c>
      <c r="K1167" t="s">
        <v>1636</v>
      </c>
      <c r="M1167">
        <v>60</v>
      </c>
      <c r="N1167" s="2">
        <v>10480</v>
      </c>
      <c r="O1167" s="2">
        <v>0</v>
      </c>
      <c r="P1167" s="2">
        <v>174.66</v>
      </c>
      <c r="Q1167" s="2">
        <v>1320</v>
      </c>
      <c r="R1167" s="2">
        <v>0</v>
      </c>
      <c r="S1167" s="17">
        <f t="shared" si="37"/>
        <v>11974.66</v>
      </c>
      <c r="T1167" s="2">
        <v>2620</v>
      </c>
      <c r="U1167" s="2">
        <v>10480</v>
      </c>
      <c r="V1167" s="2">
        <v>10480</v>
      </c>
      <c r="W1167" s="2">
        <v>532.73</v>
      </c>
      <c r="X1167" s="2">
        <v>598.73</v>
      </c>
      <c r="Y1167" s="2">
        <v>380.18</v>
      </c>
      <c r="Z1167" s="2">
        <v>0</v>
      </c>
      <c r="AA1167" s="2">
        <v>0</v>
      </c>
      <c r="AB1167" s="2">
        <v>239.49</v>
      </c>
      <c r="AC1167" s="2">
        <v>733.44</v>
      </c>
      <c r="AD1167" s="2">
        <v>0</v>
      </c>
      <c r="AE1167" s="2">
        <v>0</v>
      </c>
      <c r="AF1167" s="2"/>
    </row>
    <row r="1168" spans="1:32" x14ac:dyDescent="0.25">
      <c r="A1168" t="s">
        <v>5877</v>
      </c>
      <c r="B1168" t="s">
        <v>5878</v>
      </c>
      <c r="C1168" t="s">
        <v>5879</v>
      </c>
      <c r="D1168" t="s">
        <v>5880</v>
      </c>
      <c r="E1168" t="s">
        <v>1637</v>
      </c>
      <c r="F1168" t="s">
        <v>5881</v>
      </c>
      <c r="G1168" t="s">
        <v>138</v>
      </c>
      <c r="H1168" t="str">
        <f t="shared" si="36"/>
        <v>VDD</v>
      </c>
      <c r="I1168" t="s">
        <v>1637</v>
      </c>
      <c r="J1168" t="s">
        <v>138</v>
      </c>
      <c r="K1168" t="s">
        <v>138</v>
      </c>
      <c r="M1168">
        <v>60</v>
      </c>
      <c r="N1168" s="2">
        <v>12722</v>
      </c>
      <c r="O1168" s="2">
        <v>0</v>
      </c>
      <c r="P1168" s="2">
        <v>212.03</v>
      </c>
      <c r="Q1168" s="2">
        <v>440</v>
      </c>
      <c r="R1168" s="2">
        <v>0</v>
      </c>
      <c r="S1168" s="17">
        <f t="shared" si="37"/>
        <v>13374.03</v>
      </c>
      <c r="T1168" s="2">
        <v>3180.5</v>
      </c>
      <c r="U1168" s="2">
        <v>12722</v>
      </c>
      <c r="V1168" s="2">
        <v>12722</v>
      </c>
      <c r="W1168" s="2">
        <v>646.70000000000005</v>
      </c>
      <c r="X1168" s="2">
        <v>668.7</v>
      </c>
      <c r="Y1168" s="2">
        <v>424.61</v>
      </c>
      <c r="Z1168" s="2">
        <v>0</v>
      </c>
      <c r="AA1168" s="2">
        <v>0</v>
      </c>
      <c r="AB1168" s="2">
        <v>267.48</v>
      </c>
      <c r="AC1168" s="2">
        <v>819.14</v>
      </c>
      <c r="AD1168" s="2">
        <v>0</v>
      </c>
      <c r="AE1168" s="2">
        <v>0</v>
      </c>
      <c r="AF1168" s="2"/>
    </row>
    <row r="1169" spans="1:32" x14ac:dyDescent="0.25">
      <c r="A1169" t="s">
        <v>4248</v>
      </c>
      <c r="B1169" t="s">
        <v>1901</v>
      </c>
      <c r="C1169" t="s">
        <v>5600</v>
      </c>
      <c r="D1169" t="s">
        <v>5882</v>
      </c>
      <c r="E1169" t="s">
        <v>1638</v>
      </c>
      <c r="F1169" t="s">
        <v>5883</v>
      </c>
      <c r="G1169" t="s">
        <v>1639</v>
      </c>
      <c r="H1169" t="str">
        <f t="shared" si="36"/>
        <v>VDD</v>
      </c>
      <c r="I1169" t="s">
        <v>1638</v>
      </c>
      <c r="J1169" t="s">
        <v>1639</v>
      </c>
      <c r="K1169" t="s">
        <v>1640</v>
      </c>
      <c r="M1169">
        <v>60</v>
      </c>
      <c r="N1169" s="2">
        <v>16330</v>
      </c>
      <c r="O1169" s="2">
        <v>0</v>
      </c>
      <c r="P1169" s="2">
        <v>272.16000000000003</v>
      </c>
      <c r="Q1169" s="2">
        <v>1320</v>
      </c>
      <c r="R1169" s="2">
        <v>0</v>
      </c>
      <c r="S1169" s="17">
        <f t="shared" si="37"/>
        <v>17922.16</v>
      </c>
      <c r="T1169" s="2">
        <v>4082.5</v>
      </c>
      <c r="U1169" s="2">
        <v>16330</v>
      </c>
      <c r="V1169" s="2">
        <v>16330</v>
      </c>
      <c r="W1169" s="2">
        <v>830.1</v>
      </c>
      <c r="X1169" s="2">
        <v>896.1</v>
      </c>
      <c r="Y1169" s="2">
        <v>569.01</v>
      </c>
      <c r="Z1169" s="2">
        <v>0</v>
      </c>
      <c r="AA1169" s="2">
        <v>0</v>
      </c>
      <c r="AB1169" s="2">
        <v>358.44</v>
      </c>
      <c r="AC1169" s="2">
        <v>1097.72</v>
      </c>
      <c r="AD1169" s="2">
        <v>0</v>
      </c>
      <c r="AE1169" s="2">
        <v>0</v>
      </c>
      <c r="AF1169" s="2"/>
    </row>
    <row r="1170" spans="1:32" x14ac:dyDescent="0.25">
      <c r="A1170" t="s">
        <v>5884</v>
      </c>
      <c r="B1170" t="s">
        <v>1967</v>
      </c>
      <c r="C1170" t="s">
        <v>3711</v>
      </c>
      <c r="D1170" t="s">
        <v>5885</v>
      </c>
      <c r="E1170" t="s">
        <v>1641</v>
      </c>
      <c r="F1170" t="s">
        <v>5886</v>
      </c>
      <c r="G1170" t="s">
        <v>1211</v>
      </c>
      <c r="H1170" t="str">
        <f t="shared" si="36"/>
        <v>VDD</v>
      </c>
      <c r="I1170" t="s">
        <v>1641</v>
      </c>
      <c r="J1170" t="s">
        <v>1211</v>
      </c>
      <c r="K1170" t="s">
        <v>1211</v>
      </c>
      <c r="M1170">
        <v>60</v>
      </c>
      <c r="N1170" s="2">
        <v>10480</v>
      </c>
      <c r="O1170" s="2">
        <v>0</v>
      </c>
      <c r="P1170" s="2">
        <v>174.66</v>
      </c>
      <c r="Q1170" s="2">
        <v>2500</v>
      </c>
      <c r="R1170" s="2">
        <v>0</v>
      </c>
      <c r="S1170" s="17">
        <f t="shared" si="37"/>
        <v>13154.66</v>
      </c>
      <c r="T1170" s="2">
        <v>2620</v>
      </c>
      <c r="U1170" s="2">
        <v>10480</v>
      </c>
      <c r="V1170" s="2">
        <v>10480</v>
      </c>
      <c r="W1170" s="2">
        <v>532.73</v>
      </c>
      <c r="X1170" s="2">
        <v>657.73</v>
      </c>
      <c r="Y1170" s="2">
        <v>417.65</v>
      </c>
      <c r="Z1170" s="2">
        <v>0</v>
      </c>
      <c r="AA1170" s="2">
        <v>0</v>
      </c>
      <c r="AB1170" s="2">
        <v>263.08999999999997</v>
      </c>
      <c r="AC1170" s="2">
        <v>805.72</v>
      </c>
      <c r="AD1170" s="2">
        <v>0</v>
      </c>
      <c r="AE1170" s="2">
        <v>0</v>
      </c>
      <c r="AF1170" s="2"/>
    </row>
    <row r="1171" spans="1:32" x14ac:dyDescent="0.25">
      <c r="A1171" t="s">
        <v>2346</v>
      </c>
      <c r="B1171" t="s">
        <v>5887</v>
      </c>
      <c r="C1171" t="s">
        <v>5888</v>
      </c>
      <c r="D1171" t="s">
        <v>5889</v>
      </c>
      <c r="E1171" t="s">
        <v>1642</v>
      </c>
      <c r="F1171" t="s">
        <v>5890</v>
      </c>
      <c r="G1171" t="s">
        <v>1643</v>
      </c>
      <c r="H1171" t="str">
        <f t="shared" si="36"/>
        <v>VDD</v>
      </c>
      <c r="I1171" t="s">
        <v>1642</v>
      </c>
      <c r="J1171" t="s">
        <v>1643</v>
      </c>
      <c r="K1171" t="s">
        <v>1643</v>
      </c>
      <c r="M1171">
        <v>60</v>
      </c>
      <c r="N1171" s="2">
        <v>9694</v>
      </c>
      <c r="O1171" s="2">
        <v>0</v>
      </c>
      <c r="P1171" s="2">
        <v>161.56</v>
      </c>
      <c r="Q1171" s="2">
        <v>880</v>
      </c>
      <c r="R1171" s="2">
        <v>0</v>
      </c>
      <c r="S1171" s="17">
        <f t="shared" si="37"/>
        <v>10735.56</v>
      </c>
      <c r="T1171" s="2">
        <v>2423.5</v>
      </c>
      <c r="U1171" s="2">
        <v>9694</v>
      </c>
      <c r="V1171" s="2">
        <v>9694</v>
      </c>
      <c r="W1171" s="2">
        <v>492.78</v>
      </c>
      <c r="X1171" s="2">
        <v>536.78</v>
      </c>
      <c r="Y1171" s="2">
        <v>340.85</v>
      </c>
      <c r="Z1171" s="2">
        <v>0</v>
      </c>
      <c r="AA1171" s="2">
        <v>0</v>
      </c>
      <c r="AB1171" s="2">
        <v>214.71</v>
      </c>
      <c r="AC1171" s="2">
        <v>657.53</v>
      </c>
      <c r="AD1171" s="2">
        <v>0</v>
      </c>
      <c r="AE1171" s="2">
        <v>0</v>
      </c>
      <c r="AF1171" s="2"/>
    </row>
    <row r="1172" spans="1:32" x14ac:dyDescent="0.25">
      <c r="A1172" s="3" t="s">
        <v>5858</v>
      </c>
      <c r="B1172" s="3"/>
      <c r="C1172" s="3" t="s">
        <v>5972</v>
      </c>
      <c r="D1172" s="3"/>
      <c r="E1172" s="3"/>
      <c r="F1172" s="3"/>
      <c r="G1172" s="3" t="s">
        <v>3</v>
      </c>
      <c r="H1172" t="str">
        <f t="shared" si="36"/>
        <v>FAL</v>
      </c>
      <c r="I1172" t="s">
        <v>1628</v>
      </c>
      <c r="J1172" t="s">
        <v>1183</v>
      </c>
      <c r="K1172" t="s">
        <v>1183</v>
      </c>
      <c r="M1172">
        <v>60</v>
      </c>
      <c r="N1172" s="2">
        <v>3563.4</v>
      </c>
      <c r="O1172" s="2">
        <v>0</v>
      </c>
      <c r="P1172" s="2">
        <v>0</v>
      </c>
      <c r="Q1172" s="2">
        <v>132</v>
      </c>
      <c r="R1172" s="2">
        <v>712.8</v>
      </c>
      <c r="S1172" s="17">
        <f t="shared" si="37"/>
        <v>4408.2</v>
      </c>
      <c r="T1172" s="2">
        <v>2969.5</v>
      </c>
      <c r="U1172" s="2">
        <v>3563.4</v>
      </c>
      <c r="V1172" s="2">
        <v>3563.4</v>
      </c>
      <c r="W1172" s="2">
        <v>178.18</v>
      </c>
      <c r="X1172" s="2">
        <v>220.41</v>
      </c>
      <c r="Y1172" s="2">
        <v>139.96</v>
      </c>
      <c r="Z1172" s="2">
        <v>0</v>
      </c>
      <c r="AA1172" s="2">
        <v>0</v>
      </c>
      <c r="AB1172" s="2">
        <v>88.16</v>
      </c>
      <c r="AC1172" s="2">
        <v>270</v>
      </c>
      <c r="AD1172" s="2">
        <v>0</v>
      </c>
      <c r="AE1172" s="2">
        <v>0</v>
      </c>
      <c r="AF1172" s="2"/>
    </row>
    <row r="1173" spans="1:32" x14ac:dyDescent="0.25">
      <c r="A1173" t="s">
        <v>4248</v>
      </c>
      <c r="B1173" t="s">
        <v>2836</v>
      </c>
      <c r="C1173" t="s">
        <v>5891</v>
      </c>
      <c r="D1173" t="s">
        <v>5892</v>
      </c>
      <c r="E1173" t="s">
        <v>1691</v>
      </c>
      <c r="F1173" t="s">
        <v>5893</v>
      </c>
      <c r="G1173" t="s">
        <v>1690</v>
      </c>
      <c r="H1173" t="str">
        <f t="shared" si="36"/>
        <v>VDD</v>
      </c>
      <c r="I1173" t="s">
        <v>1691</v>
      </c>
      <c r="J1173" t="s">
        <v>1690</v>
      </c>
      <c r="K1173" t="s">
        <v>1690</v>
      </c>
      <c r="M1173">
        <v>60</v>
      </c>
      <c r="N1173" s="2">
        <v>16222</v>
      </c>
      <c r="O1173" s="2">
        <v>0</v>
      </c>
      <c r="P1173" s="2">
        <v>270.36</v>
      </c>
      <c r="Q1173" s="2">
        <v>0</v>
      </c>
      <c r="R1173" s="2">
        <v>0</v>
      </c>
      <c r="S1173" s="17">
        <f t="shared" si="37"/>
        <v>16492.36</v>
      </c>
      <c r="T1173" s="2">
        <v>4055.5</v>
      </c>
      <c r="U1173" s="2">
        <v>16222</v>
      </c>
      <c r="V1173" s="2">
        <v>16222</v>
      </c>
      <c r="W1173" s="2">
        <v>824.61</v>
      </c>
      <c r="X1173" s="2">
        <v>824.61</v>
      </c>
      <c r="Y1173" s="2">
        <v>523.62</v>
      </c>
      <c r="Z1173" s="2">
        <v>0</v>
      </c>
      <c r="AA1173" s="2">
        <v>0</v>
      </c>
      <c r="AB1173" s="2">
        <v>329.84</v>
      </c>
      <c r="AC1173" s="2">
        <v>1010.13</v>
      </c>
      <c r="AD1173" s="2">
        <v>0</v>
      </c>
      <c r="AE1173" s="2">
        <v>0</v>
      </c>
      <c r="AF1173" s="2"/>
    </row>
    <row r="1174" spans="1:32" x14ac:dyDescent="0.25">
      <c r="A1174" t="s">
        <v>5894</v>
      </c>
      <c r="B1174" t="s">
        <v>2636</v>
      </c>
      <c r="C1174" t="s">
        <v>5895</v>
      </c>
      <c r="D1174" t="s">
        <v>5896</v>
      </c>
      <c r="E1174" t="s">
        <v>1644</v>
      </c>
      <c r="F1174" t="s">
        <v>5897</v>
      </c>
      <c r="G1174" t="s">
        <v>546</v>
      </c>
      <c r="H1174" t="str">
        <f t="shared" si="36"/>
        <v>VDD</v>
      </c>
      <c r="I1174" t="s">
        <v>1644</v>
      </c>
      <c r="J1174" t="s">
        <v>546</v>
      </c>
      <c r="K1174" t="s">
        <v>546</v>
      </c>
      <c r="M1174">
        <v>60</v>
      </c>
      <c r="N1174" s="2">
        <v>9694</v>
      </c>
      <c r="O1174" s="2">
        <v>0</v>
      </c>
      <c r="P1174" s="2">
        <v>161.56</v>
      </c>
      <c r="Q1174" s="2">
        <v>440</v>
      </c>
      <c r="R1174" s="2">
        <v>0</v>
      </c>
      <c r="S1174" s="17">
        <f t="shared" si="37"/>
        <v>10295.56</v>
      </c>
      <c r="T1174" s="2">
        <v>2423.5</v>
      </c>
      <c r="U1174" s="2">
        <v>9694</v>
      </c>
      <c r="V1174" s="2">
        <v>9694</v>
      </c>
      <c r="W1174" s="2">
        <v>492.78</v>
      </c>
      <c r="X1174" s="2">
        <v>514.78</v>
      </c>
      <c r="Y1174" s="2">
        <v>326.87</v>
      </c>
      <c r="Z1174" s="2">
        <v>0</v>
      </c>
      <c r="AA1174" s="2">
        <v>0</v>
      </c>
      <c r="AB1174" s="2">
        <v>205.91</v>
      </c>
      <c r="AC1174" s="2">
        <v>630.6</v>
      </c>
      <c r="AD1174" s="2">
        <v>0</v>
      </c>
      <c r="AE1174" s="2">
        <v>0</v>
      </c>
      <c r="AF1174" s="2"/>
    </row>
    <row r="1175" spans="1:32" x14ac:dyDescent="0.25">
      <c r="A1175" t="s">
        <v>5898</v>
      </c>
      <c r="B1175" t="s">
        <v>3208</v>
      </c>
      <c r="C1175" t="s">
        <v>5899</v>
      </c>
      <c r="D1175" t="s">
        <v>5900</v>
      </c>
      <c r="E1175" t="s">
        <v>1645</v>
      </c>
      <c r="F1175" t="s">
        <v>5901</v>
      </c>
      <c r="G1175" t="s">
        <v>573</v>
      </c>
      <c r="H1175" t="str">
        <f t="shared" si="36"/>
        <v>VDD</v>
      </c>
      <c r="I1175" t="s">
        <v>1645</v>
      </c>
      <c r="J1175" t="s">
        <v>573</v>
      </c>
      <c r="K1175" t="s">
        <v>573</v>
      </c>
      <c r="M1175">
        <v>60</v>
      </c>
      <c r="N1175" s="2">
        <v>9694</v>
      </c>
      <c r="O1175" s="2">
        <v>0</v>
      </c>
      <c r="P1175" s="2">
        <v>161.56</v>
      </c>
      <c r="Q1175" s="2">
        <v>0</v>
      </c>
      <c r="R1175" s="2">
        <v>0</v>
      </c>
      <c r="S1175" s="17">
        <f t="shared" si="37"/>
        <v>9855.56</v>
      </c>
      <c r="T1175" s="2">
        <v>2423.5</v>
      </c>
      <c r="U1175" s="2">
        <v>9694</v>
      </c>
      <c r="V1175" s="2">
        <v>9694</v>
      </c>
      <c r="W1175" s="2">
        <v>492.78</v>
      </c>
      <c r="X1175" s="2">
        <v>492.78</v>
      </c>
      <c r="Y1175" s="2">
        <v>312.91000000000003</v>
      </c>
      <c r="Z1175" s="2">
        <v>0</v>
      </c>
      <c r="AA1175" s="2">
        <v>0</v>
      </c>
      <c r="AB1175" s="2">
        <v>197.11</v>
      </c>
      <c r="AC1175" s="2">
        <v>603.64</v>
      </c>
      <c r="AD1175" s="2">
        <v>0</v>
      </c>
      <c r="AE1175" s="2">
        <v>0</v>
      </c>
      <c r="AF1175" s="2"/>
    </row>
    <row r="1176" spans="1:32" x14ac:dyDescent="0.25">
      <c r="A1176" t="s">
        <v>5902</v>
      </c>
      <c r="B1176" t="s">
        <v>3779</v>
      </c>
      <c r="C1176" t="s">
        <v>5903</v>
      </c>
      <c r="D1176" t="s">
        <v>5904</v>
      </c>
      <c r="E1176" t="s">
        <v>1646</v>
      </c>
      <c r="F1176" t="s">
        <v>5905</v>
      </c>
      <c r="G1176" t="s">
        <v>1647</v>
      </c>
      <c r="H1176" t="str">
        <f t="shared" si="36"/>
        <v>VDD</v>
      </c>
      <c r="I1176" t="s">
        <v>1646</v>
      </c>
      <c r="J1176" t="s">
        <v>1647</v>
      </c>
      <c r="K1176" t="s">
        <v>1647</v>
      </c>
      <c r="M1176">
        <v>60</v>
      </c>
      <c r="N1176" s="2">
        <v>12722</v>
      </c>
      <c r="O1176" s="2">
        <v>0</v>
      </c>
      <c r="P1176" s="2">
        <v>212.03</v>
      </c>
      <c r="Q1176" s="2">
        <v>0</v>
      </c>
      <c r="R1176" s="2">
        <v>2544</v>
      </c>
      <c r="S1176" s="17">
        <f t="shared" si="37"/>
        <v>15478.03</v>
      </c>
      <c r="T1176" s="2">
        <v>3180.5</v>
      </c>
      <c r="U1176" s="2">
        <v>12722</v>
      </c>
      <c r="V1176" s="2">
        <v>12722</v>
      </c>
      <c r="W1176" s="2">
        <v>646.70000000000005</v>
      </c>
      <c r="X1176" s="2">
        <v>773.9</v>
      </c>
      <c r="Y1176" s="2">
        <v>491.41</v>
      </c>
      <c r="Z1176" s="2">
        <v>0</v>
      </c>
      <c r="AA1176" s="2">
        <v>0</v>
      </c>
      <c r="AB1176" s="2">
        <v>309.56</v>
      </c>
      <c r="AC1176" s="2">
        <v>948.02</v>
      </c>
      <c r="AD1176" s="2">
        <v>0</v>
      </c>
      <c r="AE1176" s="2">
        <v>0</v>
      </c>
      <c r="AF1176" s="2"/>
    </row>
    <row r="1177" spans="1:32" x14ac:dyDescent="0.25">
      <c r="A1177" t="s">
        <v>2895</v>
      </c>
      <c r="B1177" t="s">
        <v>3307</v>
      </c>
      <c r="C1177" t="s">
        <v>3658</v>
      </c>
      <c r="D1177" t="s">
        <v>5906</v>
      </c>
      <c r="E1177" t="s">
        <v>1648</v>
      </c>
      <c r="F1177" t="s">
        <v>5907</v>
      </c>
      <c r="G1177" t="s">
        <v>64</v>
      </c>
      <c r="H1177" t="str">
        <f t="shared" si="36"/>
        <v>VDD</v>
      </c>
      <c r="I1177" t="s">
        <v>1648</v>
      </c>
      <c r="J1177" t="s">
        <v>64</v>
      </c>
      <c r="K1177" t="s">
        <v>64</v>
      </c>
      <c r="M1177">
        <v>60</v>
      </c>
      <c r="N1177" s="2">
        <v>9458</v>
      </c>
      <c r="O1177" s="2">
        <v>0</v>
      </c>
      <c r="P1177" s="2">
        <v>157.63</v>
      </c>
      <c r="Q1177" s="2">
        <v>880</v>
      </c>
      <c r="R1177" s="2">
        <v>0</v>
      </c>
      <c r="S1177" s="17">
        <f t="shared" si="37"/>
        <v>10495.63</v>
      </c>
      <c r="T1177" s="2">
        <v>2364.5</v>
      </c>
      <c r="U1177" s="2">
        <v>9458</v>
      </c>
      <c r="V1177" s="2">
        <v>9458</v>
      </c>
      <c r="W1177" s="2">
        <v>480.78</v>
      </c>
      <c r="X1177" s="2">
        <v>524.78</v>
      </c>
      <c r="Y1177" s="2">
        <v>333.23</v>
      </c>
      <c r="Z1177" s="2">
        <v>0</v>
      </c>
      <c r="AA1177" s="2">
        <v>0</v>
      </c>
      <c r="AB1177" s="2">
        <v>209.91</v>
      </c>
      <c r="AC1177" s="2">
        <v>642.85</v>
      </c>
      <c r="AD1177" s="2">
        <v>0</v>
      </c>
      <c r="AE1177" s="2">
        <v>0</v>
      </c>
      <c r="AF1177" s="2"/>
    </row>
    <row r="1178" spans="1:32" x14ac:dyDescent="0.25">
      <c r="A1178" t="s">
        <v>2895</v>
      </c>
      <c r="B1178" t="s">
        <v>3307</v>
      </c>
      <c r="C1178" t="s">
        <v>3099</v>
      </c>
      <c r="D1178" t="s">
        <v>5908</v>
      </c>
      <c r="E1178" t="s">
        <v>1649</v>
      </c>
      <c r="F1178" t="s">
        <v>5909</v>
      </c>
      <c r="G1178" t="s">
        <v>1650</v>
      </c>
      <c r="H1178" t="str">
        <f t="shared" si="36"/>
        <v>VDD</v>
      </c>
      <c r="I1178" t="s">
        <v>1649</v>
      </c>
      <c r="J1178" t="s">
        <v>1650</v>
      </c>
      <c r="K1178" t="s">
        <v>1650</v>
      </c>
      <c r="M1178">
        <v>60</v>
      </c>
      <c r="N1178" s="2">
        <v>9694</v>
      </c>
      <c r="O1178" s="2">
        <v>0</v>
      </c>
      <c r="P1178" s="2">
        <v>161.56</v>
      </c>
      <c r="Q1178" s="2">
        <v>1320</v>
      </c>
      <c r="R1178" s="2">
        <v>0</v>
      </c>
      <c r="S1178" s="17">
        <f t="shared" si="37"/>
        <v>11175.56</v>
      </c>
      <c r="T1178" s="2">
        <v>2423.5</v>
      </c>
      <c r="U1178" s="2">
        <v>9694</v>
      </c>
      <c r="V1178" s="2">
        <v>9694</v>
      </c>
      <c r="W1178" s="2">
        <v>492.78</v>
      </c>
      <c r="X1178" s="2">
        <v>558.78</v>
      </c>
      <c r="Y1178" s="2">
        <v>354.81</v>
      </c>
      <c r="Z1178" s="2">
        <v>0</v>
      </c>
      <c r="AA1178" s="2">
        <v>0</v>
      </c>
      <c r="AB1178" s="2">
        <v>223.51</v>
      </c>
      <c r="AC1178" s="2">
        <v>684.49</v>
      </c>
      <c r="AD1178" s="2">
        <v>0</v>
      </c>
      <c r="AE1178" s="2">
        <v>0</v>
      </c>
      <c r="AF1178" s="2"/>
    </row>
    <row r="1179" spans="1:32" x14ac:dyDescent="0.25">
      <c r="A1179" t="s">
        <v>2895</v>
      </c>
      <c r="B1179" t="s">
        <v>5811</v>
      </c>
      <c r="C1179" t="s">
        <v>5910</v>
      </c>
      <c r="D1179" t="s">
        <v>5911</v>
      </c>
      <c r="E1179" t="s">
        <v>1651</v>
      </c>
      <c r="F1179" t="s">
        <v>5912</v>
      </c>
      <c r="G1179" t="s">
        <v>1652</v>
      </c>
      <c r="H1179" t="str">
        <f t="shared" si="36"/>
        <v>VDD</v>
      </c>
      <c r="I1179" t="s">
        <v>1651</v>
      </c>
      <c r="J1179" t="s">
        <v>1652</v>
      </c>
      <c r="K1179" t="s">
        <v>1652</v>
      </c>
      <c r="M1179">
        <v>60</v>
      </c>
      <c r="N1179" s="2">
        <v>12722</v>
      </c>
      <c r="O1179" s="2">
        <v>0</v>
      </c>
      <c r="P1179" s="2">
        <v>212.03</v>
      </c>
      <c r="Q1179" s="2">
        <v>440</v>
      </c>
      <c r="R1179" s="2">
        <v>0</v>
      </c>
      <c r="S1179" s="17">
        <f t="shared" si="37"/>
        <v>13374.03</v>
      </c>
      <c r="T1179" s="2">
        <v>3180.5</v>
      </c>
      <c r="U1179" s="2">
        <v>12722</v>
      </c>
      <c r="V1179" s="2">
        <v>12722</v>
      </c>
      <c r="W1179" s="2">
        <v>646.70000000000005</v>
      </c>
      <c r="X1179" s="2">
        <v>668.7</v>
      </c>
      <c r="Y1179" s="2">
        <v>424.61</v>
      </c>
      <c r="Z1179" s="2">
        <v>0</v>
      </c>
      <c r="AA1179" s="2">
        <v>0</v>
      </c>
      <c r="AB1179" s="2">
        <v>267.48</v>
      </c>
      <c r="AC1179" s="2">
        <v>819.14</v>
      </c>
      <c r="AD1179" s="2">
        <v>0</v>
      </c>
      <c r="AE1179" s="2">
        <v>0</v>
      </c>
      <c r="AF1179" s="2"/>
    </row>
    <row r="1180" spans="1:32" x14ac:dyDescent="0.25">
      <c r="A1180" t="s">
        <v>3201</v>
      </c>
      <c r="B1180" t="s">
        <v>3418</v>
      </c>
      <c r="C1180" t="s">
        <v>5316</v>
      </c>
      <c r="D1180" t="s">
        <v>5913</v>
      </c>
      <c r="E1180" t="s">
        <v>1653</v>
      </c>
      <c r="F1180" t="s">
        <v>5914</v>
      </c>
      <c r="G1180" t="s">
        <v>909</v>
      </c>
      <c r="H1180" t="str">
        <f t="shared" si="36"/>
        <v>VDD</v>
      </c>
      <c r="I1180" t="s">
        <v>1653</v>
      </c>
      <c r="J1180" t="s">
        <v>909</v>
      </c>
      <c r="K1180" t="s">
        <v>909</v>
      </c>
      <c r="M1180">
        <v>60</v>
      </c>
      <c r="N1180" s="2">
        <v>14366</v>
      </c>
      <c r="O1180" s="2">
        <v>6469.6</v>
      </c>
      <c r="P1180" s="2">
        <v>239.43</v>
      </c>
      <c r="Q1180" s="2">
        <v>2500</v>
      </c>
      <c r="R1180" s="2">
        <v>0</v>
      </c>
      <c r="S1180" s="17">
        <f t="shared" si="37"/>
        <v>23575.03</v>
      </c>
      <c r="T1180" s="2">
        <v>3591.5</v>
      </c>
      <c r="U1180" s="2">
        <v>14366</v>
      </c>
      <c r="V1180" s="2">
        <v>14366</v>
      </c>
      <c r="W1180" s="2">
        <v>730.26</v>
      </c>
      <c r="X1180" s="2">
        <v>1178.74</v>
      </c>
      <c r="Y1180" s="2">
        <v>748.49</v>
      </c>
      <c r="Z1180" s="2">
        <v>0</v>
      </c>
      <c r="AA1180" s="2">
        <v>0</v>
      </c>
      <c r="AB1180" s="2">
        <v>471.48</v>
      </c>
      <c r="AC1180" s="2">
        <v>1443.96</v>
      </c>
      <c r="AD1180" s="2">
        <v>0</v>
      </c>
      <c r="AE1180" s="2">
        <v>0</v>
      </c>
      <c r="AF1180" s="2"/>
    </row>
    <row r="1181" spans="1:32" x14ac:dyDescent="0.25">
      <c r="A1181" t="s">
        <v>3201</v>
      </c>
      <c r="B1181" t="s">
        <v>5915</v>
      </c>
      <c r="C1181" t="s">
        <v>5916</v>
      </c>
      <c r="D1181" t="s">
        <v>5917</v>
      </c>
      <c r="E1181" t="s">
        <v>1654</v>
      </c>
      <c r="F1181" t="s">
        <v>5918</v>
      </c>
      <c r="G1181" t="s">
        <v>1655</v>
      </c>
      <c r="H1181" t="str">
        <f t="shared" si="36"/>
        <v>VDD</v>
      </c>
      <c r="I1181" t="s">
        <v>1654</v>
      </c>
      <c r="J1181" t="s">
        <v>1655</v>
      </c>
      <c r="K1181" t="s">
        <v>1655</v>
      </c>
      <c r="M1181">
        <v>60</v>
      </c>
      <c r="N1181" s="2">
        <v>10480</v>
      </c>
      <c r="O1181" s="2">
        <v>0</v>
      </c>
      <c r="P1181" s="2">
        <v>174.66</v>
      </c>
      <c r="Q1181" s="2">
        <v>1760</v>
      </c>
      <c r="R1181" s="2">
        <v>0</v>
      </c>
      <c r="S1181" s="17">
        <f t="shared" si="37"/>
        <v>12414.66</v>
      </c>
      <c r="T1181" s="2">
        <v>2620</v>
      </c>
      <c r="U1181" s="2">
        <v>10480</v>
      </c>
      <c r="V1181" s="2">
        <v>10480</v>
      </c>
      <c r="W1181" s="2">
        <v>532.73</v>
      </c>
      <c r="X1181" s="2">
        <v>620.73</v>
      </c>
      <c r="Y1181" s="2">
        <v>394.17</v>
      </c>
      <c r="Z1181" s="2">
        <v>0</v>
      </c>
      <c r="AA1181" s="2">
        <v>0</v>
      </c>
      <c r="AB1181" s="2">
        <v>248.29</v>
      </c>
      <c r="AC1181" s="2">
        <v>760.4</v>
      </c>
      <c r="AD1181" s="2">
        <v>0</v>
      </c>
      <c r="AE1181" s="2">
        <v>0</v>
      </c>
      <c r="AF1181" s="2"/>
    </row>
    <row r="1182" spans="1:32" x14ac:dyDescent="0.25">
      <c r="A1182" t="s">
        <v>3201</v>
      </c>
      <c r="B1182" t="s">
        <v>5915</v>
      </c>
      <c r="C1182" t="s">
        <v>5919</v>
      </c>
      <c r="D1182" t="s">
        <v>5920</v>
      </c>
      <c r="E1182" t="s">
        <v>1656</v>
      </c>
      <c r="F1182" t="s">
        <v>5921</v>
      </c>
      <c r="G1182" t="s">
        <v>58</v>
      </c>
      <c r="H1182" t="str">
        <f t="shared" si="36"/>
        <v>VDD</v>
      </c>
      <c r="I1182" t="s">
        <v>1656</v>
      </c>
      <c r="J1182" t="s">
        <v>58</v>
      </c>
      <c r="K1182" t="s">
        <v>58</v>
      </c>
      <c r="M1182">
        <v>60</v>
      </c>
      <c r="N1182" s="2">
        <v>14366</v>
      </c>
      <c r="O1182" s="2">
        <v>572</v>
      </c>
      <c r="P1182" s="2">
        <v>239.43</v>
      </c>
      <c r="Q1182" s="2">
        <v>2500</v>
      </c>
      <c r="R1182" s="2">
        <v>0</v>
      </c>
      <c r="S1182" s="17">
        <f t="shared" si="37"/>
        <v>17677.43</v>
      </c>
      <c r="T1182" s="2">
        <v>3591.5</v>
      </c>
      <c r="U1182" s="2">
        <v>14366</v>
      </c>
      <c r="V1182" s="2">
        <v>14366</v>
      </c>
      <c r="W1182" s="2">
        <v>730.27</v>
      </c>
      <c r="X1182" s="2">
        <v>883.87</v>
      </c>
      <c r="Y1182" s="2">
        <v>561.24</v>
      </c>
      <c r="Z1182" s="2">
        <v>0</v>
      </c>
      <c r="AA1182" s="2">
        <v>0</v>
      </c>
      <c r="AB1182" s="2">
        <v>353.54</v>
      </c>
      <c r="AC1182" s="2">
        <v>1082.73</v>
      </c>
      <c r="AD1182" s="2">
        <v>0</v>
      </c>
      <c r="AE1182" s="2">
        <v>0</v>
      </c>
      <c r="AF1182" s="2"/>
    </row>
    <row r="1183" spans="1:32" x14ac:dyDescent="0.25">
      <c r="A1183" t="s">
        <v>3201</v>
      </c>
      <c r="B1183" t="s">
        <v>1883</v>
      </c>
      <c r="C1183" t="s">
        <v>5922</v>
      </c>
      <c r="D1183" t="s">
        <v>5923</v>
      </c>
      <c r="E1183" t="s">
        <v>1657</v>
      </c>
      <c r="F1183" t="s">
        <v>5924</v>
      </c>
      <c r="G1183" t="s">
        <v>1658</v>
      </c>
      <c r="H1183" t="str">
        <f t="shared" si="36"/>
        <v>VDD</v>
      </c>
      <c r="I1183" t="s">
        <v>1657</v>
      </c>
      <c r="J1183" t="s">
        <v>1658</v>
      </c>
      <c r="K1183" t="s">
        <v>1658</v>
      </c>
      <c r="M1183">
        <v>60</v>
      </c>
      <c r="N1183" s="2">
        <v>15286</v>
      </c>
      <c r="O1183" s="2">
        <v>0</v>
      </c>
      <c r="P1183" s="2">
        <v>254.76</v>
      </c>
      <c r="Q1183" s="2">
        <v>2500</v>
      </c>
      <c r="R1183" s="2">
        <v>0</v>
      </c>
      <c r="S1183" s="17">
        <f t="shared" si="37"/>
        <v>18040.760000000002</v>
      </c>
      <c r="T1183" s="2">
        <v>3821.5</v>
      </c>
      <c r="U1183" s="2">
        <v>15286</v>
      </c>
      <c r="V1183" s="2">
        <v>15286</v>
      </c>
      <c r="W1183" s="2">
        <v>777.04</v>
      </c>
      <c r="X1183" s="2">
        <v>902.04</v>
      </c>
      <c r="Y1183" s="2">
        <v>572.79</v>
      </c>
      <c r="Z1183" s="2">
        <v>0</v>
      </c>
      <c r="AA1183" s="2">
        <v>1172.6400000000001</v>
      </c>
      <c r="AB1183" s="2">
        <v>360.81</v>
      </c>
      <c r="AC1183" s="2">
        <v>1104.99</v>
      </c>
      <c r="AD1183" s="2">
        <v>0</v>
      </c>
      <c r="AE1183" s="2">
        <v>360.81</v>
      </c>
      <c r="AF1183" s="2"/>
    </row>
    <row r="1184" spans="1:32" x14ac:dyDescent="0.25">
      <c r="A1184" t="s">
        <v>3201</v>
      </c>
      <c r="B1184" t="s">
        <v>4942</v>
      </c>
      <c r="C1184" t="s">
        <v>5925</v>
      </c>
      <c r="D1184" t="s">
        <v>5926</v>
      </c>
      <c r="E1184" t="s">
        <v>1659</v>
      </c>
      <c r="F1184" t="s">
        <v>5927</v>
      </c>
      <c r="G1184" t="s">
        <v>138</v>
      </c>
      <c r="H1184" t="str">
        <f t="shared" si="36"/>
        <v>VDD</v>
      </c>
      <c r="I1184" t="s">
        <v>1659</v>
      </c>
      <c r="J1184" t="s">
        <v>138</v>
      </c>
      <c r="K1184" t="s">
        <v>138</v>
      </c>
      <c r="M1184">
        <v>60</v>
      </c>
      <c r="N1184" s="2">
        <v>15286</v>
      </c>
      <c r="O1184" s="2">
        <v>0</v>
      </c>
      <c r="P1184" s="2">
        <v>254.76</v>
      </c>
      <c r="Q1184" s="2">
        <v>440</v>
      </c>
      <c r="R1184" s="2">
        <v>0</v>
      </c>
      <c r="S1184" s="17">
        <f t="shared" si="37"/>
        <v>15980.76</v>
      </c>
      <c r="T1184" s="2">
        <v>3821.5</v>
      </c>
      <c r="U1184" s="2">
        <v>15286</v>
      </c>
      <c r="V1184" s="2">
        <v>15286</v>
      </c>
      <c r="W1184" s="2">
        <v>777.04</v>
      </c>
      <c r="X1184" s="2">
        <v>799.04</v>
      </c>
      <c r="Y1184" s="2">
        <v>507.39</v>
      </c>
      <c r="Z1184" s="2">
        <v>0</v>
      </c>
      <c r="AA1184" s="2">
        <v>0</v>
      </c>
      <c r="AB1184" s="2">
        <v>319.61</v>
      </c>
      <c r="AC1184" s="2">
        <v>978.8</v>
      </c>
      <c r="AD1184" s="2">
        <v>0</v>
      </c>
      <c r="AE1184" s="2">
        <v>0</v>
      </c>
      <c r="AF1184" s="2"/>
    </row>
    <row r="1185" spans="1:32" x14ac:dyDescent="0.25">
      <c r="A1185" t="s">
        <v>3201</v>
      </c>
      <c r="B1185" t="s">
        <v>2804</v>
      </c>
      <c r="C1185" t="s">
        <v>5928</v>
      </c>
      <c r="D1185" t="s">
        <v>5929</v>
      </c>
      <c r="E1185" t="s">
        <v>1719</v>
      </c>
      <c r="F1185" s="4" t="s">
        <v>5930</v>
      </c>
      <c r="G1185" t="s">
        <v>1404</v>
      </c>
      <c r="H1185" t="str">
        <f t="shared" si="36"/>
        <v>VDD</v>
      </c>
      <c r="I1185" t="s">
        <v>1719</v>
      </c>
      <c r="J1185" t="s">
        <v>1404</v>
      </c>
      <c r="K1185" t="s">
        <v>1404</v>
      </c>
      <c r="M1185">
        <v>60</v>
      </c>
      <c r="N1185" s="2">
        <v>8224.7999999999993</v>
      </c>
      <c r="O1185" s="2">
        <v>0</v>
      </c>
      <c r="P1185" s="2">
        <v>0</v>
      </c>
      <c r="Q1185" s="2">
        <v>0</v>
      </c>
      <c r="R1185" s="2">
        <v>0</v>
      </c>
      <c r="S1185" s="17">
        <f t="shared" si="37"/>
        <v>8224.7999999999993</v>
      </c>
      <c r="T1185" s="2">
        <v>1848.3</v>
      </c>
      <c r="U1185" s="2">
        <v>8224.7999999999993</v>
      </c>
      <c r="V1185" s="2">
        <v>8224.7999999999993</v>
      </c>
      <c r="W1185" s="2">
        <v>411.26</v>
      </c>
      <c r="X1185" s="2">
        <v>411.26</v>
      </c>
      <c r="Y1185" s="2">
        <v>261.12</v>
      </c>
      <c r="Z1185" s="2">
        <v>0</v>
      </c>
      <c r="AA1185" s="2">
        <v>0</v>
      </c>
      <c r="AB1185" s="2">
        <v>164.5</v>
      </c>
      <c r="AC1185" s="2">
        <v>503.78</v>
      </c>
      <c r="AD1185" s="2">
        <v>0</v>
      </c>
      <c r="AE1185" s="2">
        <v>0</v>
      </c>
      <c r="AF1185" s="2"/>
    </row>
    <row r="1186" spans="1:32" x14ac:dyDescent="0.25">
      <c r="A1186" t="s">
        <v>5931</v>
      </c>
      <c r="B1186" t="s">
        <v>4248</v>
      </c>
      <c r="C1186" t="s">
        <v>3106</v>
      </c>
      <c r="D1186" t="s">
        <v>5932</v>
      </c>
      <c r="E1186" t="s">
        <v>1660</v>
      </c>
      <c r="F1186" t="s">
        <v>5933</v>
      </c>
      <c r="G1186" t="s">
        <v>158</v>
      </c>
      <c r="H1186" t="str">
        <f t="shared" si="36"/>
        <v>VDD</v>
      </c>
      <c r="I1186" t="s">
        <v>1660</v>
      </c>
      <c r="J1186" t="s">
        <v>158</v>
      </c>
      <c r="K1186" t="s">
        <v>158</v>
      </c>
      <c r="M1186">
        <v>60</v>
      </c>
      <c r="N1186" s="2">
        <v>9694</v>
      </c>
      <c r="O1186" s="2">
        <v>0</v>
      </c>
      <c r="P1186" s="2">
        <v>161.56</v>
      </c>
      <c r="Q1186" s="2">
        <v>440</v>
      </c>
      <c r="R1186" s="2">
        <v>0</v>
      </c>
      <c r="S1186" s="17">
        <f t="shared" si="37"/>
        <v>10295.56</v>
      </c>
      <c r="T1186" s="2">
        <v>2423.5</v>
      </c>
      <c r="U1186" s="2">
        <v>9694</v>
      </c>
      <c r="V1186" s="2">
        <v>9694</v>
      </c>
      <c r="W1186" s="2">
        <v>492.78</v>
      </c>
      <c r="X1186" s="2">
        <v>514.78</v>
      </c>
      <c r="Y1186" s="2">
        <v>326.87</v>
      </c>
      <c r="Z1186" s="2">
        <v>0</v>
      </c>
      <c r="AA1186" s="2">
        <v>0</v>
      </c>
      <c r="AB1186" s="2">
        <v>205.91</v>
      </c>
      <c r="AC1186" s="2">
        <v>630.6</v>
      </c>
      <c r="AD1186" s="2">
        <v>0</v>
      </c>
      <c r="AE1186" s="2">
        <v>0</v>
      </c>
      <c r="AF1186" s="2"/>
    </row>
    <row r="1187" spans="1:32" x14ac:dyDescent="0.25">
      <c r="A1187" t="s">
        <v>2215</v>
      </c>
      <c r="B1187" t="s">
        <v>1896</v>
      </c>
      <c r="C1187" t="s">
        <v>5934</v>
      </c>
      <c r="D1187" t="s">
        <v>5935</v>
      </c>
      <c r="E1187" t="s">
        <v>1661</v>
      </c>
      <c r="F1187" t="s">
        <v>5936</v>
      </c>
      <c r="G1187" t="s">
        <v>872</v>
      </c>
      <c r="H1187" t="str">
        <f t="shared" si="36"/>
        <v>VDD</v>
      </c>
      <c r="I1187" t="s">
        <v>1661</v>
      </c>
      <c r="J1187" t="s">
        <v>872</v>
      </c>
      <c r="K1187" t="s">
        <v>872</v>
      </c>
      <c r="M1187">
        <v>60</v>
      </c>
      <c r="N1187" s="2">
        <v>9694</v>
      </c>
      <c r="O1187" s="2">
        <v>0</v>
      </c>
      <c r="P1187" s="2">
        <v>161.56</v>
      </c>
      <c r="Q1187" s="2">
        <v>880</v>
      </c>
      <c r="R1187" s="2">
        <v>0</v>
      </c>
      <c r="S1187" s="17">
        <f t="shared" si="37"/>
        <v>10735.56</v>
      </c>
      <c r="T1187" s="2">
        <v>2423.5</v>
      </c>
      <c r="U1187" s="2">
        <v>9694</v>
      </c>
      <c r="V1187" s="2">
        <v>9694</v>
      </c>
      <c r="W1187" s="2">
        <v>492.78</v>
      </c>
      <c r="X1187" s="2">
        <v>536.78</v>
      </c>
      <c r="Y1187" s="2">
        <v>340.85</v>
      </c>
      <c r="Z1187" s="2">
        <v>0</v>
      </c>
      <c r="AA1187" s="2">
        <v>0</v>
      </c>
      <c r="AB1187" s="2">
        <v>214.71</v>
      </c>
      <c r="AC1187" s="2">
        <v>657.53</v>
      </c>
      <c r="AD1187" s="2">
        <v>0</v>
      </c>
      <c r="AE1187" s="2">
        <v>0</v>
      </c>
      <c r="AF1187" s="2"/>
    </row>
    <row r="1188" spans="1:32" x14ac:dyDescent="0.25">
      <c r="A1188" t="s">
        <v>5937</v>
      </c>
      <c r="B1188" t="s">
        <v>5938</v>
      </c>
      <c r="C1188" t="s">
        <v>5939</v>
      </c>
      <c r="D1188" t="s">
        <v>5940</v>
      </c>
      <c r="E1188" t="s">
        <v>1662</v>
      </c>
      <c r="F1188" t="s">
        <v>5941</v>
      </c>
      <c r="G1188" t="s">
        <v>1663</v>
      </c>
      <c r="H1188" t="str">
        <f t="shared" si="36"/>
        <v>VDD</v>
      </c>
      <c r="I1188" t="s">
        <v>1662</v>
      </c>
      <c r="J1188" t="s">
        <v>1663</v>
      </c>
      <c r="K1188" t="s">
        <v>1663</v>
      </c>
      <c r="M1188">
        <v>60</v>
      </c>
      <c r="N1188" s="2">
        <v>9694</v>
      </c>
      <c r="O1188" s="2">
        <v>0</v>
      </c>
      <c r="P1188" s="2">
        <v>161.56</v>
      </c>
      <c r="Q1188" s="2">
        <v>440</v>
      </c>
      <c r="R1188" s="2">
        <v>0</v>
      </c>
      <c r="S1188" s="17">
        <f t="shared" si="37"/>
        <v>10295.56</v>
      </c>
      <c r="T1188" s="2">
        <v>2423.5</v>
      </c>
      <c r="U1188" s="2">
        <v>9694</v>
      </c>
      <c r="V1188" s="2">
        <v>9694</v>
      </c>
      <c r="W1188" s="2">
        <v>492.78</v>
      </c>
      <c r="X1188" s="2">
        <v>514.78</v>
      </c>
      <c r="Y1188" s="2">
        <v>326.87</v>
      </c>
      <c r="Z1188" s="2">
        <v>0</v>
      </c>
      <c r="AA1188" s="2">
        <v>0</v>
      </c>
      <c r="AB1188" s="2">
        <v>205.91</v>
      </c>
      <c r="AC1188" s="2">
        <v>630.6</v>
      </c>
      <c r="AD1188" s="2">
        <v>0</v>
      </c>
      <c r="AE1188" s="2">
        <v>0</v>
      </c>
      <c r="AF1188" s="2"/>
    </row>
    <row r="1189" spans="1:32" x14ac:dyDescent="0.25">
      <c r="A1189" t="s">
        <v>5942</v>
      </c>
      <c r="B1189" t="s">
        <v>1874</v>
      </c>
      <c r="C1189" t="s">
        <v>5943</v>
      </c>
      <c r="D1189" t="s">
        <v>5944</v>
      </c>
      <c r="E1189" t="s">
        <v>1664</v>
      </c>
      <c r="F1189" t="s">
        <v>5945</v>
      </c>
      <c r="G1189" t="s">
        <v>762</v>
      </c>
      <c r="H1189" t="str">
        <f t="shared" si="36"/>
        <v>VDD</v>
      </c>
      <c r="I1189" t="s">
        <v>1664</v>
      </c>
      <c r="J1189" t="s">
        <v>762</v>
      </c>
      <c r="K1189" t="s">
        <v>762</v>
      </c>
      <c r="M1189">
        <v>60</v>
      </c>
      <c r="N1189" s="2">
        <v>9694</v>
      </c>
      <c r="O1189" s="2">
        <v>0</v>
      </c>
      <c r="P1189" s="2">
        <v>161.56</v>
      </c>
      <c r="Q1189" s="2">
        <v>440</v>
      </c>
      <c r="R1189" s="2">
        <v>1938.8</v>
      </c>
      <c r="S1189" s="17">
        <f t="shared" si="37"/>
        <v>12234.359999999999</v>
      </c>
      <c r="T1189" s="2">
        <v>2423.5</v>
      </c>
      <c r="U1189" s="2">
        <v>9694</v>
      </c>
      <c r="V1189" s="2">
        <v>9694</v>
      </c>
      <c r="W1189" s="2">
        <v>492.78</v>
      </c>
      <c r="X1189" s="2">
        <v>611.71</v>
      </c>
      <c r="Y1189" s="2">
        <v>388.43</v>
      </c>
      <c r="Z1189" s="2">
        <v>0</v>
      </c>
      <c r="AA1189" s="2">
        <v>0</v>
      </c>
      <c r="AB1189" s="2">
        <v>244.67</v>
      </c>
      <c r="AC1189" s="2">
        <v>749.34</v>
      </c>
      <c r="AD1189" s="2">
        <v>0</v>
      </c>
      <c r="AE1189" s="2">
        <v>0</v>
      </c>
      <c r="AF1189" s="2"/>
    </row>
    <row r="1190" spans="1:32" x14ac:dyDescent="0.25">
      <c r="A1190" t="s">
        <v>1976</v>
      </c>
      <c r="B1190" t="s">
        <v>5946</v>
      </c>
      <c r="C1190" t="s">
        <v>5947</v>
      </c>
      <c r="D1190" t="s">
        <v>5948</v>
      </c>
      <c r="E1190" t="s">
        <v>1665</v>
      </c>
      <c r="F1190" t="s">
        <v>5949</v>
      </c>
      <c r="G1190" t="s">
        <v>186</v>
      </c>
      <c r="H1190" t="str">
        <f t="shared" si="36"/>
        <v>VDD</v>
      </c>
      <c r="I1190" t="s">
        <v>1665</v>
      </c>
      <c r="J1190" t="s">
        <v>186</v>
      </c>
      <c r="K1190" t="s">
        <v>186</v>
      </c>
      <c r="M1190">
        <v>60</v>
      </c>
      <c r="N1190" s="2">
        <v>9694</v>
      </c>
      <c r="O1190" s="2">
        <v>0</v>
      </c>
      <c r="P1190" s="2">
        <v>161.56</v>
      </c>
      <c r="Q1190" s="2">
        <v>440</v>
      </c>
      <c r="R1190" s="2">
        <v>0</v>
      </c>
      <c r="S1190" s="17">
        <f t="shared" si="37"/>
        <v>10295.56</v>
      </c>
      <c r="T1190" s="2">
        <v>2423.5</v>
      </c>
      <c r="U1190" s="2">
        <v>9694</v>
      </c>
      <c r="V1190" s="2">
        <v>9694</v>
      </c>
      <c r="W1190" s="2">
        <v>492.78</v>
      </c>
      <c r="X1190" s="2">
        <v>514.78</v>
      </c>
      <c r="Y1190" s="2">
        <v>326.87</v>
      </c>
      <c r="Z1190" s="2">
        <v>0</v>
      </c>
      <c r="AA1190" s="2">
        <v>0</v>
      </c>
      <c r="AB1190" s="2">
        <v>205.91</v>
      </c>
      <c r="AC1190" s="2">
        <v>630.6</v>
      </c>
      <c r="AD1190" s="2">
        <v>0</v>
      </c>
      <c r="AE1190" s="2">
        <v>0</v>
      </c>
      <c r="AF1190" s="2"/>
    </row>
    <row r="1191" spans="1:32" x14ac:dyDescent="0.25">
      <c r="A1191" t="s">
        <v>5950</v>
      </c>
      <c r="B1191" t="s">
        <v>5951</v>
      </c>
      <c r="C1191" t="s">
        <v>5952</v>
      </c>
      <c r="D1191" t="s">
        <v>5953</v>
      </c>
      <c r="E1191" t="s">
        <v>1666</v>
      </c>
      <c r="F1191" t="s">
        <v>5954</v>
      </c>
      <c r="G1191" t="s">
        <v>37</v>
      </c>
      <c r="H1191" t="str">
        <f t="shared" si="36"/>
        <v>VDD</v>
      </c>
      <c r="I1191" t="s">
        <v>1666</v>
      </c>
      <c r="J1191" t="s">
        <v>37</v>
      </c>
      <c r="K1191" t="s">
        <v>37</v>
      </c>
      <c r="M1191">
        <v>60</v>
      </c>
      <c r="N1191" s="2">
        <v>12722</v>
      </c>
      <c r="O1191" s="2">
        <v>0</v>
      </c>
      <c r="P1191" s="2">
        <v>212.03</v>
      </c>
      <c r="Q1191" s="2">
        <v>440</v>
      </c>
      <c r="R1191" s="2">
        <v>0</v>
      </c>
      <c r="S1191" s="17">
        <f t="shared" si="37"/>
        <v>13374.03</v>
      </c>
      <c r="T1191" s="2">
        <v>3180.5</v>
      </c>
      <c r="U1191" s="2">
        <v>12722</v>
      </c>
      <c r="V1191" s="2">
        <v>12722</v>
      </c>
      <c r="W1191" s="2">
        <v>646.69000000000005</v>
      </c>
      <c r="X1191" s="2">
        <v>668.69</v>
      </c>
      <c r="Y1191" s="2">
        <v>424.61</v>
      </c>
      <c r="Z1191" s="2">
        <v>0</v>
      </c>
      <c r="AA1191" s="2">
        <v>0</v>
      </c>
      <c r="AB1191" s="2">
        <v>267.48</v>
      </c>
      <c r="AC1191" s="2">
        <v>819.14</v>
      </c>
      <c r="AD1191" s="2">
        <v>0</v>
      </c>
      <c r="AE1191" s="2">
        <v>0</v>
      </c>
      <c r="AF1191" s="2"/>
    </row>
    <row r="1192" spans="1:32" x14ac:dyDescent="0.25">
      <c r="A1192" t="s">
        <v>2215</v>
      </c>
      <c r="B1192" t="s">
        <v>2836</v>
      </c>
      <c r="C1192" t="s">
        <v>5955</v>
      </c>
      <c r="D1192" t="s">
        <v>5956</v>
      </c>
      <c r="E1192" t="s">
        <v>1667</v>
      </c>
      <c r="F1192" t="s">
        <v>5957</v>
      </c>
      <c r="G1192" t="s">
        <v>494</v>
      </c>
      <c r="H1192" t="str">
        <f t="shared" si="36"/>
        <v>VDD</v>
      </c>
      <c r="I1192" t="s">
        <v>1667</v>
      </c>
      <c r="J1192" t="s">
        <v>494</v>
      </c>
      <c r="K1192" t="s">
        <v>494</v>
      </c>
      <c r="M1192">
        <v>60</v>
      </c>
      <c r="N1192" s="2">
        <v>12722</v>
      </c>
      <c r="O1192" s="2">
        <v>0</v>
      </c>
      <c r="P1192" s="2">
        <v>212.03</v>
      </c>
      <c r="Q1192" s="2">
        <v>0</v>
      </c>
      <c r="R1192" s="2">
        <v>0</v>
      </c>
      <c r="S1192" s="17">
        <f t="shared" si="37"/>
        <v>12934.03</v>
      </c>
      <c r="T1192" s="2">
        <v>3180.5</v>
      </c>
      <c r="U1192" s="2">
        <v>12722</v>
      </c>
      <c r="V1192" s="2">
        <v>12722</v>
      </c>
      <c r="W1192" s="2">
        <v>646.69000000000005</v>
      </c>
      <c r="X1192" s="2">
        <v>646.69000000000005</v>
      </c>
      <c r="Y1192" s="2">
        <v>410.65</v>
      </c>
      <c r="Z1192" s="2">
        <v>0</v>
      </c>
      <c r="AA1192" s="2">
        <v>0</v>
      </c>
      <c r="AB1192" s="2">
        <v>258.68</v>
      </c>
      <c r="AC1192" s="2">
        <v>792.2</v>
      </c>
      <c r="AD1192" s="2">
        <v>0</v>
      </c>
      <c r="AE1192" s="2">
        <v>0</v>
      </c>
      <c r="AF1192" s="2"/>
    </row>
    <row r="1193" spans="1:32" ht="15.75" thickBot="1" x14ac:dyDescent="0.3">
      <c r="A1193" t="s">
        <v>5958</v>
      </c>
      <c r="B1193" t="s">
        <v>1892</v>
      </c>
      <c r="C1193" t="s">
        <v>5959</v>
      </c>
      <c r="D1193" t="s">
        <v>5960</v>
      </c>
      <c r="E1193" t="s">
        <v>1668</v>
      </c>
      <c r="F1193" t="s">
        <v>5961</v>
      </c>
      <c r="G1193" t="s">
        <v>1669</v>
      </c>
      <c r="H1193" t="str">
        <f t="shared" si="36"/>
        <v>VDD</v>
      </c>
      <c r="I1193" t="s">
        <v>1668</v>
      </c>
      <c r="J1193" t="s">
        <v>1669</v>
      </c>
      <c r="K1193" t="s">
        <v>1669</v>
      </c>
      <c r="M1193">
        <v>60</v>
      </c>
      <c r="N1193" s="2">
        <v>10480</v>
      </c>
      <c r="O1193" s="2">
        <v>0</v>
      </c>
      <c r="P1193" s="2">
        <v>174.66</v>
      </c>
      <c r="Q1193" s="2">
        <v>2500</v>
      </c>
      <c r="R1193" s="2">
        <v>0</v>
      </c>
      <c r="S1193" s="17">
        <f t="shared" si="37"/>
        <v>13154.66</v>
      </c>
      <c r="T1193" s="2">
        <v>2620</v>
      </c>
      <c r="U1193" s="2">
        <v>10480</v>
      </c>
      <c r="V1193" s="2">
        <v>10480</v>
      </c>
      <c r="W1193" s="2">
        <v>532.73</v>
      </c>
      <c r="X1193" s="2">
        <v>657.73</v>
      </c>
      <c r="Y1193" s="2">
        <v>417.65</v>
      </c>
      <c r="Z1193" s="2">
        <v>0</v>
      </c>
      <c r="AA1193" s="2">
        <v>0</v>
      </c>
      <c r="AB1193" s="2">
        <v>263.08999999999997</v>
      </c>
      <c r="AC1193" s="2">
        <v>805.72</v>
      </c>
      <c r="AD1193" s="2">
        <v>0</v>
      </c>
      <c r="AE1193" s="2">
        <v>0</v>
      </c>
      <c r="AF1193" s="2"/>
    </row>
    <row r="1194" spans="1:32" ht="15.75" thickBot="1" x14ac:dyDescent="0.3">
      <c r="N1194" s="2">
        <f>SUM(N2:N1193)</f>
        <v>14890773.41</v>
      </c>
      <c r="O1194" s="2">
        <f>SUM(O2:O1193)</f>
        <v>119665.16</v>
      </c>
      <c r="P1194" s="2">
        <f>SUM(P2:P1193)</f>
        <v>244381.6199999995</v>
      </c>
      <c r="Q1194" s="2">
        <f>SUM(Q2:Q1193)</f>
        <v>862681.99999999988</v>
      </c>
      <c r="R1194" s="2">
        <f>SUM(R2:R1193)</f>
        <v>609685.20000000019</v>
      </c>
      <c r="S1194" s="18">
        <f t="shared" si="37"/>
        <v>16727187.390000001</v>
      </c>
      <c r="X1194" s="5">
        <f>SUM(X2:X1193)</f>
        <v>836357.06000000471</v>
      </c>
      <c r="Y1194" s="5">
        <f>SUM(Y2:Y1193)</f>
        <v>531076.50999999803</v>
      </c>
      <c r="AB1194" s="5">
        <f>SUM(AB2:AB1193)</f>
        <v>334539.28999999777</v>
      </c>
      <c r="AC1194" s="5">
        <f>SUM(AC2:AC1193)</f>
        <v>1024526.6600000019</v>
      </c>
    </row>
    <row r="1195" spans="1:32" ht="15.75" thickBot="1" x14ac:dyDescent="0.3"/>
    <row r="1196" spans="1:32" x14ac:dyDescent="0.25">
      <c r="R1196" s="6" t="s">
        <v>5974</v>
      </c>
      <c r="S1196" s="19">
        <f>S1194*6.125%</f>
        <v>1024540.2276375</v>
      </c>
    </row>
    <row r="1197" spans="1:32" x14ac:dyDescent="0.25">
      <c r="R1197" s="7" t="s">
        <v>5973</v>
      </c>
      <c r="S1197" s="20">
        <f>S1194*5%</f>
        <v>836359.36950000003</v>
      </c>
    </row>
    <row r="1198" spans="1:32" x14ac:dyDescent="0.25">
      <c r="R1198" s="8" t="s">
        <v>5975</v>
      </c>
      <c r="S1198" s="20">
        <f>S1194*2%</f>
        <v>334543.74780000001</v>
      </c>
    </row>
    <row r="1199" spans="1:32" ht="15.75" thickBot="1" x14ac:dyDescent="0.3">
      <c r="R1199" s="9" t="s">
        <v>5976</v>
      </c>
      <c r="S1199" s="21">
        <f>S1194*3.175%</f>
        <v>531088.19963250007</v>
      </c>
    </row>
    <row r="1200" spans="1:32" x14ac:dyDescent="0.25">
      <c r="S1200" s="22">
        <f>SUM(S1196:S1199)</f>
        <v>2726531.5445699999</v>
      </c>
    </row>
    <row r="1201" spans="19:19" x14ac:dyDescent="0.25">
      <c r="S1201" s="14">
        <v>2726532.86</v>
      </c>
    </row>
    <row r="1202" spans="19:19" x14ac:dyDescent="0.25">
      <c r="S1202" s="22">
        <f>S1201-S1200</f>
        <v>1.3154299999587238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194"/>
  <sheetViews>
    <sheetView topLeftCell="A1173" workbookViewId="0">
      <selection activeCell="A1173" sqref="A1173"/>
    </sheetView>
  </sheetViews>
  <sheetFormatPr baseColWidth="10" defaultRowHeight="15" x14ac:dyDescent="0.25"/>
  <cols>
    <col min="5" max="5" width="16" customWidth="1"/>
  </cols>
  <sheetData>
    <row r="1" spans="1:8" ht="56.25" x14ac:dyDescent="0.25">
      <c r="A1" s="10" t="s">
        <v>1801</v>
      </c>
      <c r="B1" s="11" t="s">
        <v>5977</v>
      </c>
      <c r="C1" s="12" t="s">
        <v>5978</v>
      </c>
      <c r="D1" s="12" t="s">
        <v>5979</v>
      </c>
      <c r="E1" s="13" t="s">
        <v>5980</v>
      </c>
      <c r="F1" s="12" t="s">
        <v>5981</v>
      </c>
      <c r="G1" s="12" t="s">
        <v>5982</v>
      </c>
      <c r="H1" s="12" t="s">
        <v>5983</v>
      </c>
    </row>
    <row r="2" spans="1:8" x14ac:dyDescent="0.25">
      <c r="A2" t="s">
        <v>22</v>
      </c>
      <c r="B2">
        <v>60</v>
      </c>
      <c r="C2" s="15" t="s">
        <v>5984</v>
      </c>
      <c r="D2" s="15" t="s">
        <v>5984</v>
      </c>
      <c r="E2" s="2">
        <v>12414.66</v>
      </c>
      <c r="F2">
        <v>0</v>
      </c>
      <c r="G2">
        <v>0</v>
      </c>
      <c r="H2">
        <v>0</v>
      </c>
    </row>
    <row r="3" spans="1:8" x14ac:dyDescent="0.25">
      <c r="A3" t="s">
        <v>1789</v>
      </c>
      <c r="B3">
        <v>60</v>
      </c>
      <c r="C3" s="15" t="s">
        <v>5984</v>
      </c>
      <c r="D3" s="15" t="s">
        <v>5984</v>
      </c>
      <c r="E3">
        <v>2423.5</v>
      </c>
      <c r="F3">
        <v>0</v>
      </c>
      <c r="G3">
        <v>0</v>
      </c>
      <c r="H3">
        <v>0</v>
      </c>
    </row>
    <row r="4" spans="1:8" x14ac:dyDescent="0.25">
      <c r="A4" t="s">
        <v>26</v>
      </c>
      <c r="B4">
        <v>60</v>
      </c>
      <c r="C4" s="15" t="s">
        <v>5984</v>
      </c>
      <c r="D4" s="15" t="s">
        <v>5984</v>
      </c>
      <c r="E4">
        <v>18596.760000000002</v>
      </c>
      <c r="F4">
        <v>0</v>
      </c>
      <c r="G4">
        <v>0</v>
      </c>
      <c r="H4">
        <v>0</v>
      </c>
    </row>
    <row r="5" spans="1:8" x14ac:dyDescent="0.25">
      <c r="A5" t="s">
        <v>28</v>
      </c>
      <c r="B5">
        <v>60</v>
      </c>
      <c r="C5" s="15" t="s">
        <v>5984</v>
      </c>
      <c r="D5" s="15" t="s">
        <v>5984</v>
      </c>
      <c r="E5">
        <v>11794.359999999999</v>
      </c>
      <c r="F5">
        <v>0</v>
      </c>
      <c r="G5">
        <v>0</v>
      </c>
      <c r="H5">
        <v>0</v>
      </c>
    </row>
    <row r="6" spans="1:8" x14ac:dyDescent="0.25">
      <c r="A6" t="s">
        <v>29</v>
      </c>
      <c r="B6">
        <v>60</v>
      </c>
      <c r="C6" s="15" t="s">
        <v>5984</v>
      </c>
      <c r="D6" s="15" t="s">
        <v>5984</v>
      </c>
      <c r="E6">
        <v>9855.56</v>
      </c>
      <c r="F6">
        <v>0</v>
      </c>
      <c r="G6">
        <v>0</v>
      </c>
      <c r="H6">
        <v>0</v>
      </c>
    </row>
    <row r="7" spans="1:8" x14ac:dyDescent="0.25">
      <c r="A7" t="s">
        <v>31</v>
      </c>
      <c r="B7">
        <v>60</v>
      </c>
      <c r="C7" s="15" t="s">
        <v>5984</v>
      </c>
      <c r="D7" s="15" t="s">
        <v>5984</v>
      </c>
      <c r="E7">
        <v>17592.36</v>
      </c>
      <c r="F7">
        <v>0</v>
      </c>
      <c r="G7">
        <v>0</v>
      </c>
      <c r="H7">
        <v>0</v>
      </c>
    </row>
    <row r="8" spans="1:8" x14ac:dyDescent="0.25">
      <c r="A8" t="s">
        <v>33</v>
      </c>
      <c r="B8">
        <v>60</v>
      </c>
      <c r="C8" s="15" t="s">
        <v>5984</v>
      </c>
      <c r="D8" s="15" t="s">
        <v>5984</v>
      </c>
      <c r="E8">
        <v>10735.56</v>
      </c>
      <c r="F8">
        <v>0</v>
      </c>
      <c r="G8">
        <v>0</v>
      </c>
      <c r="H8">
        <v>0</v>
      </c>
    </row>
    <row r="9" spans="1:8" x14ac:dyDescent="0.25">
      <c r="A9" t="s">
        <v>36</v>
      </c>
      <c r="B9">
        <v>60</v>
      </c>
      <c r="C9" s="15" t="s">
        <v>5984</v>
      </c>
      <c r="D9" s="15" t="s">
        <v>5984</v>
      </c>
      <c r="E9">
        <v>16842.900000000001</v>
      </c>
      <c r="F9">
        <v>0</v>
      </c>
      <c r="G9">
        <v>0</v>
      </c>
      <c r="H9">
        <v>0</v>
      </c>
    </row>
    <row r="10" spans="1:8" x14ac:dyDescent="0.25">
      <c r="A10" t="s">
        <v>38</v>
      </c>
      <c r="B10">
        <v>60</v>
      </c>
      <c r="C10" s="15" t="s">
        <v>5984</v>
      </c>
      <c r="D10" s="15" t="s">
        <v>5984</v>
      </c>
      <c r="E10">
        <v>13154.66</v>
      </c>
      <c r="F10">
        <v>0</v>
      </c>
      <c r="G10">
        <v>0</v>
      </c>
      <c r="H10">
        <v>0</v>
      </c>
    </row>
    <row r="11" spans="1:8" x14ac:dyDescent="0.25">
      <c r="A11" t="s">
        <v>1739</v>
      </c>
      <c r="B11">
        <v>60</v>
      </c>
      <c r="C11" s="15" t="s">
        <v>5984</v>
      </c>
      <c r="D11" s="15" t="s">
        <v>5984</v>
      </c>
      <c r="E11">
        <v>16222</v>
      </c>
      <c r="F11">
        <v>0</v>
      </c>
      <c r="G11">
        <v>0</v>
      </c>
      <c r="H11">
        <v>0</v>
      </c>
    </row>
    <row r="12" spans="1:8" x14ac:dyDescent="0.25">
      <c r="A12" t="s">
        <v>40</v>
      </c>
      <c r="B12">
        <v>60</v>
      </c>
      <c r="C12" s="15" t="s">
        <v>5984</v>
      </c>
      <c r="D12" s="15" t="s">
        <v>5984</v>
      </c>
      <c r="E12">
        <v>34168.759999999995</v>
      </c>
      <c r="F12">
        <v>0</v>
      </c>
      <c r="G12">
        <v>0</v>
      </c>
      <c r="H12">
        <v>0</v>
      </c>
    </row>
    <row r="13" spans="1:8" x14ac:dyDescent="0.25">
      <c r="A13" t="s">
        <v>42</v>
      </c>
      <c r="B13">
        <v>60</v>
      </c>
      <c r="C13" s="15" t="s">
        <v>5984</v>
      </c>
      <c r="D13" s="15" t="s">
        <v>5984</v>
      </c>
      <c r="E13">
        <v>15540.76</v>
      </c>
      <c r="F13">
        <v>0</v>
      </c>
      <c r="G13">
        <v>0</v>
      </c>
      <c r="H13">
        <v>0</v>
      </c>
    </row>
    <row r="14" spans="1:8" x14ac:dyDescent="0.25">
      <c r="A14" t="s">
        <v>44</v>
      </c>
      <c r="B14">
        <v>60</v>
      </c>
      <c r="C14" s="15" t="s">
        <v>5984</v>
      </c>
      <c r="D14" s="15" t="s">
        <v>5984</v>
      </c>
      <c r="E14">
        <v>18596.760000000002</v>
      </c>
      <c r="F14">
        <v>0</v>
      </c>
      <c r="G14">
        <v>0</v>
      </c>
      <c r="H14">
        <v>0</v>
      </c>
    </row>
    <row r="15" spans="1:8" x14ac:dyDescent="0.25">
      <c r="A15" t="s">
        <v>45</v>
      </c>
      <c r="B15">
        <v>60</v>
      </c>
      <c r="C15" s="15" t="s">
        <v>5984</v>
      </c>
      <c r="D15" s="15" t="s">
        <v>5984</v>
      </c>
      <c r="E15">
        <v>16420.760000000002</v>
      </c>
      <c r="F15">
        <v>0</v>
      </c>
      <c r="G15">
        <v>0</v>
      </c>
      <c r="H15">
        <v>0</v>
      </c>
    </row>
    <row r="16" spans="1:8" x14ac:dyDescent="0.25">
      <c r="A16" t="s">
        <v>47</v>
      </c>
      <c r="B16">
        <v>60</v>
      </c>
      <c r="C16" s="15" t="s">
        <v>5984</v>
      </c>
      <c r="D16" s="15" t="s">
        <v>5984</v>
      </c>
      <c r="E16">
        <v>16420.760000000002</v>
      </c>
      <c r="F16">
        <v>0</v>
      </c>
      <c r="G16">
        <v>0</v>
      </c>
      <c r="H16">
        <v>0</v>
      </c>
    </row>
    <row r="17" spans="1:8" x14ac:dyDescent="0.25">
      <c r="A17" t="s">
        <v>49</v>
      </c>
      <c r="B17">
        <v>60</v>
      </c>
      <c r="C17" s="15" t="s">
        <v>5984</v>
      </c>
      <c r="D17" s="15" t="s">
        <v>5984</v>
      </c>
      <c r="E17">
        <v>13154.66</v>
      </c>
      <c r="F17">
        <v>0</v>
      </c>
      <c r="G17">
        <v>0</v>
      </c>
      <c r="H17">
        <v>0</v>
      </c>
    </row>
    <row r="18" spans="1:8" x14ac:dyDescent="0.25">
      <c r="A18" t="s">
        <v>51</v>
      </c>
      <c r="B18">
        <v>60</v>
      </c>
      <c r="C18" s="15" t="s">
        <v>5984</v>
      </c>
      <c r="D18" s="15" t="s">
        <v>5984</v>
      </c>
      <c r="E18">
        <v>14254.03</v>
      </c>
      <c r="F18">
        <v>0</v>
      </c>
      <c r="G18">
        <v>0</v>
      </c>
      <c r="H18">
        <v>0</v>
      </c>
    </row>
    <row r="19" spans="1:8" x14ac:dyDescent="0.25">
      <c r="A19" t="s">
        <v>53</v>
      </c>
      <c r="B19">
        <v>60</v>
      </c>
      <c r="C19" s="15" t="s">
        <v>5984</v>
      </c>
      <c r="D19" s="15" t="s">
        <v>5984</v>
      </c>
      <c r="E19">
        <v>9855.56</v>
      </c>
      <c r="F19">
        <v>0</v>
      </c>
      <c r="G19">
        <v>0</v>
      </c>
      <c r="H19">
        <v>0</v>
      </c>
    </row>
    <row r="20" spans="1:8" x14ac:dyDescent="0.25">
      <c r="A20" t="s">
        <v>55</v>
      </c>
      <c r="B20">
        <v>60</v>
      </c>
      <c r="C20" s="15" t="s">
        <v>5984</v>
      </c>
      <c r="D20" s="15" t="s">
        <v>5984</v>
      </c>
      <c r="E20">
        <v>16860.760000000002</v>
      </c>
      <c r="F20">
        <v>0</v>
      </c>
      <c r="G20">
        <v>0</v>
      </c>
      <c r="H20">
        <v>0</v>
      </c>
    </row>
    <row r="21" spans="1:8" x14ac:dyDescent="0.25">
      <c r="A21" t="s">
        <v>57</v>
      </c>
      <c r="B21">
        <v>60</v>
      </c>
      <c r="C21" s="15" t="s">
        <v>5984</v>
      </c>
      <c r="D21" s="15" t="s">
        <v>5984</v>
      </c>
      <c r="E21">
        <v>13413.86</v>
      </c>
      <c r="F21">
        <v>0</v>
      </c>
      <c r="G21">
        <v>0</v>
      </c>
      <c r="H21">
        <v>0</v>
      </c>
    </row>
    <row r="22" spans="1:8" x14ac:dyDescent="0.25">
      <c r="A22" t="s">
        <v>59</v>
      </c>
      <c r="B22">
        <v>60</v>
      </c>
      <c r="C22" s="15" t="s">
        <v>5984</v>
      </c>
      <c r="D22" s="15" t="s">
        <v>5984</v>
      </c>
      <c r="E22">
        <v>9855.56</v>
      </c>
      <c r="F22">
        <v>0</v>
      </c>
      <c r="G22">
        <v>0</v>
      </c>
      <c r="H22">
        <v>0</v>
      </c>
    </row>
    <row r="23" spans="1:8" x14ac:dyDescent="0.25">
      <c r="A23" t="s">
        <v>61</v>
      </c>
      <c r="B23">
        <v>60</v>
      </c>
      <c r="C23" s="15" t="s">
        <v>5984</v>
      </c>
      <c r="D23" s="15" t="s">
        <v>5984</v>
      </c>
      <c r="E23">
        <v>18252.36</v>
      </c>
      <c r="F23">
        <v>0</v>
      </c>
      <c r="G23">
        <v>0</v>
      </c>
      <c r="H23">
        <v>0</v>
      </c>
    </row>
    <row r="24" spans="1:8" x14ac:dyDescent="0.25">
      <c r="A24" t="s">
        <v>24</v>
      </c>
      <c r="B24">
        <v>60</v>
      </c>
      <c r="C24" s="15" t="s">
        <v>5984</v>
      </c>
      <c r="D24" s="15" t="s">
        <v>5984</v>
      </c>
      <c r="E24">
        <v>17105.43</v>
      </c>
      <c r="F24">
        <v>0</v>
      </c>
      <c r="G24">
        <v>0</v>
      </c>
      <c r="H24">
        <v>0</v>
      </c>
    </row>
    <row r="25" spans="1:8" x14ac:dyDescent="0.25">
      <c r="A25" t="s">
        <v>63</v>
      </c>
      <c r="B25">
        <v>60</v>
      </c>
      <c r="C25" s="15" t="s">
        <v>5984</v>
      </c>
      <c r="D25" s="15" t="s">
        <v>5984</v>
      </c>
      <c r="E25">
        <v>13814.03</v>
      </c>
      <c r="F25">
        <v>0</v>
      </c>
      <c r="G25">
        <v>0</v>
      </c>
      <c r="H25">
        <v>0</v>
      </c>
    </row>
    <row r="26" spans="1:8" x14ac:dyDescent="0.25">
      <c r="A26" t="s">
        <v>1738</v>
      </c>
      <c r="B26">
        <v>60</v>
      </c>
      <c r="C26" s="15" t="s">
        <v>5984</v>
      </c>
      <c r="D26" s="15" t="s">
        <v>5984</v>
      </c>
      <c r="E26">
        <v>15478.03</v>
      </c>
      <c r="F26">
        <v>0</v>
      </c>
      <c r="G26">
        <v>0</v>
      </c>
      <c r="H26">
        <v>0</v>
      </c>
    </row>
    <row r="27" spans="1:8" x14ac:dyDescent="0.25">
      <c r="A27" t="s">
        <v>65</v>
      </c>
      <c r="B27">
        <v>60</v>
      </c>
      <c r="C27" s="15" t="s">
        <v>5984</v>
      </c>
      <c r="D27" s="15" t="s">
        <v>5984</v>
      </c>
      <c r="E27">
        <v>17105.43</v>
      </c>
      <c r="F27">
        <v>0</v>
      </c>
      <c r="G27">
        <v>0</v>
      </c>
      <c r="H27">
        <v>0</v>
      </c>
    </row>
    <row r="28" spans="1:8" x14ac:dyDescent="0.25">
      <c r="A28" t="s">
        <v>68</v>
      </c>
      <c r="B28">
        <v>60</v>
      </c>
      <c r="C28" s="15" t="s">
        <v>5984</v>
      </c>
      <c r="D28" s="15" t="s">
        <v>5984</v>
      </c>
      <c r="E28">
        <v>11743.56</v>
      </c>
      <c r="F28">
        <v>0</v>
      </c>
      <c r="G28">
        <v>0</v>
      </c>
      <c r="H28">
        <v>0</v>
      </c>
    </row>
    <row r="29" spans="1:8" x14ac:dyDescent="0.25">
      <c r="A29" t="s">
        <v>70</v>
      </c>
      <c r="B29">
        <v>60</v>
      </c>
      <c r="C29" s="15" t="s">
        <v>5984</v>
      </c>
      <c r="D29" s="15" t="s">
        <v>5984</v>
      </c>
      <c r="E29">
        <v>9855.56</v>
      </c>
      <c r="F29">
        <v>0</v>
      </c>
      <c r="G29">
        <v>0</v>
      </c>
      <c r="H29">
        <v>0</v>
      </c>
    </row>
    <row r="30" spans="1:8" x14ac:dyDescent="0.25">
      <c r="A30" t="s">
        <v>72</v>
      </c>
      <c r="B30">
        <v>60</v>
      </c>
      <c r="C30" s="15" t="s">
        <v>5984</v>
      </c>
      <c r="D30" s="15" t="s">
        <v>5984</v>
      </c>
      <c r="E30">
        <v>19736.36</v>
      </c>
      <c r="F30">
        <v>0</v>
      </c>
      <c r="G30">
        <v>0</v>
      </c>
      <c r="H30">
        <v>0</v>
      </c>
    </row>
    <row r="31" spans="1:8" x14ac:dyDescent="0.25">
      <c r="A31" t="s">
        <v>74</v>
      </c>
      <c r="B31">
        <v>60</v>
      </c>
      <c r="C31" s="15" t="s">
        <v>5984</v>
      </c>
      <c r="D31" s="15" t="s">
        <v>5984</v>
      </c>
      <c r="E31">
        <v>13374.03</v>
      </c>
      <c r="F31">
        <v>0</v>
      </c>
      <c r="G31">
        <v>0</v>
      </c>
      <c r="H31">
        <v>0</v>
      </c>
    </row>
    <row r="32" spans="1:8" x14ac:dyDescent="0.25">
      <c r="A32" t="s">
        <v>76</v>
      </c>
      <c r="B32">
        <v>60</v>
      </c>
      <c r="C32" s="15" t="s">
        <v>5984</v>
      </c>
      <c r="D32" s="15" t="s">
        <v>5984</v>
      </c>
      <c r="E32">
        <v>12934.03</v>
      </c>
      <c r="F32">
        <v>0</v>
      </c>
      <c r="G32">
        <v>0</v>
      </c>
      <c r="H32">
        <v>0</v>
      </c>
    </row>
    <row r="33" spans="1:8" x14ac:dyDescent="0.25">
      <c r="A33" t="s">
        <v>78</v>
      </c>
      <c r="B33">
        <v>60</v>
      </c>
      <c r="C33" s="15" t="s">
        <v>5984</v>
      </c>
      <c r="D33" s="15" t="s">
        <v>5984</v>
      </c>
      <c r="E33">
        <v>15540.76</v>
      </c>
      <c r="F33">
        <v>0</v>
      </c>
      <c r="G33">
        <v>0</v>
      </c>
      <c r="H33">
        <v>0</v>
      </c>
    </row>
    <row r="34" spans="1:8" x14ac:dyDescent="0.25">
      <c r="A34" t="s">
        <v>80</v>
      </c>
      <c r="B34">
        <v>60</v>
      </c>
      <c r="C34" s="15" t="s">
        <v>5984</v>
      </c>
      <c r="D34" s="15" t="s">
        <v>5984</v>
      </c>
      <c r="E34">
        <v>15540.76</v>
      </c>
      <c r="F34">
        <v>0</v>
      </c>
      <c r="G34">
        <v>0</v>
      </c>
      <c r="H34">
        <v>0</v>
      </c>
    </row>
    <row r="35" spans="1:8" x14ac:dyDescent="0.25">
      <c r="A35" t="s">
        <v>82</v>
      </c>
      <c r="B35">
        <v>60</v>
      </c>
      <c r="C35" s="15" t="s">
        <v>5984</v>
      </c>
      <c r="D35" s="15" t="s">
        <v>5984</v>
      </c>
      <c r="E35">
        <v>11175.56</v>
      </c>
      <c r="F35">
        <v>0</v>
      </c>
      <c r="G35">
        <v>0</v>
      </c>
      <c r="H35">
        <v>0</v>
      </c>
    </row>
    <row r="36" spans="1:8" x14ac:dyDescent="0.25">
      <c r="A36" t="s">
        <v>84</v>
      </c>
      <c r="B36">
        <v>60</v>
      </c>
      <c r="C36" s="15" t="s">
        <v>5984</v>
      </c>
      <c r="D36" s="15" t="s">
        <v>5984</v>
      </c>
      <c r="E36">
        <v>16602.16</v>
      </c>
      <c r="F36">
        <v>0</v>
      </c>
      <c r="G36">
        <v>0</v>
      </c>
      <c r="H36">
        <v>0</v>
      </c>
    </row>
    <row r="37" spans="1:8" x14ac:dyDescent="0.25">
      <c r="A37" t="s">
        <v>86</v>
      </c>
      <c r="B37">
        <v>60</v>
      </c>
      <c r="C37" s="15" t="s">
        <v>5984</v>
      </c>
      <c r="D37" s="15" t="s">
        <v>5984</v>
      </c>
      <c r="E37">
        <v>10935.63</v>
      </c>
      <c r="F37">
        <v>0</v>
      </c>
      <c r="G37">
        <v>0</v>
      </c>
      <c r="H37">
        <v>0</v>
      </c>
    </row>
    <row r="38" spans="1:8" x14ac:dyDescent="0.25">
      <c r="A38" t="s">
        <v>88</v>
      </c>
      <c r="B38">
        <v>60</v>
      </c>
      <c r="C38" s="15" t="s">
        <v>5984</v>
      </c>
      <c r="D38" s="15" t="s">
        <v>5984</v>
      </c>
      <c r="E38">
        <v>12414.66</v>
      </c>
      <c r="F38">
        <v>0</v>
      </c>
      <c r="G38">
        <v>0</v>
      </c>
      <c r="H38">
        <v>0</v>
      </c>
    </row>
    <row r="39" spans="1:8" x14ac:dyDescent="0.25">
      <c r="A39" t="s">
        <v>90</v>
      </c>
      <c r="B39">
        <v>60</v>
      </c>
      <c r="C39" s="15" t="s">
        <v>5984</v>
      </c>
      <c r="D39" s="15" t="s">
        <v>5984</v>
      </c>
      <c r="E39">
        <v>10295.56</v>
      </c>
      <c r="F39">
        <v>0</v>
      </c>
      <c r="G39">
        <v>0</v>
      </c>
      <c r="H39">
        <v>0</v>
      </c>
    </row>
    <row r="40" spans="1:8" x14ac:dyDescent="0.25">
      <c r="A40" t="s">
        <v>92</v>
      </c>
      <c r="B40">
        <v>60</v>
      </c>
      <c r="C40" s="15" t="s">
        <v>5984</v>
      </c>
      <c r="D40" s="15" t="s">
        <v>5984</v>
      </c>
      <c r="E40">
        <v>17372.36</v>
      </c>
      <c r="F40">
        <v>0</v>
      </c>
      <c r="G40">
        <v>0</v>
      </c>
      <c r="H40">
        <v>0</v>
      </c>
    </row>
    <row r="41" spans="1:8" x14ac:dyDescent="0.25">
      <c r="A41" t="s">
        <v>94</v>
      </c>
      <c r="B41">
        <v>60</v>
      </c>
      <c r="C41" s="15" t="s">
        <v>5984</v>
      </c>
      <c r="D41" s="15" t="s">
        <v>5984</v>
      </c>
      <c r="E41">
        <v>12414.66</v>
      </c>
      <c r="F41">
        <v>0</v>
      </c>
      <c r="G41">
        <v>0</v>
      </c>
      <c r="H41">
        <v>0</v>
      </c>
    </row>
    <row r="42" spans="1:8" x14ac:dyDescent="0.25">
      <c r="A42" t="s">
        <v>96</v>
      </c>
      <c r="B42">
        <v>60</v>
      </c>
      <c r="C42" s="15" t="s">
        <v>5984</v>
      </c>
      <c r="D42" s="15" t="s">
        <v>5984</v>
      </c>
      <c r="E42">
        <v>15980.76</v>
      </c>
      <c r="F42">
        <v>0</v>
      </c>
      <c r="G42">
        <v>0</v>
      </c>
      <c r="H42">
        <v>0</v>
      </c>
    </row>
    <row r="43" spans="1:8" x14ac:dyDescent="0.25">
      <c r="A43" t="s">
        <v>97</v>
      </c>
      <c r="B43">
        <v>60</v>
      </c>
      <c r="C43" s="15" t="s">
        <v>5984</v>
      </c>
      <c r="D43" s="15" t="s">
        <v>5984</v>
      </c>
      <c r="E43">
        <v>13814.03</v>
      </c>
      <c r="F43">
        <v>0</v>
      </c>
      <c r="G43">
        <v>0</v>
      </c>
      <c r="H43">
        <v>0</v>
      </c>
    </row>
    <row r="44" spans="1:8" x14ac:dyDescent="0.25">
      <c r="A44" t="s">
        <v>98</v>
      </c>
      <c r="B44">
        <v>60</v>
      </c>
      <c r="C44" s="15" t="s">
        <v>5984</v>
      </c>
      <c r="D44" s="15" t="s">
        <v>5984</v>
      </c>
      <c r="E44">
        <v>13530.43</v>
      </c>
      <c r="F44">
        <v>0</v>
      </c>
      <c r="G44">
        <v>0</v>
      </c>
      <c r="H44">
        <v>0</v>
      </c>
    </row>
    <row r="45" spans="1:8" x14ac:dyDescent="0.25">
      <c r="A45" t="s">
        <v>100</v>
      </c>
      <c r="B45">
        <v>60</v>
      </c>
      <c r="C45" s="15" t="s">
        <v>5984</v>
      </c>
      <c r="D45" s="15" t="s">
        <v>5984</v>
      </c>
      <c r="E45">
        <v>11615.56</v>
      </c>
      <c r="F45">
        <v>0</v>
      </c>
      <c r="G45">
        <v>0</v>
      </c>
      <c r="H45">
        <v>0</v>
      </c>
    </row>
    <row r="46" spans="1:8" x14ac:dyDescent="0.25">
      <c r="A46" t="s">
        <v>102</v>
      </c>
      <c r="B46">
        <v>60</v>
      </c>
      <c r="C46" s="15" t="s">
        <v>5984</v>
      </c>
      <c r="D46" s="15" t="s">
        <v>5984</v>
      </c>
      <c r="E46">
        <v>13154.66</v>
      </c>
      <c r="F46">
        <v>0</v>
      </c>
      <c r="G46">
        <v>0</v>
      </c>
      <c r="H46">
        <v>0</v>
      </c>
    </row>
    <row r="47" spans="1:8" x14ac:dyDescent="0.25">
      <c r="A47" t="s">
        <v>104</v>
      </c>
      <c r="B47">
        <v>60</v>
      </c>
      <c r="C47" s="15" t="s">
        <v>5984</v>
      </c>
      <c r="D47" s="15" t="s">
        <v>5984</v>
      </c>
      <c r="E47">
        <v>9855.56</v>
      </c>
      <c r="F47">
        <v>0</v>
      </c>
      <c r="G47">
        <v>0</v>
      </c>
      <c r="H47">
        <v>0</v>
      </c>
    </row>
    <row r="48" spans="1:8" x14ac:dyDescent="0.25">
      <c r="A48" t="s">
        <v>106</v>
      </c>
      <c r="B48">
        <v>60</v>
      </c>
      <c r="C48" s="15" t="s">
        <v>5984</v>
      </c>
      <c r="D48" s="15" t="s">
        <v>5984</v>
      </c>
      <c r="E48">
        <v>10735.56</v>
      </c>
      <c r="F48">
        <v>0</v>
      </c>
      <c r="G48">
        <v>0</v>
      </c>
      <c r="H48">
        <v>0</v>
      </c>
    </row>
    <row r="49" spans="1:8" x14ac:dyDescent="0.25">
      <c r="A49" t="s">
        <v>1791</v>
      </c>
      <c r="B49">
        <v>60</v>
      </c>
      <c r="C49" s="15" t="s">
        <v>5984</v>
      </c>
      <c r="D49" s="15" t="s">
        <v>5984</v>
      </c>
      <c r="E49">
        <v>16860.760000000002</v>
      </c>
      <c r="F49">
        <v>0</v>
      </c>
      <c r="G49">
        <v>0</v>
      </c>
      <c r="H49">
        <v>0</v>
      </c>
    </row>
    <row r="50" spans="1:8" x14ac:dyDescent="0.25">
      <c r="A50" t="s">
        <v>108</v>
      </c>
      <c r="B50">
        <v>60</v>
      </c>
      <c r="C50" s="15" t="s">
        <v>5984</v>
      </c>
      <c r="D50" s="15" t="s">
        <v>5984</v>
      </c>
      <c r="E50">
        <v>16492.36</v>
      </c>
      <c r="F50">
        <v>0</v>
      </c>
      <c r="G50">
        <v>0</v>
      </c>
      <c r="H50">
        <v>0</v>
      </c>
    </row>
    <row r="51" spans="1:8" x14ac:dyDescent="0.25">
      <c r="A51" t="s">
        <v>110</v>
      </c>
      <c r="B51">
        <v>60</v>
      </c>
      <c r="C51" s="15" t="s">
        <v>5984</v>
      </c>
      <c r="D51" s="15" t="s">
        <v>5984</v>
      </c>
      <c r="E51">
        <v>13374.03</v>
      </c>
      <c r="F51">
        <v>0</v>
      </c>
      <c r="G51">
        <v>0</v>
      </c>
      <c r="H51">
        <v>0</v>
      </c>
    </row>
    <row r="52" spans="1:8" x14ac:dyDescent="0.25">
      <c r="A52" t="s">
        <v>112</v>
      </c>
      <c r="B52">
        <v>60</v>
      </c>
      <c r="C52" s="15" t="s">
        <v>5984</v>
      </c>
      <c r="D52" s="15" t="s">
        <v>5984</v>
      </c>
      <c r="E52">
        <v>15540.76</v>
      </c>
      <c r="F52">
        <v>0</v>
      </c>
      <c r="G52">
        <v>0</v>
      </c>
      <c r="H52">
        <v>0</v>
      </c>
    </row>
    <row r="53" spans="1:8" x14ac:dyDescent="0.25">
      <c r="A53" t="s">
        <v>114</v>
      </c>
      <c r="B53">
        <v>60</v>
      </c>
      <c r="C53" s="15" t="s">
        <v>5984</v>
      </c>
      <c r="D53" s="15" t="s">
        <v>5984</v>
      </c>
      <c r="E53">
        <v>16932.36</v>
      </c>
      <c r="F53">
        <v>0</v>
      </c>
      <c r="G53">
        <v>0</v>
      </c>
      <c r="H53">
        <v>0</v>
      </c>
    </row>
    <row r="54" spans="1:8" x14ac:dyDescent="0.25">
      <c r="A54" t="s">
        <v>116</v>
      </c>
      <c r="B54">
        <v>60</v>
      </c>
      <c r="C54" s="15" t="s">
        <v>5984</v>
      </c>
      <c r="D54" s="15" t="s">
        <v>5984</v>
      </c>
      <c r="E54">
        <v>13374.03</v>
      </c>
      <c r="F54">
        <v>0</v>
      </c>
      <c r="G54">
        <v>0</v>
      </c>
      <c r="H54">
        <v>0</v>
      </c>
    </row>
    <row r="55" spans="1:8" x14ac:dyDescent="0.25">
      <c r="A55" t="s">
        <v>118</v>
      </c>
      <c r="B55">
        <v>60</v>
      </c>
      <c r="C55" s="15" t="s">
        <v>5984</v>
      </c>
      <c r="D55" s="15" t="s">
        <v>5984</v>
      </c>
      <c r="E55">
        <v>15918.03</v>
      </c>
      <c r="F55">
        <v>0</v>
      </c>
      <c r="G55">
        <v>0</v>
      </c>
      <c r="H55">
        <v>0</v>
      </c>
    </row>
    <row r="56" spans="1:8" x14ac:dyDescent="0.25">
      <c r="A56" t="s">
        <v>119</v>
      </c>
      <c r="B56">
        <v>60</v>
      </c>
      <c r="C56" s="15" t="s">
        <v>5984</v>
      </c>
      <c r="D56" s="15" t="s">
        <v>5984</v>
      </c>
      <c r="E56">
        <v>11534.66</v>
      </c>
      <c r="F56">
        <v>0</v>
      </c>
      <c r="G56">
        <v>0</v>
      </c>
      <c r="H56">
        <v>0</v>
      </c>
    </row>
    <row r="57" spans="1:8" x14ac:dyDescent="0.25">
      <c r="A57" t="s">
        <v>121</v>
      </c>
      <c r="B57">
        <v>60</v>
      </c>
      <c r="C57" s="15" t="s">
        <v>5984</v>
      </c>
      <c r="D57" s="15" t="s">
        <v>5984</v>
      </c>
      <c r="E57">
        <v>13154.66</v>
      </c>
      <c r="F57">
        <v>0</v>
      </c>
      <c r="G57">
        <v>0</v>
      </c>
      <c r="H57">
        <v>0</v>
      </c>
    </row>
    <row r="58" spans="1:8" x14ac:dyDescent="0.25">
      <c r="A58" t="s">
        <v>123</v>
      </c>
      <c r="B58">
        <v>60</v>
      </c>
      <c r="C58" s="15" t="s">
        <v>5984</v>
      </c>
      <c r="D58" s="15" t="s">
        <v>5984</v>
      </c>
      <c r="E58">
        <v>9855.56</v>
      </c>
      <c r="F58">
        <v>0</v>
      </c>
      <c r="G58">
        <v>0</v>
      </c>
      <c r="H58">
        <v>0</v>
      </c>
    </row>
    <row r="59" spans="1:8" x14ac:dyDescent="0.25">
      <c r="A59" t="s">
        <v>125</v>
      </c>
      <c r="B59">
        <v>60</v>
      </c>
      <c r="C59" s="15" t="s">
        <v>5984</v>
      </c>
      <c r="D59" s="15" t="s">
        <v>5984</v>
      </c>
      <c r="E59">
        <v>19036.760000000002</v>
      </c>
      <c r="F59">
        <v>0</v>
      </c>
      <c r="G59">
        <v>0</v>
      </c>
      <c r="H59">
        <v>0</v>
      </c>
    </row>
    <row r="60" spans="1:8" x14ac:dyDescent="0.25">
      <c r="A60" t="s">
        <v>127</v>
      </c>
      <c r="B60">
        <v>60</v>
      </c>
      <c r="C60" s="15" t="s">
        <v>5984</v>
      </c>
      <c r="D60" s="15" t="s">
        <v>5984</v>
      </c>
      <c r="E60">
        <v>18596.760000000002</v>
      </c>
      <c r="F60">
        <v>0</v>
      </c>
      <c r="G60">
        <v>0</v>
      </c>
      <c r="H60">
        <v>0</v>
      </c>
    </row>
    <row r="61" spans="1:8" x14ac:dyDescent="0.25">
      <c r="A61" t="s">
        <v>129</v>
      </c>
      <c r="B61">
        <v>60</v>
      </c>
      <c r="C61" s="15" t="s">
        <v>5984</v>
      </c>
      <c r="D61" s="15" t="s">
        <v>5984</v>
      </c>
      <c r="E61">
        <v>13027.93</v>
      </c>
      <c r="F61">
        <v>0</v>
      </c>
      <c r="G61">
        <v>0</v>
      </c>
      <c r="H61">
        <v>0</v>
      </c>
    </row>
    <row r="62" spans="1:8" x14ac:dyDescent="0.25">
      <c r="A62" t="s">
        <v>131</v>
      </c>
      <c r="B62">
        <v>60</v>
      </c>
      <c r="C62" s="15" t="s">
        <v>5984</v>
      </c>
      <c r="D62" s="15" t="s">
        <v>5984</v>
      </c>
      <c r="E62">
        <v>12587.93</v>
      </c>
      <c r="F62">
        <v>0</v>
      </c>
      <c r="G62">
        <v>0</v>
      </c>
      <c r="H62">
        <v>0</v>
      </c>
    </row>
    <row r="63" spans="1:8" x14ac:dyDescent="0.25">
      <c r="A63" t="s">
        <v>133</v>
      </c>
      <c r="B63">
        <v>60</v>
      </c>
      <c r="C63" s="15" t="s">
        <v>5984</v>
      </c>
      <c r="D63" s="15" t="s">
        <v>5984</v>
      </c>
      <c r="E63">
        <v>18596.760000000002</v>
      </c>
      <c r="F63">
        <v>0</v>
      </c>
      <c r="G63">
        <v>0</v>
      </c>
      <c r="H63">
        <v>0</v>
      </c>
    </row>
    <row r="64" spans="1:8" x14ac:dyDescent="0.25">
      <c r="A64" t="s">
        <v>135</v>
      </c>
      <c r="B64">
        <v>60</v>
      </c>
      <c r="C64" s="15" t="s">
        <v>5984</v>
      </c>
      <c r="D64" s="15" t="s">
        <v>5984</v>
      </c>
      <c r="E64">
        <v>18596.760000000002</v>
      </c>
      <c r="F64">
        <v>0</v>
      </c>
      <c r="G64">
        <v>0</v>
      </c>
      <c r="H64">
        <v>0</v>
      </c>
    </row>
    <row r="65" spans="1:8" x14ac:dyDescent="0.25">
      <c r="A65" t="s">
        <v>137</v>
      </c>
      <c r="B65">
        <v>60</v>
      </c>
      <c r="C65" s="15" t="s">
        <v>5984</v>
      </c>
      <c r="D65" s="15" t="s">
        <v>5984</v>
      </c>
      <c r="E65">
        <v>13374.03</v>
      </c>
      <c r="F65">
        <v>0</v>
      </c>
      <c r="G65">
        <v>0</v>
      </c>
      <c r="H65">
        <v>0</v>
      </c>
    </row>
    <row r="66" spans="1:8" x14ac:dyDescent="0.25">
      <c r="A66" t="s">
        <v>139</v>
      </c>
      <c r="B66">
        <v>60</v>
      </c>
      <c r="C66" s="15" t="s">
        <v>5984</v>
      </c>
      <c r="D66" s="15" t="s">
        <v>5984</v>
      </c>
      <c r="E66">
        <v>11175.56</v>
      </c>
      <c r="F66">
        <v>0</v>
      </c>
      <c r="G66">
        <v>0</v>
      </c>
      <c r="H66">
        <v>0</v>
      </c>
    </row>
    <row r="67" spans="1:8" x14ac:dyDescent="0.25">
      <c r="A67" t="s">
        <v>141</v>
      </c>
      <c r="B67">
        <v>60</v>
      </c>
      <c r="C67" s="15" t="s">
        <v>5984</v>
      </c>
      <c r="D67" s="15" t="s">
        <v>5984</v>
      </c>
      <c r="E67">
        <v>10735.56</v>
      </c>
      <c r="F67">
        <v>0</v>
      </c>
      <c r="G67">
        <v>0</v>
      </c>
      <c r="H67">
        <v>0</v>
      </c>
    </row>
    <row r="68" spans="1:8" x14ac:dyDescent="0.25">
      <c r="A68" t="s">
        <v>1679</v>
      </c>
      <c r="B68">
        <v>60</v>
      </c>
      <c r="C68" s="15" t="s">
        <v>5984</v>
      </c>
      <c r="D68" s="15" t="s">
        <v>5984</v>
      </c>
      <c r="E68">
        <v>14451.96</v>
      </c>
      <c r="F68">
        <v>0</v>
      </c>
      <c r="G68">
        <v>0</v>
      </c>
      <c r="H68">
        <v>0</v>
      </c>
    </row>
    <row r="69" spans="1:8" x14ac:dyDescent="0.25">
      <c r="A69" t="s">
        <v>143</v>
      </c>
      <c r="B69">
        <v>60</v>
      </c>
      <c r="C69" s="15" t="s">
        <v>5984</v>
      </c>
      <c r="D69" s="15" t="s">
        <v>5984</v>
      </c>
      <c r="E69">
        <v>9855.56</v>
      </c>
      <c r="F69">
        <v>0</v>
      </c>
      <c r="G69">
        <v>0</v>
      </c>
      <c r="H69">
        <v>0</v>
      </c>
    </row>
    <row r="70" spans="1:8" x14ac:dyDescent="0.25">
      <c r="A70" t="s">
        <v>144</v>
      </c>
      <c r="B70">
        <v>60</v>
      </c>
      <c r="C70" s="15" t="s">
        <v>5984</v>
      </c>
      <c r="D70" s="15" t="s">
        <v>5984</v>
      </c>
      <c r="E70">
        <v>11707.93</v>
      </c>
      <c r="F70">
        <v>0</v>
      </c>
      <c r="G70">
        <v>0</v>
      </c>
      <c r="H70">
        <v>0</v>
      </c>
    </row>
    <row r="71" spans="1:8" x14ac:dyDescent="0.25">
      <c r="A71" t="s">
        <v>145</v>
      </c>
      <c r="B71">
        <v>60</v>
      </c>
      <c r="C71" s="15" t="s">
        <v>5984</v>
      </c>
      <c r="D71" s="15" t="s">
        <v>5984</v>
      </c>
      <c r="E71">
        <v>18252.36</v>
      </c>
      <c r="F71">
        <v>0</v>
      </c>
      <c r="G71">
        <v>0</v>
      </c>
      <c r="H71">
        <v>0</v>
      </c>
    </row>
    <row r="72" spans="1:8" x14ac:dyDescent="0.25">
      <c r="A72" t="s">
        <v>148</v>
      </c>
      <c r="B72">
        <v>60</v>
      </c>
      <c r="C72" s="15" t="s">
        <v>5984</v>
      </c>
      <c r="D72" s="15" t="s">
        <v>5984</v>
      </c>
      <c r="E72">
        <v>15918.03</v>
      </c>
      <c r="F72">
        <v>0</v>
      </c>
      <c r="G72">
        <v>0</v>
      </c>
      <c r="H72">
        <v>0</v>
      </c>
    </row>
    <row r="73" spans="1:8" x14ac:dyDescent="0.25">
      <c r="A73" t="s">
        <v>150</v>
      </c>
      <c r="B73">
        <v>60</v>
      </c>
      <c r="C73" s="15" t="s">
        <v>5984</v>
      </c>
      <c r="D73" s="15" t="s">
        <v>5984</v>
      </c>
      <c r="E73">
        <v>21235.43</v>
      </c>
      <c r="F73">
        <v>0</v>
      </c>
      <c r="G73">
        <v>0</v>
      </c>
      <c r="H73">
        <v>0</v>
      </c>
    </row>
    <row r="74" spans="1:8" x14ac:dyDescent="0.25">
      <c r="A74" t="s">
        <v>152</v>
      </c>
      <c r="B74">
        <v>60</v>
      </c>
      <c r="C74" s="15" t="s">
        <v>5984</v>
      </c>
      <c r="D74" s="15" t="s">
        <v>5984</v>
      </c>
      <c r="E74">
        <v>14694.03</v>
      </c>
      <c r="F74">
        <v>0</v>
      </c>
      <c r="G74">
        <v>0</v>
      </c>
      <c r="H74">
        <v>0</v>
      </c>
    </row>
    <row r="75" spans="1:8" x14ac:dyDescent="0.25">
      <c r="A75" t="s">
        <v>154</v>
      </c>
      <c r="B75">
        <v>60</v>
      </c>
      <c r="C75" s="15" t="s">
        <v>5984</v>
      </c>
      <c r="D75" s="15" t="s">
        <v>5984</v>
      </c>
      <c r="E75">
        <v>16420.760000000002</v>
      </c>
      <c r="F75">
        <v>0</v>
      </c>
      <c r="G75">
        <v>0</v>
      </c>
      <c r="H75">
        <v>0</v>
      </c>
    </row>
    <row r="76" spans="1:8" x14ac:dyDescent="0.25">
      <c r="A76" t="s">
        <v>155</v>
      </c>
      <c r="B76">
        <v>60</v>
      </c>
      <c r="C76" s="15" t="s">
        <v>5984</v>
      </c>
      <c r="D76" s="15" t="s">
        <v>5984</v>
      </c>
      <c r="E76">
        <v>11175.56</v>
      </c>
      <c r="F76">
        <v>0</v>
      </c>
      <c r="G76">
        <v>0</v>
      </c>
      <c r="H76">
        <v>0</v>
      </c>
    </row>
    <row r="77" spans="1:8" x14ac:dyDescent="0.25">
      <c r="A77" t="s">
        <v>157</v>
      </c>
      <c r="B77">
        <v>60</v>
      </c>
      <c r="C77" s="15" t="s">
        <v>5984</v>
      </c>
      <c r="D77" s="15" t="s">
        <v>5984</v>
      </c>
      <c r="E77">
        <v>15092.73</v>
      </c>
      <c r="F77">
        <v>0</v>
      </c>
      <c r="G77">
        <v>0</v>
      </c>
      <c r="H77">
        <v>0</v>
      </c>
    </row>
    <row r="78" spans="1:8" x14ac:dyDescent="0.25">
      <c r="A78" t="s">
        <v>159</v>
      </c>
      <c r="B78">
        <v>60</v>
      </c>
      <c r="C78" s="15" t="s">
        <v>5984</v>
      </c>
      <c r="D78" s="15" t="s">
        <v>5984</v>
      </c>
      <c r="E78">
        <v>15980.76</v>
      </c>
      <c r="F78">
        <v>0</v>
      </c>
      <c r="G78">
        <v>0</v>
      </c>
      <c r="H78">
        <v>0</v>
      </c>
    </row>
    <row r="79" spans="1:8" x14ac:dyDescent="0.25">
      <c r="A79" t="s">
        <v>161</v>
      </c>
      <c r="B79">
        <v>60</v>
      </c>
      <c r="C79" s="15" t="s">
        <v>5984</v>
      </c>
      <c r="D79" s="15" t="s">
        <v>5984</v>
      </c>
      <c r="E79">
        <v>17364.63</v>
      </c>
      <c r="F79">
        <v>0</v>
      </c>
      <c r="G79">
        <v>0</v>
      </c>
      <c r="H79">
        <v>0</v>
      </c>
    </row>
    <row r="80" spans="1:8" x14ac:dyDescent="0.25">
      <c r="A80" t="s">
        <v>165</v>
      </c>
      <c r="B80">
        <v>60</v>
      </c>
      <c r="C80" s="15" t="s">
        <v>5984</v>
      </c>
      <c r="D80" s="15" t="s">
        <v>5984</v>
      </c>
      <c r="E80">
        <v>13395.96</v>
      </c>
      <c r="F80">
        <v>0</v>
      </c>
      <c r="G80">
        <v>0</v>
      </c>
      <c r="H80">
        <v>0</v>
      </c>
    </row>
    <row r="81" spans="1:8" x14ac:dyDescent="0.25">
      <c r="A81" t="s">
        <v>1699</v>
      </c>
      <c r="B81">
        <v>60</v>
      </c>
      <c r="C81" s="15" t="s">
        <v>5984</v>
      </c>
      <c r="D81" s="15" t="s">
        <v>5984</v>
      </c>
      <c r="E81">
        <v>9855.56</v>
      </c>
      <c r="F81">
        <v>0</v>
      </c>
      <c r="G81">
        <v>0</v>
      </c>
      <c r="H81">
        <v>0</v>
      </c>
    </row>
    <row r="82" spans="1:8" x14ac:dyDescent="0.25">
      <c r="A82" t="s">
        <v>168</v>
      </c>
      <c r="B82">
        <v>60</v>
      </c>
      <c r="C82" s="15" t="s">
        <v>5984</v>
      </c>
      <c r="D82" s="15" t="s">
        <v>5984</v>
      </c>
      <c r="E82">
        <v>15540.76</v>
      </c>
      <c r="F82">
        <v>0</v>
      </c>
      <c r="G82">
        <v>0</v>
      </c>
      <c r="H82">
        <v>0</v>
      </c>
    </row>
    <row r="83" spans="1:8" x14ac:dyDescent="0.25">
      <c r="A83" t="s">
        <v>169</v>
      </c>
      <c r="B83">
        <v>60</v>
      </c>
      <c r="C83" s="15" t="s">
        <v>5984</v>
      </c>
      <c r="D83" s="15" t="s">
        <v>5984</v>
      </c>
      <c r="E83">
        <v>19036.760000000002</v>
      </c>
      <c r="F83">
        <v>0</v>
      </c>
      <c r="G83">
        <v>0</v>
      </c>
      <c r="H83">
        <v>0</v>
      </c>
    </row>
    <row r="84" spans="1:8" x14ac:dyDescent="0.25">
      <c r="A84" t="s">
        <v>170</v>
      </c>
      <c r="B84">
        <v>60</v>
      </c>
      <c r="C84" s="15" t="s">
        <v>5984</v>
      </c>
      <c r="D84" s="15" t="s">
        <v>5984</v>
      </c>
      <c r="E84">
        <v>9855.56</v>
      </c>
      <c r="F84">
        <v>0</v>
      </c>
      <c r="G84">
        <v>0</v>
      </c>
      <c r="H84">
        <v>0</v>
      </c>
    </row>
    <row r="85" spans="1:8" x14ac:dyDescent="0.25">
      <c r="A85" t="s">
        <v>172</v>
      </c>
      <c r="B85">
        <v>60</v>
      </c>
      <c r="C85" s="15" t="s">
        <v>5984</v>
      </c>
      <c r="D85" s="15" t="s">
        <v>5984</v>
      </c>
      <c r="E85">
        <v>15540.76</v>
      </c>
      <c r="F85">
        <v>0</v>
      </c>
      <c r="G85">
        <v>0</v>
      </c>
      <c r="H85">
        <v>0</v>
      </c>
    </row>
    <row r="86" spans="1:8" x14ac:dyDescent="0.25">
      <c r="A86" t="s">
        <v>174</v>
      </c>
      <c r="B86">
        <v>60</v>
      </c>
      <c r="C86" s="15" t="s">
        <v>5984</v>
      </c>
      <c r="D86" s="15" t="s">
        <v>5984</v>
      </c>
      <c r="E86">
        <v>10295.56</v>
      </c>
      <c r="F86">
        <v>0</v>
      </c>
      <c r="G86">
        <v>0</v>
      </c>
      <c r="H86">
        <v>0</v>
      </c>
    </row>
    <row r="87" spans="1:8" x14ac:dyDescent="0.25">
      <c r="A87" t="s">
        <v>176</v>
      </c>
      <c r="B87">
        <v>60</v>
      </c>
      <c r="C87" s="15" t="s">
        <v>5984</v>
      </c>
      <c r="D87" s="15" t="s">
        <v>5984</v>
      </c>
      <c r="E87">
        <v>17105.43</v>
      </c>
      <c r="F87">
        <v>0</v>
      </c>
      <c r="G87">
        <v>0</v>
      </c>
      <c r="H87">
        <v>0</v>
      </c>
    </row>
    <row r="88" spans="1:8" x14ac:dyDescent="0.25">
      <c r="A88" t="s">
        <v>178</v>
      </c>
      <c r="B88">
        <v>60</v>
      </c>
      <c r="C88" s="15" t="s">
        <v>5984</v>
      </c>
      <c r="D88" s="15" t="s">
        <v>5984</v>
      </c>
      <c r="E88">
        <v>16624.63</v>
      </c>
      <c r="F88">
        <v>0</v>
      </c>
      <c r="G88">
        <v>0</v>
      </c>
      <c r="H88">
        <v>0</v>
      </c>
    </row>
    <row r="89" spans="1:8" x14ac:dyDescent="0.25">
      <c r="A89" t="s">
        <v>180</v>
      </c>
      <c r="B89">
        <v>60</v>
      </c>
      <c r="C89" s="15" t="s">
        <v>5984</v>
      </c>
      <c r="D89" s="15" t="s">
        <v>5984</v>
      </c>
      <c r="E89">
        <v>16842.900000000001</v>
      </c>
      <c r="F89">
        <v>0</v>
      </c>
      <c r="G89">
        <v>0</v>
      </c>
      <c r="H89">
        <v>0</v>
      </c>
    </row>
    <row r="90" spans="1:8" x14ac:dyDescent="0.25">
      <c r="A90" t="s">
        <v>182</v>
      </c>
      <c r="B90">
        <v>60</v>
      </c>
      <c r="C90" s="15" t="s">
        <v>5984</v>
      </c>
      <c r="D90" s="15" t="s">
        <v>5984</v>
      </c>
      <c r="E90">
        <v>19036.760000000002</v>
      </c>
      <c r="F90">
        <v>0</v>
      </c>
      <c r="G90">
        <v>0</v>
      </c>
      <c r="H90">
        <v>0</v>
      </c>
    </row>
    <row r="91" spans="1:8" x14ac:dyDescent="0.25">
      <c r="A91" t="s">
        <v>163</v>
      </c>
      <c r="B91">
        <v>60</v>
      </c>
      <c r="C91" s="15" t="s">
        <v>5984</v>
      </c>
      <c r="D91" s="15" t="s">
        <v>5984</v>
      </c>
      <c r="E91">
        <v>11534.66</v>
      </c>
      <c r="F91">
        <v>0</v>
      </c>
      <c r="G91">
        <v>0</v>
      </c>
      <c r="H91">
        <v>0</v>
      </c>
    </row>
    <row r="92" spans="1:8" x14ac:dyDescent="0.25">
      <c r="A92" t="s">
        <v>183</v>
      </c>
      <c r="B92">
        <v>60</v>
      </c>
      <c r="C92" s="15" t="s">
        <v>5984</v>
      </c>
      <c r="D92" s="15" t="s">
        <v>5984</v>
      </c>
      <c r="E92">
        <v>12587.93</v>
      </c>
      <c r="F92">
        <v>0</v>
      </c>
      <c r="G92">
        <v>0</v>
      </c>
      <c r="H92">
        <v>0</v>
      </c>
    </row>
    <row r="93" spans="1:8" x14ac:dyDescent="0.25">
      <c r="A93" t="s">
        <v>185</v>
      </c>
      <c r="B93">
        <v>60</v>
      </c>
      <c r="C93" s="15" t="s">
        <v>5984</v>
      </c>
      <c r="D93" s="15" t="s">
        <v>5984</v>
      </c>
      <c r="E93">
        <v>16842.900000000001</v>
      </c>
      <c r="F93">
        <v>0</v>
      </c>
      <c r="G93">
        <v>0</v>
      </c>
      <c r="H93">
        <v>0</v>
      </c>
    </row>
    <row r="94" spans="1:8" x14ac:dyDescent="0.25">
      <c r="A94" t="s">
        <v>187</v>
      </c>
      <c r="B94">
        <v>60</v>
      </c>
      <c r="C94" s="15" t="s">
        <v>5984</v>
      </c>
      <c r="D94" s="15" t="s">
        <v>5984</v>
      </c>
      <c r="E94">
        <v>15092.73</v>
      </c>
      <c r="F94">
        <v>0</v>
      </c>
      <c r="G94">
        <v>0</v>
      </c>
      <c r="H94">
        <v>0</v>
      </c>
    </row>
    <row r="95" spans="1:8" x14ac:dyDescent="0.25">
      <c r="A95" t="s">
        <v>189</v>
      </c>
      <c r="B95">
        <v>60</v>
      </c>
      <c r="C95" s="15" t="s">
        <v>5984</v>
      </c>
      <c r="D95" s="15" t="s">
        <v>5984</v>
      </c>
      <c r="E95">
        <v>11375.63</v>
      </c>
      <c r="F95">
        <v>0</v>
      </c>
      <c r="G95">
        <v>0</v>
      </c>
      <c r="H95">
        <v>0</v>
      </c>
    </row>
    <row r="96" spans="1:8" x14ac:dyDescent="0.25">
      <c r="A96" t="s">
        <v>191</v>
      </c>
      <c r="B96">
        <v>60</v>
      </c>
      <c r="C96" s="15" t="s">
        <v>5984</v>
      </c>
      <c r="D96" s="15" t="s">
        <v>5984</v>
      </c>
      <c r="E96">
        <v>17364.63</v>
      </c>
      <c r="F96">
        <v>0</v>
      </c>
      <c r="G96">
        <v>0</v>
      </c>
      <c r="H96">
        <v>0</v>
      </c>
    </row>
    <row r="97" spans="1:8" x14ac:dyDescent="0.25">
      <c r="A97" t="s">
        <v>193</v>
      </c>
      <c r="B97">
        <v>60</v>
      </c>
      <c r="C97" s="15" t="s">
        <v>5984</v>
      </c>
      <c r="D97" s="15" t="s">
        <v>5984</v>
      </c>
      <c r="E97">
        <v>11707.93</v>
      </c>
      <c r="F97">
        <v>0</v>
      </c>
      <c r="G97">
        <v>0</v>
      </c>
      <c r="H97">
        <v>0</v>
      </c>
    </row>
    <row r="98" spans="1:8" x14ac:dyDescent="0.25">
      <c r="A98" t="s">
        <v>194</v>
      </c>
      <c r="B98">
        <v>60</v>
      </c>
      <c r="C98" s="15" t="s">
        <v>5984</v>
      </c>
      <c r="D98" s="15" t="s">
        <v>5984</v>
      </c>
      <c r="E98">
        <v>15918.03</v>
      </c>
      <c r="F98">
        <v>0</v>
      </c>
      <c r="G98">
        <v>0</v>
      </c>
      <c r="H98">
        <v>0</v>
      </c>
    </row>
    <row r="99" spans="1:8" x14ac:dyDescent="0.25">
      <c r="A99" t="s">
        <v>195</v>
      </c>
      <c r="B99">
        <v>60</v>
      </c>
      <c r="C99" s="15" t="s">
        <v>5984</v>
      </c>
      <c r="D99" s="15" t="s">
        <v>5984</v>
      </c>
      <c r="E99">
        <v>16602.16</v>
      </c>
      <c r="F99">
        <v>0</v>
      </c>
      <c r="G99">
        <v>0</v>
      </c>
      <c r="H99">
        <v>0</v>
      </c>
    </row>
    <row r="100" spans="1:8" x14ac:dyDescent="0.25">
      <c r="A100" t="s">
        <v>1670</v>
      </c>
      <c r="B100">
        <v>60</v>
      </c>
      <c r="C100" s="15" t="s">
        <v>5984</v>
      </c>
      <c r="D100" s="15" t="s">
        <v>5984</v>
      </c>
      <c r="E100">
        <v>16402.900000000001</v>
      </c>
      <c r="F100">
        <v>0</v>
      </c>
      <c r="G100">
        <v>0</v>
      </c>
      <c r="H100">
        <v>0</v>
      </c>
    </row>
    <row r="101" spans="1:8" x14ac:dyDescent="0.25">
      <c r="A101" t="s">
        <v>197</v>
      </c>
      <c r="B101">
        <v>60</v>
      </c>
      <c r="C101" s="15" t="s">
        <v>5984</v>
      </c>
      <c r="D101" s="15" t="s">
        <v>5984</v>
      </c>
      <c r="E101">
        <v>16420.760000000002</v>
      </c>
      <c r="F101">
        <v>0</v>
      </c>
      <c r="G101">
        <v>0</v>
      </c>
      <c r="H101">
        <v>0</v>
      </c>
    </row>
    <row r="102" spans="1:8" x14ac:dyDescent="0.25">
      <c r="A102" t="s">
        <v>199</v>
      </c>
      <c r="B102">
        <v>60</v>
      </c>
      <c r="C102" s="15" t="s">
        <v>5984</v>
      </c>
      <c r="D102" s="15" t="s">
        <v>5984</v>
      </c>
      <c r="E102">
        <v>15540.76</v>
      </c>
      <c r="F102">
        <v>0</v>
      </c>
      <c r="G102">
        <v>0</v>
      </c>
      <c r="H102">
        <v>0</v>
      </c>
    </row>
    <row r="103" spans="1:8" x14ac:dyDescent="0.25">
      <c r="A103" t="s">
        <v>201</v>
      </c>
      <c r="B103">
        <v>60</v>
      </c>
      <c r="C103" s="15" t="s">
        <v>5984</v>
      </c>
      <c r="D103" s="15" t="s">
        <v>5984</v>
      </c>
      <c r="E103">
        <v>15540.76</v>
      </c>
      <c r="F103">
        <v>0</v>
      </c>
      <c r="G103">
        <v>0</v>
      </c>
      <c r="H103">
        <v>0</v>
      </c>
    </row>
    <row r="104" spans="1:8" x14ac:dyDescent="0.25">
      <c r="A104" t="s">
        <v>202</v>
      </c>
      <c r="B104">
        <v>60</v>
      </c>
      <c r="C104" s="15" t="s">
        <v>5984</v>
      </c>
      <c r="D104" s="15" t="s">
        <v>5984</v>
      </c>
      <c r="E104">
        <v>15918.03</v>
      </c>
      <c r="F104">
        <v>0</v>
      </c>
      <c r="G104">
        <v>0</v>
      </c>
      <c r="H104">
        <v>0</v>
      </c>
    </row>
    <row r="105" spans="1:8" x14ac:dyDescent="0.25">
      <c r="A105" t="s">
        <v>203</v>
      </c>
      <c r="B105">
        <v>60</v>
      </c>
      <c r="C105" s="15" t="s">
        <v>5984</v>
      </c>
      <c r="D105" s="15" t="s">
        <v>5984</v>
      </c>
      <c r="E105">
        <v>9855.56</v>
      </c>
      <c r="F105">
        <v>0</v>
      </c>
      <c r="G105">
        <v>0</v>
      </c>
      <c r="H105">
        <v>0</v>
      </c>
    </row>
    <row r="106" spans="1:8" x14ac:dyDescent="0.25">
      <c r="A106" t="s">
        <v>204</v>
      </c>
      <c r="B106">
        <v>60</v>
      </c>
      <c r="C106" s="15" t="s">
        <v>5984</v>
      </c>
      <c r="D106" s="15" t="s">
        <v>5984</v>
      </c>
      <c r="E106">
        <v>18252.36</v>
      </c>
      <c r="F106">
        <v>0</v>
      </c>
      <c r="G106">
        <v>0</v>
      </c>
      <c r="H106">
        <v>0</v>
      </c>
    </row>
    <row r="107" spans="1:8" x14ac:dyDescent="0.25">
      <c r="A107" t="s">
        <v>206</v>
      </c>
      <c r="B107">
        <v>60</v>
      </c>
      <c r="C107" s="15" t="s">
        <v>5984</v>
      </c>
      <c r="D107" s="15" t="s">
        <v>5984</v>
      </c>
      <c r="E107">
        <v>17482.16</v>
      </c>
      <c r="F107">
        <v>0</v>
      </c>
      <c r="G107">
        <v>0</v>
      </c>
      <c r="H107">
        <v>0</v>
      </c>
    </row>
    <row r="108" spans="1:8" x14ac:dyDescent="0.25">
      <c r="A108" t="s">
        <v>208</v>
      </c>
      <c r="B108">
        <v>60</v>
      </c>
      <c r="C108" s="15" t="s">
        <v>5984</v>
      </c>
      <c r="D108" s="15" t="s">
        <v>5984</v>
      </c>
      <c r="E108">
        <v>12075.96</v>
      </c>
      <c r="F108">
        <v>0</v>
      </c>
      <c r="G108">
        <v>0</v>
      </c>
      <c r="H108">
        <v>0</v>
      </c>
    </row>
    <row r="109" spans="1:8" x14ac:dyDescent="0.25">
      <c r="A109" t="s">
        <v>209</v>
      </c>
      <c r="B109">
        <v>60</v>
      </c>
      <c r="C109" s="15" t="s">
        <v>5984</v>
      </c>
      <c r="D109" s="15" t="s">
        <v>5984</v>
      </c>
      <c r="E109">
        <v>12414.66</v>
      </c>
      <c r="F109">
        <v>0</v>
      </c>
      <c r="G109">
        <v>0</v>
      </c>
      <c r="H109">
        <v>0</v>
      </c>
    </row>
    <row r="110" spans="1:8" x14ac:dyDescent="0.25">
      <c r="A110" t="s">
        <v>211</v>
      </c>
      <c r="B110">
        <v>60</v>
      </c>
      <c r="C110" s="15" t="s">
        <v>5984</v>
      </c>
      <c r="D110" s="15" t="s">
        <v>5984</v>
      </c>
      <c r="E110">
        <v>13814.03</v>
      </c>
      <c r="F110">
        <v>0</v>
      </c>
      <c r="G110">
        <v>0</v>
      </c>
      <c r="H110">
        <v>0</v>
      </c>
    </row>
    <row r="111" spans="1:8" x14ac:dyDescent="0.25">
      <c r="A111" t="s">
        <v>212</v>
      </c>
      <c r="B111">
        <v>60</v>
      </c>
      <c r="C111" s="15" t="s">
        <v>5984</v>
      </c>
      <c r="D111" s="15" t="s">
        <v>5984</v>
      </c>
      <c r="E111">
        <v>13374.03</v>
      </c>
      <c r="F111">
        <v>0</v>
      </c>
      <c r="G111">
        <v>0</v>
      </c>
      <c r="H111">
        <v>0</v>
      </c>
    </row>
    <row r="112" spans="1:8" x14ac:dyDescent="0.25">
      <c r="A112" t="s">
        <v>214</v>
      </c>
      <c r="B112">
        <v>60</v>
      </c>
      <c r="C112" s="15" t="s">
        <v>5984</v>
      </c>
      <c r="D112" s="15" t="s">
        <v>5984</v>
      </c>
      <c r="E112">
        <v>12934.03</v>
      </c>
      <c r="F112">
        <v>0</v>
      </c>
      <c r="G112">
        <v>0</v>
      </c>
      <c r="H112">
        <v>0</v>
      </c>
    </row>
    <row r="113" spans="1:8" x14ac:dyDescent="0.25">
      <c r="A113" t="s">
        <v>216</v>
      </c>
      <c r="B113">
        <v>60</v>
      </c>
      <c r="C113" s="15" t="s">
        <v>5984</v>
      </c>
      <c r="D113" s="15" t="s">
        <v>5984</v>
      </c>
      <c r="E113">
        <v>12934.03</v>
      </c>
      <c r="F113">
        <v>0</v>
      </c>
      <c r="G113">
        <v>0</v>
      </c>
      <c r="H113">
        <v>0</v>
      </c>
    </row>
    <row r="114" spans="1:8" x14ac:dyDescent="0.25">
      <c r="A114" t="s">
        <v>217</v>
      </c>
      <c r="B114">
        <v>60</v>
      </c>
      <c r="C114" s="15" t="s">
        <v>5984</v>
      </c>
      <c r="D114" s="15" t="s">
        <v>5984</v>
      </c>
      <c r="E114">
        <v>13374.03</v>
      </c>
      <c r="F114">
        <v>0</v>
      </c>
      <c r="G114">
        <v>0</v>
      </c>
      <c r="H114">
        <v>0</v>
      </c>
    </row>
    <row r="115" spans="1:8" x14ac:dyDescent="0.25">
      <c r="A115" t="s">
        <v>218</v>
      </c>
      <c r="B115">
        <v>60</v>
      </c>
      <c r="C115" s="15" t="s">
        <v>5984</v>
      </c>
      <c r="D115" s="15" t="s">
        <v>5984</v>
      </c>
      <c r="E115">
        <v>13814.03</v>
      </c>
      <c r="F115">
        <v>0</v>
      </c>
      <c r="G115">
        <v>0</v>
      </c>
      <c r="H115">
        <v>0</v>
      </c>
    </row>
    <row r="116" spans="1:8" x14ac:dyDescent="0.25">
      <c r="A116" t="s">
        <v>219</v>
      </c>
      <c r="B116">
        <v>60</v>
      </c>
      <c r="C116" s="15" t="s">
        <v>5984</v>
      </c>
      <c r="D116" s="15" t="s">
        <v>5984</v>
      </c>
      <c r="E116">
        <v>13154.66</v>
      </c>
      <c r="F116">
        <v>0</v>
      </c>
      <c r="G116">
        <v>0</v>
      </c>
      <c r="H116">
        <v>0</v>
      </c>
    </row>
    <row r="117" spans="1:8" x14ac:dyDescent="0.25">
      <c r="A117" t="s">
        <v>221</v>
      </c>
      <c r="B117">
        <v>60</v>
      </c>
      <c r="C117" s="15" t="s">
        <v>5984</v>
      </c>
      <c r="D117" s="15" t="s">
        <v>5984</v>
      </c>
      <c r="E117">
        <v>12414.66</v>
      </c>
      <c r="F117">
        <v>0</v>
      </c>
      <c r="G117">
        <v>0</v>
      </c>
      <c r="H117">
        <v>0</v>
      </c>
    </row>
    <row r="118" spans="1:8" x14ac:dyDescent="0.25">
      <c r="A118" t="s">
        <v>223</v>
      </c>
      <c r="B118">
        <v>60</v>
      </c>
      <c r="C118" s="15" t="s">
        <v>5984</v>
      </c>
      <c r="D118" s="15" t="s">
        <v>5984</v>
      </c>
      <c r="E118">
        <v>15980.76</v>
      </c>
      <c r="F118">
        <v>0</v>
      </c>
      <c r="G118">
        <v>0</v>
      </c>
      <c r="H118">
        <v>0</v>
      </c>
    </row>
    <row r="119" spans="1:8" x14ac:dyDescent="0.25">
      <c r="A119" t="s">
        <v>224</v>
      </c>
      <c r="B119">
        <v>60</v>
      </c>
      <c r="C119" s="15" t="s">
        <v>5984</v>
      </c>
      <c r="D119" s="15" t="s">
        <v>5984</v>
      </c>
      <c r="E119">
        <v>10935.63</v>
      </c>
      <c r="F119">
        <v>0</v>
      </c>
      <c r="G119">
        <v>0</v>
      </c>
      <c r="H119">
        <v>0</v>
      </c>
    </row>
    <row r="120" spans="1:8" x14ac:dyDescent="0.25">
      <c r="A120" t="s">
        <v>226</v>
      </c>
      <c r="B120">
        <v>60</v>
      </c>
      <c r="C120" s="15" t="s">
        <v>5984</v>
      </c>
      <c r="D120" s="15" t="s">
        <v>5984</v>
      </c>
      <c r="E120">
        <v>13413.86</v>
      </c>
      <c r="F120">
        <v>0</v>
      </c>
      <c r="G120">
        <v>0</v>
      </c>
      <c r="H120">
        <v>0</v>
      </c>
    </row>
    <row r="121" spans="1:8" x14ac:dyDescent="0.25">
      <c r="A121" t="s">
        <v>228</v>
      </c>
      <c r="B121">
        <v>60</v>
      </c>
      <c r="C121" s="15" t="s">
        <v>5984</v>
      </c>
      <c r="D121" s="15" t="s">
        <v>5984</v>
      </c>
      <c r="E121">
        <v>19736.36</v>
      </c>
      <c r="F121">
        <v>0</v>
      </c>
      <c r="G121">
        <v>0</v>
      </c>
      <c r="H121">
        <v>0</v>
      </c>
    </row>
    <row r="122" spans="1:8" x14ac:dyDescent="0.25">
      <c r="A122" t="s">
        <v>229</v>
      </c>
      <c r="B122">
        <v>60</v>
      </c>
      <c r="C122" s="15" t="s">
        <v>5984</v>
      </c>
      <c r="D122" s="15" t="s">
        <v>5984</v>
      </c>
      <c r="E122">
        <v>17105.43</v>
      </c>
      <c r="F122">
        <v>0</v>
      </c>
      <c r="G122">
        <v>0</v>
      </c>
      <c r="H122">
        <v>0</v>
      </c>
    </row>
    <row r="123" spans="1:8" x14ac:dyDescent="0.25">
      <c r="A123" t="s">
        <v>1762</v>
      </c>
      <c r="B123">
        <v>60</v>
      </c>
      <c r="C123" s="15" t="s">
        <v>5984</v>
      </c>
      <c r="D123" s="15" t="s">
        <v>5984</v>
      </c>
      <c r="E123">
        <v>12934.03</v>
      </c>
      <c r="F123">
        <v>0</v>
      </c>
      <c r="G123">
        <v>0</v>
      </c>
      <c r="H123">
        <v>0</v>
      </c>
    </row>
    <row r="124" spans="1:8" x14ac:dyDescent="0.25">
      <c r="A124" t="s">
        <v>231</v>
      </c>
      <c r="B124">
        <v>60</v>
      </c>
      <c r="C124" s="15" t="s">
        <v>5984</v>
      </c>
      <c r="D124" s="15" t="s">
        <v>5984</v>
      </c>
      <c r="E124">
        <v>15925.43</v>
      </c>
      <c r="F124">
        <v>0</v>
      </c>
      <c r="G124">
        <v>0</v>
      </c>
      <c r="H124">
        <v>0</v>
      </c>
    </row>
    <row r="125" spans="1:8" x14ac:dyDescent="0.25">
      <c r="A125" t="s">
        <v>233</v>
      </c>
      <c r="B125">
        <v>60</v>
      </c>
      <c r="C125" s="15" t="s">
        <v>5984</v>
      </c>
      <c r="D125" s="15" t="s">
        <v>5984</v>
      </c>
      <c r="E125">
        <v>10055.629999999999</v>
      </c>
      <c r="F125">
        <v>0</v>
      </c>
      <c r="G125">
        <v>0</v>
      </c>
      <c r="H125">
        <v>0</v>
      </c>
    </row>
    <row r="126" spans="1:8" x14ac:dyDescent="0.25">
      <c r="A126" t="s">
        <v>235</v>
      </c>
      <c r="B126">
        <v>60</v>
      </c>
      <c r="C126" s="15" t="s">
        <v>5984</v>
      </c>
      <c r="D126" s="15" t="s">
        <v>5984</v>
      </c>
      <c r="E126">
        <v>15478.03</v>
      </c>
      <c r="F126">
        <v>0</v>
      </c>
      <c r="G126">
        <v>0</v>
      </c>
      <c r="H126">
        <v>0</v>
      </c>
    </row>
    <row r="127" spans="1:8" x14ac:dyDescent="0.25">
      <c r="A127" t="s">
        <v>1720</v>
      </c>
      <c r="B127">
        <v>60</v>
      </c>
      <c r="C127" s="15" t="s">
        <v>5984</v>
      </c>
      <c r="D127" s="15" t="s">
        <v>5984</v>
      </c>
      <c r="E127">
        <v>11516</v>
      </c>
      <c r="F127">
        <v>0</v>
      </c>
      <c r="G127">
        <v>0</v>
      </c>
      <c r="H127">
        <v>0</v>
      </c>
    </row>
    <row r="128" spans="1:8" x14ac:dyDescent="0.25">
      <c r="A128" t="s">
        <v>237</v>
      </c>
      <c r="B128">
        <v>60</v>
      </c>
      <c r="C128" s="15" t="s">
        <v>5984</v>
      </c>
      <c r="D128" s="15" t="s">
        <v>5984</v>
      </c>
      <c r="E128">
        <v>15918.03</v>
      </c>
      <c r="F128">
        <v>0</v>
      </c>
      <c r="G128">
        <v>0</v>
      </c>
      <c r="H128">
        <v>0</v>
      </c>
    </row>
    <row r="129" spans="1:8" x14ac:dyDescent="0.25">
      <c r="A129" t="s">
        <v>238</v>
      </c>
      <c r="B129">
        <v>60</v>
      </c>
      <c r="C129" s="15" t="s">
        <v>5984</v>
      </c>
      <c r="D129" s="15" t="s">
        <v>5984</v>
      </c>
      <c r="E129">
        <v>10295.56</v>
      </c>
      <c r="F129">
        <v>0</v>
      </c>
      <c r="G129">
        <v>0</v>
      </c>
      <c r="H129">
        <v>0</v>
      </c>
    </row>
    <row r="130" spans="1:8" x14ac:dyDescent="0.25">
      <c r="A130" t="s">
        <v>240</v>
      </c>
      <c r="B130">
        <v>60</v>
      </c>
      <c r="C130" s="15" t="s">
        <v>5984</v>
      </c>
      <c r="D130" s="15" t="s">
        <v>5984</v>
      </c>
      <c r="E130">
        <v>11924</v>
      </c>
      <c r="F130">
        <v>0</v>
      </c>
      <c r="G130">
        <v>0</v>
      </c>
      <c r="H130">
        <v>0</v>
      </c>
    </row>
    <row r="131" spans="1:8" x14ac:dyDescent="0.25">
      <c r="A131" t="s">
        <v>242</v>
      </c>
      <c r="B131">
        <v>60</v>
      </c>
      <c r="C131" s="15" t="s">
        <v>5984</v>
      </c>
      <c r="D131" s="15" t="s">
        <v>5984</v>
      </c>
      <c r="E131">
        <v>15918.03</v>
      </c>
      <c r="F131">
        <v>0</v>
      </c>
      <c r="G131">
        <v>0</v>
      </c>
      <c r="H131">
        <v>0</v>
      </c>
    </row>
    <row r="132" spans="1:8" x14ac:dyDescent="0.25">
      <c r="A132" t="s">
        <v>243</v>
      </c>
      <c r="B132">
        <v>60</v>
      </c>
      <c r="C132" s="15" t="s">
        <v>5984</v>
      </c>
      <c r="D132" s="15" t="s">
        <v>5984</v>
      </c>
      <c r="E132">
        <v>16420.760000000002</v>
      </c>
      <c r="F132">
        <v>0</v>
      </c>
      <c r="G132">
        <v>0</v>
      </c>
      <c r="H132">
        <v>0</v>
      </c>
    </row>
    <row r="133" spans="1:8" x14ac:dyDescent="0.25">
      <c r="A133" t="s">
        <v>245</v>
      </c>
      <c r="B133">
        <v>60</v>
      </c>
      <c r="C133" s="15" t="s">
        <v>5984</v>
      </c>
      <c r="D133" s="15" t="s">
        <v>5984</v>
      </c>
      <c r="E133">
        <v>15478.03</v>
      </c>
      <c r="F133">
        <v>0</v>
      </c>
      <c r="G133">
        <v>0</v>
      </c>
      <c r="H133">
        <v>0</v>
      </c>
    </row>
    <row r="134" spans="1:8" x14ac:dyDescent="0.25">
      <c r="A134" t="s">
        <v>246</v>
      </c>
      <c r="B134">
        <v>60</v>
      </c>
      <c r="C134" s="15" t="s">
        <v>5984</v>
      </c>
      <c r="D134" s="15" t="s">
        <v>5984</v>
      </c>
      <c r="E134">
        <v>10735.56</v>
      </c>
      <c r="F134">
        <v>0</v>
      </c>
      <c r="G134">
        <v>0</v>
      </c>
      <c r="H134">
        <v>0</v>
      </c>
    </row>
    <row r="135" spans="1:8" x14ac:dyDescent="0.25">
      <c r="A135" t="s">
        <v>247</v>
      </c>
      <c r="B135">
        <v>60</v>
      </c>
      <c r="C135" s="15" t="s">
        <v>5984</v>
      </c>
      <c r="D135" s="15" t="s">
        <v>5984</v>
      </c>
      <c r="E135">
        <v>17372.36</v>
      </c>
      <c r="F135">
        <v>0</v>
      </c>
      <c r="G135">
        <v>0</v>
      </c>
      <c r="H135">
        <v>0</v>
      </c>
    </row>
    <row r="136" spans="1:8" x14ac:dyDescent="0.25">
      <c r="A136" t="s">
        <v>249</v>
      </c>
      <c r="B136">
        <v>60</v>
      </c>
      <c r="C136" s="15" t="s">
        <v>5984</v>
      </c>
      <c r="D136" s="15" t="s">
        <v>5984</v>
      </c>
      <c r="E136">
        <v>13374.03</v>
      </c>
      <c r="F136">
        <v>0</v>
      </c>
      <c r="G136">
        <v>0</v>
      </c>
      <c r="H136">
        <v>0</v>
      </c>
    </row>
    <row r="137" spans="1:8" x14ac:dyDescent="0.25">
      <c r="A137" t="s">
        <v>251</v>
      </c>
      <c r="B137">
        <v>60</v>
      </c>
      <c r="C137" s="15" t="s">
        <v>5984</v>
      </c>
      <c r="D137" s="15" t="s">
        <v>5984</v>
      </c>
      <c r="E137">
        <v>9855.56</v>
      </c>
      <c r="F137">
        <v>0</v>
      </c>
      <c r="G137">
        <v>0</v>
      </c>
      <c r="H137">
        <v>0</v>
      </c>
    </row>
    <row r="138" spans="1:8" x14ac:dyDescent="0.25">
      <c r="A138" t="s">
        <v>253</v>
      </c>
      <c r="B138">
        <v>60</v>
      </c>
      <c r="C138" s="15" t="s">
        <v>5984</v>
      </c>
      <c r="D138" s="15" t="s">
        <v>5984</v>
      </c>
      <c r="E138">
        <v>13780.93</v>
      </c>
      <c r="F138">
        <v>0</v>
      </c>
      <c r="G138">
        <v>0</v>
      </c>
      <c r="H138">
        <v>0</v>
      </c>
    </row>
    <row r="139" spans="1:8" x14ac:dyDescent="0.25">
      <c r="A139" t="s">
        <v>255</v>
      </c>
      <c r="B139">
        <v>60</v>
      </c>
      <c r="C139" s="15" t="s">
        <v>5984</v>
      </c>
      <c r="D139" s="15" t="s">
        <v>5984</v>
      </c>
      <c r="E139">
        <v>11788.4</v>
      </c>
      <c r="F139">
        <v>0</v>
      </c>
      <c r="G139">
        <v>0</v>
      </c>
      <c r="H139">
        <v>0</v>
      </c>
    </row>
    <row r="140" spans="1:8" x14ac:dyDescent="0.25">
      <c r="A140" t="s">
        <v>257</v>
      </c>
      <c r="B140">
        <v>60</v>
      </c>
      <c r="C140" s="15" t="s">
        <v>5984</v>
      </c>
      <c r="D140" s="15" t="s">
        <v>5984</v>
      </c>
      <c r="E140">
        <v>12367.93</v>
      </c>
      <c r="F140">
        <v>0</v>
      </c>
      <c r="G140">
        <v>0</v>
      </c>
      <c r="H140">
        <v>0</v>
      </c>
    </row>
    <row r="141" spans="1:8" x14ac:dyDescent="0.25">
      <c r="A141" t="s">
        <v>259</v>
      </c>
      <c r="B141">
        <v>60</v>
      </c>
      <c r="C141" s="15" t="s">
        <v>5984</v>
      </c>
      <c r="D141" s="15" t="s">
        <v>5984</v>
      </c>
      <c r="E141">
        <v>15918.03</v>
      </c>
      <c r="F141">
        <v>0</v>
      </c>
      <c r="G141">
        <v>0</v>
      </c>
      <c r="H141">
        <v>0</v>
      </c>
    </row>
    <row r="142" spans="1:8" x14ac:dyDescent="0.25">
      <c r="A142" t="s">
        <v>260</v>
      </c>
      <c r="B142">
        <v>60</v>
      </c>
      <c r="C142" s="15" t="s">
        <v>5984</v>
      </c>
      <c r="D142" s="15" t="s">
        <v>5984</v>
      </c>
      <c r="E142">
        <v>15540.76</v>
      </c>
      <c r="F142">
        <v>0</v>
      </c>
      <c r="G142">
        <v>0</v>
      </c>
      <c r="H142">
        <v>0</v>
      </c>
    </row>
    <row r="143" spans="1:8" x14ac:dyDescent="0.25">
      <c r="A143" t="s">
        <v>262</v>
      </c>
      <c r="B143">
        <v>60</v>
      </c>
      <c r="C143" s="15" t="s">
        <v>5984</v>
      </c>
      <c r="D143" s="15" t="s">
        <v>5984</v>
      </c>
      <c r="E143">
        <v>9855.56</v>
      </c>
      <c r="F143">
        <v>0</v>
      </c>
      <c r="G143">
        <v>0</v>
      </c>
      <c r="H143">
        <v>0</v>
      </c>
    </row>
    <row r="144" spans="1:8" x14ac:dyDescent="0.25">
      <c r="A144" t="s">
        <v>264</v>
      </c>
      <c r="B144">
        <v>60</v>
      </c>
      <c r="C144" s="15" t="s">
        <v>5984</v>
      </c>
      <c r="D144" s="15" t="s">
        <v>5984</v>
      </c>
      <c r="E144">
        <v>15540.76</v>
      </c>
      <c r="F144">
        <v>0</v>
      </c>
      <c r="G144">
        <v>0</v>
      </c>
      <c r="H144">
        <v>0</v>
      </c>
    </row>
    <row r="145" spans="1:8" x14ac:dyDescent="0.25">
      <c r="A145" t="s">
        <v>266</v>
      </c>
      <c r="B145">
        <v>60</v>
      </c>
      <c r="C145" s="15" t="s">
        <v>5984</v>
      </c>
      <c r="D145" s="15" t="s">
        <v>5984</v>
      </c>
      <c r="E145">
        <v>16420.760000000002</v>
      </c>
      <c r="F145">
        <v>0</v>
      </c>
      <c r="G145">
        <v>0</v>
      </c>
      <c r="H145">
        <v>0</v>
      </c>
    </row>
    <row r="146" spans="1:8" x14ac:dyDescent="0.25">
      <c r="A146" t="s">
        <v>268</v>
      </c>
      <c r="B146">
        <v>60</v>
      </c>
      <c r="C146" s="15" t="s">
        <v>5984</v>
      </c>
      <c r="D146" s="15" t="s">
        <v>5984</v>
      </c>
      <c r="E146">
        <v>9855.56</v>
      </c>
      <c r="F146">
        <v>0</v>
      </c>
      <c r="G146">
        <v>0</v>
      </c>
      <c r="H146">
        <v>0</v>
      </c>
    </row>
    <row r="147" spans="1:8" x14ac:dyDescent="0.25">
      <c r="A147" t="s">
        <v>270</v>
      </c>
      <c r="B147">
        <v>60</v>
      </c>
      <c r="C147" s="15" t="s">
        <v>5984</v>
      </c>
      <c r="D147" s="15" t="s">
        <v>5984</v>
      </c>
      <c r="E147">
        <v>18596.760000000002</v>
      </c>
      <c r="F147">
        <v>0</v>
      </c>
      <c r="G147">
        <v>0</v>
      </c>
      <c r="H147">
        <v>0</v>
      </c>
    </row>
    <row r="148" spans="1:8" x14ac:dyDescent="0.25">
      <c r="A148" t="s">
        <v>271</v>
      </c>
      <c r="B148">
        <v>60</v>
      </c>
      <c r="C148" s="15" t="s">
        <v>5984</v>
      </c>
      <c r="D148" s="15" t="s">
        <v>5984</v>
      </c>
      <c r="E148">
        <v>20943.330000000002</v>
      </c>
      <c r="F148">
        <v>0</v>
      </c>
      <c r="G148">
        <v>0</v>
      </c>
      <c r="H148">
        <v>0</v>
      </c>
    </row>
    <row r="149" spans="1:8" x14ac:dyDescent="0.25">
      <c r="A149" t="s">
        <v>272</v>
      </c>
      <c r="B149">
        <v>60</v>
      </c>
      <c r="C149" s="15" t="s">
        <v>5984</v>
      </c>
      <c r="D149" s="15" t="s">
        <v>5984</v>
      </c>
      <c r="E149">
        <v>9855.56</v>
      </c>
      <c r="F149">
        <v>0</v>
      </c>
      <c r="G149">
        <v>0</v>
      </c>
      <c r="H149">
        <v>0</v>
      </c>
    </row>
    <row r="150" spans="1:8" x14ac:dyDescent="0.25">
      <c r="A150" t="s">
        <v>273</v>
      </c>
      <c r="B150">
        <v>60</v>
      </c>
      <c r="C150" s="15" t="s">
        <v>5984</v>
      </c>
      <c r="D150" s="15" t="s">
        <v>5984</v>
      </c>
      <c r="E150">
        <v>16420.760000000002</v>
      </c>
      <c r="F150">
        <v>0</v>
      </c>
      <c r="G150">
        <v>0</v>
      </c>
      <c r="H150">
        <v>0</v>
      </c>
    </row>
    <row r="151" spans="1:8" x14ac:dyDescent="0.25">
      <c r="A151" t="s">
        <v>278</v>
      </c>
      <c r="B151">
        <v>60</v>
      </c>
      <c r="C151" s="15" t="s">
        <v>5984</v>
      </c>
      <c r="D151" s="15" t="s">
        <v>5984</v>
      </c>
      <c r="E151">
        <v>10295.56</v>
      </c>
      <c r="F151">
        <v>0</v>
      </c>
      <c r="G151">
        <v>0</v>
      </c>
      <c r="H151">
        <v>0</v>
      </c>
    </row>
    <row r="152" spans="1:8" x14ac:dyDescent="0.25">
      <c r="A152" t="s">
        <v>274</v>
      </c>
      <c r="B152">
        <v>60</v>
      </c>
      <c r="C152" s="15" t="s">
        <v>5984</v>
      </c>
      <c r="D152" s="15" t="s">
        <v>5984</v>
      </c>
      <c r="E152">
        <v>13814.03</v>
      </c>
      <c r="F152">
        <v>0</v>
      </c>
      <c r="G152">
        <v>0</v>
      </c>
      <c r="H152">
        <v>0</v>
      </c>
    </row>
    <row r="153" spans="1:8" x14ac:dyDescent="0.25">
      <c r="A153" t="s">
        <v>1677</v>
      </c>
      <c r="B153">
        <v>60</v>
      </c>
      <c r="C153" s="15" t="s">
        <v>5984</v>
      </c>
      <c r="D153" s="15" t="s">
        <v>5984</v>
      </c>
      <c r="E153">
        <v>15478.03</v>
      </c>
      <c r="F153">
        <v>0</v>
      </c>
      <c r="G153">
        <v>0</v>
      </c>
      <c r="H153">
        <v>0</v>
      </c>
    </row>
    <row r="154" spans="1:8" x14ac:dyDescent="0.25">
      <c r="A154" t="s">
        <v>275</v>
      </c>
      <c r="B154">
        <v>60</v>
      </c>
      <c r="C154" s="15" t="s">
        <v>5984</v>
      </c>
      <c r="D154" s="15" t="s">
        <v>5984</v>
      </c>
      <c r="E154">
        <v>12587.93</v>
      </c>
      <c r="F154">
        <v>0</v>
      </c>
      <c r="G154">
        <v>0</v>
      </c>
      <c r="H154">
        <v>0</v>
      </c>
    </row>
    <row r="155" spans="1:8" x14ac:dyDescent="0.25">
      <c r="A155" t="s">
        <v>276</v>
      </c>
      <c r="B155">
        <v>60</v>
      </c>
      <c r="C155" s="15" t="s">
        <v>5984</v>
      </c>
      <c r="D155" s="15" t="s">
        <v>5984</v>
      </c>
      <c r="E155">
        <v>15918.03</v>
      </c>
      <c r="F155">
        <v>0</v>
      </c>
      <c r="G155">
        <v>0</v>
      </c>
      <c r="H155">
        <v>0</v>
      </c>
    </row>
    <row r="156" spans="1:8" x14ac:dyDescent="0.25">
      <c r="A156" t="s">
        <v>280</v>
      </c>
      <c r="B156">
        <v>60</v>
      </c>
      <c r="C156" s="15" t="s">
        <v>5984</v>
      </c>
      <c r="D156" s="15" t="s">
        <v>5984</v>
      </c>
      <c r="E156">
        <v>9855.56</v>
      </c>
      <c r="F156">
        <v>0</v>
      </c>
      <c r="G156">
        <v>0</v>
      </c>
      <c r="H156">
        <v>0</v>
      </c>
    </row>
    <row r="157" spans="1:8" x14ac:dyDescent="0.25">
      <c r="A157" t="s">
        <v>281</v>
      </c>
      <c r="B157">
        <v>60</v>
      </c>
      <c r="C157" s="15" t="s">
        <v>5984</v>
      </c>
      <c r="D157" s="15" t="s">
        <v>5984</v>
      </c>
      <c r="E157">
        <v>12684.73</v>
      </c>
      <c r="F157">
        <v>0</v>
      </c>
      <c r="G157">
        <v>0</v>
      </c>
      <c r="H157">
        <v>0</v>
      </c>
    </row>
    <row r="158" spans="1:8" x14ac:dyDescent="0.25">
      <c r="A158" t="s">
        <v>282</v>
      </c>
      <c r="B158">
        <v>60</v>
      </c>
      <c r="C158" s="15" t="s">
        <v>5984</v>
      </c>
      <c r="D158" s="15" t="s">
        <v>5984</v>
      </c>
      <c r="E158">
        <v>13374.03</v>
      </c>
      <c r="F158">
        <v>0</v>
      </c>
      <c r="G158">
        <v>0</v>
      </c>
      <c r="H158">
        <v>0</v>
      </c>
    </row>
    <row r="159" spans="1:8" x14ac:dyDescent="0.25">
      <c r="A159" t="s">
        <v>284</v>
      </c>
      <c r="B159">
        <v>60</v>
      </c>
      <c r="C159" s="15" t="s">
        <v>5984</v>
      </c>
      <c r="D159" s="15" t="s">
        <v>5984</v>
      </c>
      <c r="E159">
        <v>13374.03</v>
      </c>
      <c r="F159">
        <v>0</v>
      </c>
      <c r="G159">
        <v>0</v>
      </c>
      <c r="H159">
        <v>0</v>
      </c>
    </row>
    <row r="160" spans="1:8" x14ac:dyDescent="0.25">
      <c r="A160" t="s">
        <v>1766</v>
      </c>
      <c r="B160">
        <v>60</v>
      </c>
      <c r="C160" s="15" t="s">
        <v>5984</v>
      </c>
      <c r="D160" s="15" t="s">
        <v>5984</v>
      </c>
      <c r="E160">
        <v>12934.03</v>
      </c>
      <c r="F160">
        <v>0</v>
      </c>
      <c r="G160">
        <v>0</v>
      </c>
      <c r="H160">
        <v>0</v>
      </c>
    </row>
    <row r="161" spans="1:8" x14ac:dyDescent="0.25">
      <c r="A161" t="s">
        <v>285</v>
      </c>
      <c r="B161">
        <v>60</v>
      </c>
      <c r="C161" s="15" t="s">
        <v>5984</v>
      </c>
      <c r="D161" s="15" t="s">
        <v>5984</v>
      </c>
      <c r="E161">
        <v>11615.56</v>
      </c>
      <c r="F161">
        <v>0</v>
      </c>
      <c r="G161">
        <v>0</v>
      </c>
      <c r="H161">
        <v>0</v>
      </c>
    </row>
    <row r="162" spans="1:8" x14ac:dyDescent="0.25">
      <c r="A162" t="s">
        <v>287</v>
      </c>
      <c r="B162">
        <v>60</v>
      </c>
      <c r="C162" s="15" t="s">
        <v>5984</v>
      </c>
      <c r="D162" s="15" t="s">
        <v>5984</v>
      </c>
      <c r="E162">
        <v>16420.760000000002</v>
      </c>
      <c r="F162">
        <v>0</v>
      </c>
      <c r="G162">
        <v>0</v>
      </c>
      <c r="H162">
        <v>0</v>
      </c>
    </row>
    <row r="163" spans="1:8" x14ac:dyDescent="0.25">
      <c r="A163" t="s">
        <v>289</v>
      </c>
      <c r="B163">
        <v>60</v>
      </c>
      <c r="C163" s="15" t="s">
        <v>5984</v>
      </c>
      <c r="D163" s="15" t="s">
        <v>5984</v>
      </c>
      <c r="E163">
        <v>19868.16</v>
      </c>
      <c r="F163">
        <v>0</v>
      </c>
      <c r="G163">
        <v>0</v>
      </c>
      <c r="H163">
        <v>0</v>
      </c>
    </row>
    <row r="164" spans="1:8" x14ac:dyDescent="0.25">
      <c r="A164" t="s">
        <v>291</v>
      </c>
      <c r="B164">
        <v>60</v>
      </c>
      <c r="C164" s="15" t="s">
        <v>5984</v>
      </c>
      <c r="D164" s="15" t="s">
        <v>5984</v>
      </c>
      <c r="E164">
        <v>15980.76</v>
      </c>
      <c r="F164">
        <v>0</v>
      </c>
      <c r="G164">
        <v>0</v>
      </c>
      <c r="H164">
        <v>0</v>
      </c>
    </row>
    <row r="165" spans="1:8" x14ac:dyDescent="0.25">
      <c r="A165" t="s">
        <v>1759</v>
      </c>
      <c r="B165">
        <v>60</v>
      </c>
      <c r="C165" s="15" t="s">
        <v>5984</v>
      </c>
      <c r="D165" s="15" t="s">
        <v>5984</v>
      </c>
      <c r="E165">
        <v>12934.03</v>
      </c>
      <c r="F165">
        <v>0</v>
      </c>
      <c r="G165">
        <v>0</v>
      </c>
      <c r="H165">
        <v>0</v>
      </c>
    </row>
    <row r="166" spans="1:8" x14ac:dyDescent="0.25">
      <c r="A166" t="s">
        <v>292</v>
      </c>
      <c r="B166">
        <v>60</v>
      </c>
      <c r="C166" s="15" t="s">
        <v>5984</v>
      </c>
      <c r="D166" s="15" t="s">
        <v>5984</v>
      </c>
      <c r="E166">
        <v>12414.66</v>
      </c>
      <c r="F166">
        <v>0</v>
      </c>
      <c r="G166">
        <v>0</v>
      </c>
      <c r="H166">
        <v>0</v>
      </c>
    </row>
    <row r="167" spans="1:8" x14ac:dyDescent="0.25">
      <c r="A167" t="s">
        <v>294</v>
      </c>
      <c r="B167">
        <v>60</v>
      </c>
      <c r="C167" s="15" t="s">
        <v>5984</v>
      </c>
      <c r="D167" s="15" t="s">
        <v>5984</v>
      </c>
      <c r="E167">
        <v>13814.03</v>
      </c>
      <c r="F167">
        <v>0</v>
      </c>
      <c r="G167">
        <v>0</v>
      </c>
      <c r="H167">
        <v>0</v>
      </c>
    </row>
    <row r="168" spans="1:8" x14ac:dyDescent="0.25">
      <c r="A168" t="s">
        <v>296</v>
      </c>
      <c r="B168">
        <v>60</v>
      </c>
      <c r="C168" s="15" t="s">
        <v>5984</v>
      </c>
      <c r="D168" s="15" t="s">
        <v>5984</v>
      </c>
      <c r="E168">
        <v>12600.93</v>
      </c>
      <c r="F168">
        <v>0</v>
      </c>
      <c r="G168">
        <v>0</v>
      </c>
      <c r="H168">
        <v>0</v>
      </c>
    </row>
    <row r="169" spans="1:8" x14ac:dyDescent="0.25">
      <c r="A169" t="s">
        <v>298</v>
      </c>
      <c r="B169">
        <v>60</v>
      </c>
      <c r="C169" s="15" t="s">
        <v>5984</v>
      </c>
      <c r="D169" s="15" t="s">
        <v>5984</v>
      </c>
      <c r="E169">
        <v>15478.03</v>
      </c>
      <c r="F169">
        <v>0</v>
      </c>
      <c r="G169">
        <v>0</v>
      </c>
      <c r="H169">
        <v>0</v>
      </c>
    </row>
    <row r="170" spans="1:8" x14ac:dyDescent="0.25">
      <c r="A170" t="s">
        <v>300</v>
      </c>
      <c r="B170">
        <v>60</v>
      </c>
      <c r="C170" s="15" t="s">
        <v>5984</v>
      </c>
      <c r="D170" s="15" t="s">
        <v>5984</v>
      </c>
      <c r="E170">
        <v>19036.760000000002</v>
      </c>
      <c r="F170">
        <v>0</v>
      </c>
      <c r="G170">
        <v>0</v>
      </c>
      <c r="H170">
        <v>0</v>
      </c>
    </row>
    <row r="171" spans="1:8" x14ac:dyDescent="0.25">
      <c r="A171" t="s">
        <v>301</v>
      </c>
      <c r="B171">
        <v>60</v>
      </c>
      <c r="C171" s="15" t="s">
        <v>5984</v>
      </c>
      <c r="D171" s="15" t="s">
        <v>5984</v>
      </c>
      <c r="E171">
        <v>15980.76</v>
      </c>
      <c r="F171">
        <v>0</v>
      </c>
      <c r="G171">
        <v>0</v>
      </c>
      <c r="H171">
        <v>0</v>
      </c>
    </row>
    <row r="172" spans="1:8" x14ac:dyDescent="0.25">
      <c r="A172" t="s">
        <v>302</v>
      </c>
      <c r="B172">
        <v>60</v>
      </c>
      <c r="C172" s="15" t="s">
        <v>5984</v>
      </c>
      <c r="D172" s="15" t="s">
        <v>5984</v>
      </c>
      <c r="E172">
        <v>9855.56</v>
      </c>
      <c r="F172">
        <v>0</v>
      </c>
      <c r="G172">
        <v>0</v>
      </c>
      <c r="H172">
        <v>0</v>
      </c>
    </row>
    <row r="173" spans="1:8" x14ac:dyDescent="0.25">
      <c r="A173" t="s">
        <v>303</v>
      </c>
      <c r="B173">
        <v>60</v>
      </c>
      <c r="C173" s="15" t="s">
        <v>5984</v>
      </c>
      <c r="D173" s="15" t="s">
        <v>5984</v>
      </c>
      <c r="E173">
        <v>9855.56</v>
      </c>
      <c r="F173">
        <v>0</v>
      </c>
      <c r="G173">
        <v>0</v>
      </c>
      <c r="H173">
        <v>0</v>
      </c>
    </row>
    <row r="174" spans="1:8" x14ac:dyDescent="0.25">
      <c r="A174" t="s">
        <v>305</v>
      </c>
      <c r="B174">
        <v>60</v>
      </c>
      <c r="C174" s="15" t="s">
        <v>5984</v>
      </c>
      <c r="D174" s="15" t="s">
        <v>5984</v>
      </c>
      <c r="E174">
        <v>12528.4</v>
      </c>
      <c r="F174">
        <v>0</v>
      </c>
      <c r="G174">
        <v>0</v>
      </c>
      <c r="H174">
        <v>0</v>
      </c>
    </row>
    <row r="175" spans="1:8" x14ac:dyDescent="0.25">
      <c r="A175" t="s">
        <v>307</v>
      </c>
      <c r="B175">
        <v>60</v>
      </c>
      <c r="C175" s="15" t="s">
        <v>5984</v>
      </c>
      <c r="D175" s="15" t="s">
        <v>5984</v>
      </c>
      <c r="E175">
        <v>15980.76</v>
      </c>
      <c r="F175">
        <v>0</v>
      </c>
      <c r="G175">
        <v>0</v>
      </c>
      <c r="H175">
        <v>0</v>
      </c>
    </row>
    <row r="176" spans="1:8" x14ac:dyDescent="0.25">
      <c r="A176" t="s">
        <v>309</v>
      </c>
      <c r="B176">
        <v>60</v>
      </c>
      <c r="C176" s="15" t="s">
        <v>5984</v>
      </c>
      <c r="D176" s="15" t="s">
        <v>5984</v>
      </c>
      <c r="E176">
        <v>10295.56</v>
      </c>
      <c r="F176">
        <v>0</v>
      </c>
      <c r="G176">
        <v>0</v>
      </c>
      <c r="H176">
        <v>0</v>
      </c>
    </row>
    <row r="177" spans="1:8" x14ac:dyDescent="0.25">
      <c r="A177" t="s">
        <v>316</v>
      </c>
      <c r="B177">
        <v>60</v>
      </c>
      <c r="C177" s="15" t="s">
        <v>5984</v>
      </c>
      <c r="D177" s="15" t="s">
        <v>5984</v>
      </c>
      <c r="E177">
        <v>14672.1</v>
      </c>
      <c r="F177">
        <v>0</v>
      </c>
      <c r="G177">
        <v>0</v>
      </c>
      <c r="H177">
        <v>0</v>
      </c>
    </row>
    <row r="178" spans="1:8" x14ac:dyDescent="0.25">
      <c r="A178" t="s">
        <v>317</v>
      </c>
      <c r="B178">
        <v>60</v>
      </c>
      <c r="C178" s="15" t="s">
        <v>5984</v>
      </c>
      <c r="D178" s="15" t="s">
        <v>5984</v>
      </c>
      <c r="E178">
        <v>17105.43</v>
      </c>
      <c r="F178">
        <v>0</v>
      </c>
      <c r="G178">
        <v>0</v>
      </c>
      <c r="H178">
        <v>0</v>
      </c>
    </row>
    <row r="179" spans="1:8" x14ac:dyDescent="0.25">
      <c r="A179" t="s">
        <v>319</v>
      </c>
      <c r="B179">
        <v>60</v>
      </c>
      <c r="C179" s="15" t="s">
        <v>5984</v>
      </c>
      <c r="D179" s="15" t="s">
        <v>5984</v>
      </c>
      <c r="E179">
        <v>10935.63</v>
      </c>
      <c r="F179">
        <v>0</v>
      </c>
      <c r="G179">
        <v>0</v>
      </c>
      <c r="H179">
        <v>0</v>
      </c>
    </row>
    <row r="180" spans="1:8" x14ac:dyDescent="0.25">
      <c r="A180" t="s">
        <v>321</v>
      </c>
      <c r="B180">
        <v>60</v>
      </c>
      <c r="C180" s="15" t="s">
        <v>5984</v>
      </c>
      <c r="D180" s="15" t="s">
        <v>5984</v>
      </c>
      <c r="E180">
        <v>15980.76</v>
      </c>
      <c r="F180">
        <v>0</v>
      </c>
      <c r="G180">
        <v>0</v>
      </c>
      <c r="H180">
        <v>0</v>
      </c>
    </row>
    <row r="181" spans="1:8" x14ac:dyDescent="0.25">
      <c r="A181" t="s">
        <v>322</v>
      </c>
      <c r="B181">
        <v>60</v>
      </c>
      <c r="C181" s="15" t="s">
        <v>5984</v>
      </c>
      <c r="D181" s="15" t="s">
        <v>5984</v>
      </c>
      <c r="E181">
        <v>19036.760000000002</v>
      </c>
      <c r="F181">
        <v>0</v>
      </c>
      <c r="G181">
        <v>0</v>
      </c>
      <c r="H181">
        <v>0</v>
      </c>
    </row>
    <row r="182" spans="1:8" x14ac:dyDescent="0.25">
      <c r="A182" t="s">
        <v>323</v>
      </c>
      <c r="B182">
        <v>60</v>
      </c>
      <c r="C182" s="15" t="s">
        <v>5984</v>
      </c>
      <c r="D182" s="15" t="s">
        <v>5984</v>
      </c>
      <c r="E182">
        <v>10735.56</v>
      </c>
      <c r="F182">
        <v>0</v>
      </c>
      <c r="G182">
        <v>0</v>
      </c>
      <c r="H182">
        <v>0</v>
      </c>
    </row>
    <row r="183" spans="1:8" x14ac:dyDescent="0.25">
      <c r="A183" t="s">
        <v>325</v>
      </c>
      <c r="B183">
        <v>60</v>
      </c>
      <c r="C183" s="15" t="s">
        <v>5984</v>
      </c>
      <c r="D183" s="15" t="s">
        <v>5984</v>
      </c>
      <c r="E183">
        <v>12684.73</v>
      </c>
      <c r="F183">
        <v>0</v>
      </c>
      <c r="G183">
        <v>0</v>
      </c>
      <c r="H183">
        <v>0</v>
      </c>
    </row>
    <row r="184" spans="1:8" x14ac:dyDescent="0.25">
      <c r="A184" t="s">
        <v>326</v>
      </c>
      <c r="B184">
        <v>60</v>
      </c>
      <c r="C184" s="15" t="s">
        <v>5984</v>
      </c>
      <c r="D184" s="15" t="s">
        <v>5984</v>
      </c>
      <c r="E184">
        <v>10735.56</v>
      </c>
      <c r="F184">
        <v>0</v>
      </c>
      <c r="G184">
        <v>0</v>
      </c>
      <c r="H184">
        <v>0</v>
      </c>
    </row>
    <row r="185" spans="1:8" x14ac:dyDescent="0.25">
      <c r="A185" t="s">
        <v>327</v>
      </c>
      <c r="B185">
        <v>60</v>
      </c>
      <c r="C185" s="15" t="s">
        <v>5984</v>
      </c>
      <c r="D185" s="15" t="s">
        <v>5984</v>
      </c>
      <c r="E185">
        <v>12587.93</v>
      </c>
      <c r="F185">
        <v>0</v>
      </c>
      <c r="G185">
        <v>0</v>
      </c>
      <c r="H185">
        <v>0</v>
      </c>
    </row>
    <row r="186" spans="1:8" x14ac:dyDescent="0.25">
      <c r="A186" t="s">
        <v>329</v>
      </c>
      <c r="B186">
        <v>60</v>
      </c>
      <c r="C186" s="15" t="s">
        <v>5984</v>
      </c>
      <c r="D186" s="15" t="s">
        <v>5984</v>
      </c>
      <c r="E186">
        <v>13154.66</v>
      </c>
      <c r="F186">
        <v>0</v>
      </c>
      <c r="G186">
        <v>0</v>
      </c>
      <c r="H186">
        <v>0</v>
      </c>
    </row>
    <row r="187" spans="1:8" x14ac:dyDescent="0.25">
      <c r="A187" t="s">
        <v>331</v>
      </c>
      <c r="B187">
        <v>60</v>
      </c>
      <c r="C187" s="15" t="s">
        <v>5984</v>
      </c>
      <c r="D187" s="15" t="s">
        <v>5984</v>
      </c>
      <c r="E187">
        <v>13374.03</v>
      </c>
      <c r="F187">
        <v>0</v>
      </c>
      <c r="G187">
        <v>0</v>
      </c>
      <c r="H187">
        <v>0</v>
      </c>
    </row>
    <row r="188" spans="1:8" x14ac:dyDescent="0.25">
      <c r="A188" t="s">
        <v>332</v>
      </c>
      <c r="B188">
        <v>60</v>
      </c>
      <c r="C188" s="15" t="s">
        <v>5984</v>
      </c>
      <c r="D188" s="15" t="s">
        <v>5984</v>
      </c>
      <c r="E188">
        <v>10735.56</v>
      </c>
      <c r="F188">
        <v>0</v>
      </c>
      <c r="G188">
        <v>0</v>
      </c>
      <c r="H188">
        <v>0</v>
      </c>
    </row>
    <row r="189" spans="1:8" x14ac:dyDescent="0.25">
      <c r="A189" t="s">
        <v>333</v>
      </c>
      <c r="B189">
        <v>60</v>
      </c>
      <c r="C189" s="15" t="s">
        <v>5984</v>
      </c>
      <c r="D189" s="15" t="s">
        <v>5984</v>
      </c>
      <c r="E189">
        <v>13814.03</v>
      </c>
      <c r="F189">
        <v>0</v>
      </c>
      <c r="G189">
        <v>0</v>
      </c>
      <c r="H189">
        <v>0</v>
      </c>
    </row>
    <row r="190" spans="1:8" x14ac:dyDescent="0.25">
      <c r="A190" t="s">
        <v>334</v>
      </c>
      <c r="B190">
        <v>60</v>
      </c>
      <c r="C190" s="15" t="s">
        <v>5984</v>
      </c>
      <c r="D190" s="15" t="s">
        <v>5984</v>
      </c>
      <c r="E190">
        <v>12115.63</v>
      </c>
      <c r="F190">
        <v>0</v>
      </c>
      <c r="G190">
        <v>0</v>
      </c>
      <c r="H190">
        <v>0</v>
      </c>
    </row>
    <row r="191" spans="1:8" x14ac:dyDescent="0.25">
      <c r="A191" t="s">
        <v>340</v>
      </c>
      <c r="B191">
        <v>60</v>
      </c>
      <c r="C191" s="15" t="s">
        <v>5984</v>
      </c>
      <c r="D191" s="15" t="s">
        <v>5984</v>
      </c>
      <c r="E191">
        <v>13027.93</v>
      </c>
      <c r="F191">
        <v>0</v>
      </c>
      <c r="G191">
        <v>0</v>
      </c>
      <c r="H191">
        <v>0</v>
      </c>
    </row>
    <row r="192" spans="1:8" x14ac:dyDescent="0.25">
      <c r="A192" t="s">
        <v>1770</v>
      </c>
      <c r="B192">
        <v>60</v>
      </c>
      <c r="C192" s="15" t="s">
        <v>5984</v>
      </c>
      <c r="D192" s="15" t="s">
        <v>5984</v>
      </c>
      <c r="E192">
        <v>15478.03</v>
      </c>
      <c r="F192">
        <v>0</v>
      </c>
      <c r="G192">
        <v>0</v>
      </c>
      <c r="H192">
        <v>0</v>
      </c>
    </row>
    <row r="193" spans="1:8" x14ac:dyDescent="0.25">
      <c r="A193" t="s">
        <v>1722</v>
      </c>
      <c r="B193">
        <v>60</v>
      </c>
      <c r="C193" s="15" t="s">
        <v>5984</v>
      </c>
      <c r="D193" s="15" t="s">
        <v>5984</v>
      </c>
      <c r="E193">
        <v>12722</v>
      </c>
      <c r="F193">
        <v>0</v>
      </c>
      <c r="G193">
        <v>0</v>
      </c>
      <c r="H193">
        <v>0</v>
      </c>
    </row>
    <row r="194" spans="1:8" x14ac:dyDescent="0.25">
      <c r="A194" t="s">
        <v>342</v>
      </c>
      <c r="B194">
        <v>60</v>
      </c>
      <c r="C194" s="15" t="s">
        <v>5984</v>
      </c>
      <c r="D194" s="15" t="s">
        <v>5984</v>
      </c>
      <c r="E194">
        <v>15478.03</v>
      </c>
      <c r="F194">
        <v>0</v>
      </c>
      <c r="G194">
        <v>0</v>
      </c>
      <c r="H194">
        <v>0</v>
      </c>
    </row>
    <row r="195" spans="1:8" x14ac:dyDescent="0.25">
      <c r="A195" t="s">
        <v>344</v>
      </c>
      <c r="B195">
        <v>60</v>
      </c>
      <c r="C195" s="15" t="s">
        <v>5984</v>
      </c>
      <c r="D195" s="15" t="s">
        <v>5984</v>
      </c>
      <c r="E195">
        <v>19036.760000000002</v>
      </c>
      <c r="F195">
        <v>0</v>
      </c>
      <c r="G195">
        <v>0</v>
      </c>
      <c r="H195">
        <v>0</v>
      </c>
    </row>
    <row r="196" spans="1:8" x14ac:dyDescent="0.25">
      <c r="A196" t="s">
        <v>345</v>
      </c>
      <c r="B196">
        <v>60</v>
      </c>
      <c r="C196" s="15" t="s">
        <v>5984</v>
      </c>
      <c r="D196" s="15" t="s">
        <v>5984</v>
      </c>
      <c r="E196">
        <v>12414.66</v>
      </c>
      <c r="F196">
        <v>0</v>
      </c>
      <c r="G196">
        <v>0</v>
      </c>
      <c r="H196">
        <v>0</v>
      </c>
    </row>
    <row r="197" spans="1:8" x14ac:dyDescent="0.25">
      <c r="A197" t="s">
        <v>347</v>
      </c>
      <c r="B197">
        <v>60</v>
      </c>
      <c r="C197" s="15" t="s">
        <v>5984</v>
      </c>
      <c r="D197" s="15" t="s">
        <v>5984</v>
      </c>
      <c r="E197">
        <v>10935.63</v>
      </c>
      <c r="F197">
        <v>0</v>
      </c>
      <c r="G197">
        <v>0</v>
      </c>
      <c r="H197">
        <v>0</v>
      </c>
    </row>
    <row r="198" spans="1:8" x14ac:dyDescent="0.25">
      <c r="A198" t="s">
        <v>349</v>
      </c>
      <c r="B198">
        <v>60</v>
      </c>
      <c r="C198" s="15" t="s">
        <v>5984</v>
      </c>
      <c r="D198" s="15" t="s">
        <v>5984</v>
      </c>
      <c r="E198">
        <v>12515.96</v>
      </c>
      <c r="F198">
        <v>0</v>
      </c>
      <c r="G198">
        <v>0</v>
      </c>
      <c r="H198">
        <v>0</v>
      </c>
    </row>
    <row r="199" spans="1:8" x14ac:dyDescent="0.25">
      <c r="A199" t="s">
        <v>351</v>
      </c>
      <c r="B199">
        <v>60</v>
      </c>
      <c r="C199" s="15" t="s">
        <v>5984</v>
      </c>
      <c r="D199" s="15" t="s">
        <v>5984</v>
      </c>
      <c r="E199">
        <v>10935.63</v>
      </c>
      <c r="F199">
        <v>0</v>
      </c>
      <c r="G199">
        <v>0</v>
      </c>
      <c r="H199">
        <v>0</v>
      </c>
    </row>
    <row r="200" spans="1:8" x14ac:dyDescent="0.25">
      <c r="A200" t="s">
        <v>353</v>
      </c>
      <c r="B200">
        <v>60</v>
      </c>
      <c r="C200" s="15" t="s">
        <v>5984</v>
      </c>
      <c r="D200" s="15" t="s">
        <v>5984</v>
      </c>
      <c r="E200">
        <v>16420.760000000002</v>
      </c>
      <c r="F200">
        <v>0</v>
      </c>
      <c r="G200">
        <v>0</v>
      </c>
      <c r="H200">
        <v>0</v>
      </c>
    </row>
    <row r="201" spans="1:8" x14ac:dyDescent="0.25">
      <c r="A201" t="s">
        <v>355</v>
      </c>
      <c r="B201">
        <v>60</v>
      </c>
      <c r="C201" s="15" t="s">
        <v>5984</v>
      </c>
      <c r="D201" s="15" t="s">
        <v>5984</v>
      </c>
      <c r="E201">
        <v>9855.56</v>
      </c>
      <c r="F201">
        <v>0</v>
      </c>
      <c r="G201">
        <v>0</v>
      </c>
      <c r="H201">
        <v>0</v>
      </c>
    </row>
    <row r="202" spans="1:8" x14ac:dyDescent="0.25">
      <c r="A202" t="s">
        <v>356</v>
      </c>
      <c r="B202">
        <v>60</v>
      </c>
      <c r="C202" s="15" t="s">
        <v>5984</v>
      </c>
      <c r="D202" s="15" t="s">
        <v>5984</v>
      </c>
      <c r="E202">
        <v>9855.56</v>
      </c>
      <c r="F202">
        <v>0</v>
      </c>
      <c r="G202">
        <v>0</v>
      </c>
      <c r="H202">
        <v>0</v>
      </c>
    </row>
    <row r="203" spans="1:8" x14ac:dyDescent="0.25">
      <c r="A203" t="s">
        <v>357</v>
      </c>
      <c r="B203">
        <v>60</v>
      </c>
      <c r="C203" s="15" t="s">
        <v>5984</v>
      </c>
      <c r="D203" s="15" t="s">
        <v>5984</v>
      </c>
      <c r="E203">
        <v>19859.530000000002</v>
      </c>
      <c r="F203">
        <v>0</v>
      </c>
      <c r="G203">
        <v>0</v>
      </c>
      <c r="H203">
        <v>0</v>
      </c>
    </row>
    <row r="204" spans="1:8" x14ac:dyDescent="0.25">
      <c r="A204" t="s">
        <v>359</v>
      </c>
      <c r="B204">
        <v>60</v>
      </c>
      <c r="C204" s="15" t="s">
        <v>5984</v>
      </c>
      <c r="D204" s="15" t="s">
        <v>5984</v>
      </c>
      <c r="E204">
        <v>13564.73</v>
      </c>
      <c r="F204">
        <v>0</v>
      </c>
      <c r="G204">
        <v>0</v>
      </c>
      <c r="H204">
        <v>0</v>
      </c>
    </row>
    <row r="205" spans="1:8" x14ac:dyDescent="0.25">
      <c r="A205" t="s">
        <v>361</v>
      </c>
      <c r="B205">
        <v>60</v>
      </c>
      <c r="C205" s="15" t="s">
        <v>5984</v>
      </c>
      <c r="D205" s="15" t="s">
        <v>5984</v>
      </c>
      <c r="E205">
        <v>10735.56</v>
      </c>
      <c r="F205">
        <v>0</v>
      </c>
      <c r="G205">
        <v>0</v>
      </c>
      <c r="H205">
        <v>0</v>
      </c>
    </row>
    <row r="206" spans="1:8" x14ac:dyDescent="0.25">
      <c r="A206" t="s">
        <v>363</v>
      </c>
      <c r="B206">
        <v>60</v>
      </c>
      <c r="C206" s="15" t="s">
        <v>5984</v>
      </c>
      <c r="D206" s="15" t="s">
        <v>5984</v>
      </c>
      <c r="E206">
        <v>15540.76</v>
      </c>
      <c r="F206">
        <v>0</v>
      </c>
      <c r="G206">
        <v>0</v>
      </c>
      <c r="H206">
        <v>0</v>
      </c>
    </row>
    <row r="207" spans="1:8" x14ac:dyDescent="0.25">
      <c r="A207" t="s">
        <v>365</v>
      </c>
      <c r="B207">
        <v>60</v>
      </c>
      <c r="C207" s="15" t="s">
        <v>5984</v>
      </c>
      <c r="D207" s="15" t="s">
        <v>5984</v>
      </c>
      <c r="E207">
        <v>12147.93</v>
      </c>
      <c r="F207">
        <v>0</v>
      </c>
      <c r="G207">
        <v>0</v>
      </c>
      <c r="H207">
        <v>0</v>
      </c>
    </row>
    <row r="208" spans="1:8" x14ac:dyDescent="0.25">
      <c r="A208" t="s">
        <v>366</v>
      </c>
      <c r="B208">
        <v>60</v>
      </c>
      <c r="C208" s="15" t="s">
        <v>5984</v>
      </c>
      <c r="D208" s="15" t="s">
        <v>5984</v>
      </c>
      <c r="E208">
        <v>9855.56</v>
      </c>
      <c r="F208">
        <v>0</v>
      </c>
      <c r="G208">
        <v>0</v>
      </c>
      <c r="H208">
        <v>0</v>
      </c>
    </row>
    <row r="209" spans="1:8" x14ac:dyDescent="0.25">
      <c r="A209" t="s">
        <v>367</v>
      </c>
      <c r="B209">
        <v>60</v>
      </c>
      <c r="C209" s="15" t="s">
        <v>5984</v>
      </c>
      <c r="D209" s="15" t="s">
        <v>5984</v>
      </c>
      <c r="E209">
        <v>15918.03</v>
      </c>
      <c r="F209">
        <v>0</v>
      </c>
      <c r="G209">
        <v>0</v>
      </c>
      <c r="H209">
        <v>0</v>
      </c>
    </row>
    <row r="210" spans="1:8" x14ac:dyDescent="0.25">
      <c r="A210" t="s">
        <v>368</v>
      </c>
      <c r="B210">
        <v>60</v>
      </c>
      <c r="C210" s="15" t="s">
        <v>5984</v>
      </c>
      <c r="D210" s="15" t="s">
        <v>5984</v>
      </c>
      <c r="E210">
        <v>15918.03</v>
      </c>
      <c r="F210">
        <v>0</v>
      </c>
      <c r="G210">
        <v>0</v>
      </c>
      <c r="H210">
        <v>0</v>
      </c>
    </row>
    <row r="211" spans="1:8" x14ac:dyDescent="0.25">
      <c r="A211" t="s">
        <v>369</v>
      </c>
      <c r="B211">
        <v>60</v>
      </c>
      <c r="C211" s="15" t="s">
        <v>5984</v>
      </c>
      <c r="D211" s="15" t="s">
        <v>5984</v>
      </c>
      <c r="E211">
        <v>13374.03</v>
      </c>
      <c r="F211">
        <v>0</v>
      </c>
      <c r="G211">
        <v>0</v>
      </c>
      <c r="H211">
        <v>0</v>
      </c>
    </row>
    <row r="212" spans="1:8" x14ac:dyDescent="0.25">
      <c r="A212" t="s">
        <v>371</v>
      </c>
      <c r="B212">
        <v>60</v>
      </c>
      <c r="C212" s="15" t="s">
        <v>5984</v>
      </c>
      <c r="D212" s="15" t="s">
        <v>5984</v>
      </c>
      <c r="E212">
        <v>12235.63</v>
      </c>
      <c r="F212">
        <v>0</v>
      </c>
      <c r="G212">
        <v>0</v>
      </c>
      <c r="H212">
        <v>0</v>
      </c>
    </row>
    <row r="213" spans="1:8" x14ac:dyDescent="0.25">
      <c r="A213" t="s">
        <v>373</v>
      </c>
      <c r="B213">
        <v>60</v>
      </c>
      <c r="C213" s="15" t="s">
        <v>5984</v>
      </c>
      <c r="D213" s="15" t="s">
        <v>5984</v>
      </c>
      <c r="E213">
        <v>17372.36</v>
      </c>
      <c r="F213">
        <v>0</v>
      </c>
      <c r="G213">
        <v>0</v>
      </c>
      <c r="H213">
        <v>0</v>
      </c>
    </row>
    <row r="214" spans="1:8" x14ac:dyDescent="0.25">
      <c r="A214" t="s">
        <v>375</v>
      </c>
      <c r="B214">
        <v>60</v>
      </c>
      <c r="C214" s="15" t="s">
        <v>5984</v>
      </c>
      <c r="D214" s="15" t="s">
        <v>5984</v>
      </c>
      <c r="E214">
        <v>15980.76</v>
      </c>
      <c r="F214">
        <v>0</v>
      </c>
      <c r="G214">
        <v>0</v>
      </c>
      <c r="H214">
        <v>0</v>
      </c>
    </row>
    <row r="215" spans="1:8" x14ac:dyDescent="0.25">
      <c r="A215" t="s">
        <v>377</v>
      </c>
      <c r="B215">
        <v>60</v>
      </c>
      <c r="C215" s="15" t="s">
        <v>5984</v>
      </c>
      <c r="D215" s="15" t="s">
        <v>5984</v>
      </c>
      <c r="E215">
        <v>16640.760000000002</v>
      </c>
      <c r="F215">
        <v>0</v>
      </c>
      <c r="G215">
        <v>0</v>
      </c>
      <c r="H215">
        <v>0</v>
      </c>
    </row>
    <row r="216" spans="1:8" x14ac:dyDescent="0.25">
      <c r="A216" t="s">
        <v>379</v>
      </c>
      <c r="B216">
        <v>60</v>
      </c>
      <c r="C216" s="15" t="s">
        <v>5984</v>
      </c>
      <c r="D216" s="15" t="s">
        <v>5984</v>
      </c>
      <c r="E216">
        <v>13374.03</v>
      </c>
      <c r="F216">
        <v>0</v>
      </c>
      <c r="G216">
        <v>0</v>
      </c>
      <c r="H216">
        <v>0</v>
      </c>
    </row>
    <row r="217" spans="1:8" x14ac:dyDescent="0.25">
      <c r="A217" t="s">
        <v>1723</v>
      </c>
      <c r="B217">
        <v>60</v>
      </c>
      <c r="C217" s="15" t="s">
        <v>5984</v>
      </c>
      <c r="D217" s="15" t="s">
        <v>5984</v>
      </c>
      <c r="E217">
        <v>8224.7999999999993</v>
      </c>
      <c r="F217">
        <v>0</v>
      </c>
      <c r="G217">
        <v>0</v>
      </c>
      <c r="H217">
        <v>0</v>
      </c>
    </row>
    <row r="218" spans="1:8" x14ac:dyDescent="0.25">
      <c r="A218" t="s">
        <v>380</v>
      </c>
      <c r="B218">
        <v>60</v>
      </c>
      <c r="C218" s="15" t="s">
        <v>5984</v>
      </c>
      <c r="D218" s="15" t="s">
        <v>5984</v>
      </c>
      <c r="E218">
        <v>15478.03</v>
      </c>
      <c r="F218">
        <v>0</v>
      </c>
      <c r="G218">
        <v>0</v>
      </c>
      <c r="H218">
        <v>0</v>
      </c>
    </row>
    <row r="219" spans="1:8" x14ac:dyDescent="0.25">
      <c r="A219" t="s">
        <v>381</v>
      </c>
      <c r="B219">
        <v>60</v>
      </c>
      <c r="C219" s="15" t="s">
        <v>5984</v>
      </c>
      <c r="D219" s="15" t="s">
        <v>5984</v>
      </c>
      <c r="E219">
        <v>15478.03</v>
      </c>
      <c r="F219">
        <v>0</v>
      </c>
      <c r="G219">
        <v>0</v>
      </c>
      <c r="H219">
        <v>0</v>
      </c>
    </row>
    <row r="220" spans="1:8" x14ac:dyDescent="0.25">
      <c r="A220" t="s">
        <v>382</v>
      </c>
      <c r="B220">
        <v>60</v>
      </c>
      <c r="C220" s="15" t="s">
        <v>5984</v>
      </c>
      <c r="D220" s="15" t="s">
        <v>5984</v>
      </c>
      <c r="E220">
        <v>13413.86</v>
      </c>
      <c r="F220">
        <v>0</v>
      </c>
      <c r="G220">
        <v>0</v>
      </c>
      <c r="H220">
        <v>0</v>
      </c>
    </row>
    <row r="221" spans="1:8" x14ac:dyDescent="0.25">
      <c r="A221" t="s">
        <v>384</v>
      </c>
      <c r="B221">
        <v>60</v>
      </c>
      <c r="C221" s="15" t="s">
        <v>5984</v>
      </c>
      <c r="D221" s="15" t="s">
        <v>5984</v>
      </c>
      <c r="E221">
        <v>15918.03</v>
      </c>
      <c r="F221">
        <v>0</v>
      </c>
      <c r="G221">
        <v>0</v>
      </c>
      <c r="H221">
        <v>0</v>
      </c>
    </row>
    <row r="222" spans="1:8" x14ac:dyDescent="0.25">
      <c r="A222" t="s">
        <v>385</v>
      </c>
      <c r="B222">
        <v>60</v>
      </c>
      <c r="C222" s="15" t="s">
        <v>5984</v>
      </c>
      <c r="D222" s="15" t="s">
        <v>5984</v>
      </c>
      <c r="E222">
        <v>16420.760000000002</v>
      </c>
      <c r="F222">
        <v>0</v>
      </c>
      <c r="G222">
        <v>0</v>
      </c>
      <c r="H222">
        <v>0</v>
      </c>
    </row>
    <row r="223" spans="1:8" x14ac:dyDescent="0.25">
      <c r="A223" t="s">
        <v>387</v>
      </c>
      <c r="B223">
        <v>60</v>
      </c>
      <c r="C223" s="15" t="s">
        <v>5984</v>
      </c>
      <c r="D223" s="15" t="s">
        <v>5984</v>
      </c>
      <c r="E223">
        <v>11788.4</v>
      </c>
      <c r="F223">
        <v>0</v>
      </c>
      <c r="G223">
        <v>0</v>
      </c>
      <c r="H223">
        <v>0</v>
      </c>
    </row>
    <row r="224" spans="1:8" x14ac:dyDescent="0.25">
      <c r="A224" t="s">
        <v>389</v>
      </c>
      <c r="B224">
        <v>60</v>
      </c>
      <c r="C224" s="15" t="s">
        <v>5984</v>
      </c>
      <c r="D224" s="15" t="s">
        <v>5984</v>
      </c>
      <c r="E224">
        <v>15980.76</v>
      </c>
      <c r="F224">
        <v>0</v>
      </c>
      <c r="G224">
        <v>0</v>
      </c>
      <c r="H224">
        <v>0</v>
      </c>
    </row>
    <row r="225" spans="1:8" x14ac:dyDescent="0.25">
      <c r="A225" t="s">
        <v>390</v>
      </c>
      <c r="B225">
        <v>60</v>
      </c>
      <c r="C225" s="15" t="s">
        <v>5984</v>
      </c>
      <c r="D225" s="15" t="s">
        <v>5984</v>
      </c>
      <c r="E225">
        <v>19036.760000000002</v>
      </c>
      <c r="F225">
        <v>0</v>
      </c>
      <c r="G225">
        <v>0</v>
      </c>
      <c r="H225">
        <v>0</v>
      </c>
    </row>
    <row r="226" spans="1:8" x14ac:dyDescent="0.25">
      <c r="A226" t="s">
        <v>391</v>
      </c>
      <c r="B226">
        <v>60</v>
      </c>
      <c r="C226" s="15" t="s">
        <v>5984</v>
      </c>
      <c r="D226" s="15" t="s">
        <v>5984</v>
      </c>
      <c r="E226">
        <v>22173.83</v>
      </c>
      <c r="F226">
        <v>0</v>
      </c>
      <c r="G226">
        <v>0</v>
      </c>
      <c r="H226">
        <v>0</v>
      </c>
    </row>
    <row r="227" spans="1:8" x14ac:dyDescent="0.25">
      <c r="A227" t="s">
        <v>393</v>
      </c>
      <c r="B227">
        <v>60</v>
      </c>
      <c r="C227" s="15" t="s">
        <v>5984</v>
      </c>
      <c r="D227" s="15" t="s">
        <v>5984</v>
      </c>
      <c r="E227">
        <v>11175.56</v>
      </c>
      <c r="F227">
        <v>0</v>
      </c>
      <c r="G227">
        <v>0</v>
      </c>
      <c r="H227">
        <v>0</v>
      </c>
    </row>
    <row r="228" spans="1:8" x14ac:dyDescent="0.25">
      <c r="A228" t="s">
        <v>1779</v>
      </c>
      <c r="B228">
        <v>60</v>
      </c>
      <c r="C228" s="15" t="s">
        <v>5984</v>
      </c>
      <c r="D228" s="15" t="s">
        <v>5984</v>
      </c>
      <c r="E228">
        <v>9855.56</v>
      </c>
      <c r="F228">
        <v>0</v>
      </c>
      <c r="G228">
        <v>0</v>
      </c>
      <c r="H228">
        <v>0</v>
      </c>
    </row>
    <row r="229" spans="1:8" x14ac:dyDescent="0.25">
      <c r="A229" t="s">
        <v>395</v>
      </c>
      <c r="B229">
        <v>60</v>
      </c>
      <c r="C229" s="15" t="s">
        <v>5984</v>
      </c>
      <c r="D229" s="15" t="s">
        <v>5984</v>
      </c>
      <c r="E229">
        <v>11924</v>
      </c>
      <c r="F229">
        <v>0</v>
      </c>
      <c r="G229">
        <v>0</v>
      </c>
      <c r="H229">
        <v>0</v>
      </c>
    </row>
    <row r="230" spans="1:8" x14ac:dyDescent="0.25">
      <c r="A230" t="s">
        <v>397</v>
      </c>
      <c r="B230">
        <v>60</v>
      </c>
      <c r="C230" s="15" t="s">
        <v>5984</v>
      </c>
      <c r="D230" s="15" t="s">
        <v>5984</v>
      </c>
      <c r="E230">
        <v>15980.76</v>
      </c>
      <c r="F230">
        <v>0</v>
      </c>
      <c r="G230">
        <v>0</v>
      </c>
      <c r="H230">
        <v>0</v>
      </c>
    </row>
    <row r="231" spans="1:8" x14ac:dyDescent="0.25">
      <c r="A231" t="s">
        <v>399</v>
      </c>
      <c r="B231">
        <v>60</v>
      </c>
      <c r="C231" s="15" t="s">
        <v>5984</v>
      </c>
      <c r="D231" s="15" t="s">
        <v>5984</v>
      </c>
      <c r="E231">
        <v>15918.03</v>
      </c>
      <c r="F231">
        <v>0</v>
      </c>
      <c r="G231">
        <v>0</v>
      </c>
      <c r="H231">
        <v>0</v>
      </c>
    </row>
    <row r="232" spans="1:8" x14ac:dyDescent="0.25">
      <c r="A232" t="s">
        <v>1692</v>
      </c>
      <c r="B232">
        <v>60</v>
      </c>
      <c r="C232" s="15" t="s">
        <v>5984</v>
      </c>
      <c r="D232" s="15" t="s">
        <v>5984</v>
      </c>
      <c r="E232">
        <v>2879</v>
      </c>
      <c r="F232">
        <v>0</v>
      </c>
      <c r="G232">
        <v>0</v>
      </c>
      <c r="H232">
        <v>0</v>
      </c>
    </row>
    <row r="233" spans="1:8" x14ac:dyDescent="0.25">
      <c r="A233" t="s">
        <v>400</v>
      </c>
      <c r="B233">
        <v>60</v>
      </c>
      <c r="C233" s="15" t="s">
        <v>5984</v>
      </c>
      <c r="D233" s="15" t="s">
        <v>5984</v>
      </c>
      <c r="E233">
        <v>18596.760000000002</v>
      </c>
      <c r="F233">
        <v>0</v>
      </c>
      <c r="G233">
        <v>0</v>
      </c>
      <c r="H233">
        <v>0</v>
      </c>
    </row>
    <row r="234" spans="1:8" x14ac:dyDescent="0.25">
      <c r="A234" t="s">
        <v>402</v>
      </c>
      <c r="B234">
        <v>60</v>
      </c>
      <c r="C234" s="15" t="s">
        <v>5984</v>
      </c>
      <c r="D234" s="15" t="s">
        <v>5984</v>
      </c>
      <c r="E234">
        <v>17105.43</v>
      </c>
      <c r="F234">
        <v>0</v>
      </c>
      <c r="G234">
        <v>0</v>
      </c>
      <c r="H234">
        <v>0</v>
      </c>
    </row>
    <row r="235" spans="1:8" x14ac:dyDescent="0.25">
      <c r="A235" t="s">
        <v>404</v>
      </c>
      <c r="B235">
        <v>60</v>
      </c>
      <c r="C235" s="15" t="s">
        <v>5984</v>
      </c>
      <c r="D235" s="15" t="s">
        <v>5984</v>
      </c>
      <c r="E235">
        <v>13780.93</v>
      </c>
      <c r="F235">
        <v>0</v>
      </c>
      <c r="G235">
        <v>0</v>
      </c>
      <c r="H235">
        <v>0</v>
      </c>
    </row>
    <row r="236" spans="1:8" x14ac:dyDescent="0.25">
      <c r="A236" t="s">
        <v>406</v>
      </c>
      <c r="B236">
        <v>60</v>
      </c>
      <c r="C236" s="15" t="s">
        <v>5984</v>
      </c>
      <c r="D236" s="15" t="s">
        <v>5984</v>
      </c>
      <c r="E236">
        <v>14451.96</v>
      </c>
      <c r="F236">
        <v>0</v>
      </c>
      <c r="G236">
        <v>0</v>
      </c>
      <c r="H236">
        <v>0</v>
      </c>
    </row>
    <row r="237" spans="1:8" x14ac:dyDescent="0.25">
      <c r="A237" t="s">
        <v>408</v>
      </c>
      <c r="B237">
        <v>60</v>
      </c>
      <c r="C237" s="15" t="s">
        <v>5984</v>
      </c>
      <c r="D237" s="15" t="s">
        <v>5984</v>
      </c>
      <c r="E237">
        <v>10295.56</v>
      </c>
      <c r="F237">
        <v>0</v>
      </c>
      <c r="G237">
        <v>0</v>
      </c>
      <c r="H237">
        <v>0</v>
      </c>
    </row>
    <row r="238" spans="1:8" x14ac:dyDescent="0.25">
      <c r="A238" t="s">
        <v>1772</v>
      </c>
      <c r="B238">
        <v>60</v>
      </c>
      <c r="C238" s="15" t="s">
        <v>5984</v>
      </c>
      <c r="D238" s="15" t="s">
        <v>5984</v>
      </c>
      <c r="E238">
        <v>15540.76</v>
      </c>
      <c r="F238">
        <v>0</v>
      </c>
      <c r="G238">
        <v>0</v>
      </c>
      <c r="H238">
        <v>0</v>
      </c>
    </row>
    <row r="239" spans="1:8" x14ac:dyDescent="0.25">
      <c r="A239" t="s">
        <v>1761</v>
      </c>
      <c r="B239">
        <v>60</v>
      </c>
      <c r="C239" s="15" t="s">
        <v>5984</v>
      </c>
      <c r="D239" s="15" t="s">
        <v>5984</v>
      </c>
      <c r="E239">
        <v>12934.03</v>
      </c>
      <c r="F239">
        <v>0</v>
      </c>
      <c r="G239">
        <v>0</v>
      </c>
      <c r="H239">
        <v>0</v>
      </c>
    </row>
    <row r="240" spans="1:8" x14ac:dyDescent="0.25">
      <c r="A240" t="s">
        <v>410</v>
      </c>
      <c r="B240">
        <v>60</v>
      </c>
      <c r="C240" s="15" t="s">
        <v>5984</v>
      </c>
      <c r="D240" s="15" t="s">
        <v>5984</v>
      </c>
      <c r="E240">
        <v>12147.93</v>
      </c>
      <c r="F240">
        <v>0</v>
      </c>
      <c r="G240">
        <v>0</v>
      </c>
      <c r="H240">
        <v>0</v>
      </c>
    </row>
    <row r="241" spans="1:8" x14ac:dyDescent="0.25">
      <c r="A241" t="s">
        <v>1724</v>
      </c>
      <c r="B241">
        <v>60</v>
      </c>
      <c r="C241" s="15" t="s">
        <v>5984</v>
      </c>
      <c r="D241" s="15" t="s">
        <v>5984</v>
      </c>
      <c r="E241">
        <v>9855.56</v>
      </c>
      <c r="F241">
        <v>0</v>
      </c>
      <c r="G241">
        <v>0</v>
      </c>
      <c r="H241">
        <v>0</v>
      </c>
    </row>
    <row r="242" spans="1:8" x14ac:dyDescent="0.25">
      <c r="A242" t="s">
        <v>411</v>
      </c>
      <c r="B242">
        <v>60</v>
      </c>
      <c r="C242" s="15" t="s">
        <v>5984</v>
      </c>
      <c r="D242" s="15" t="s">
        <v>5984</v>
      </c>
      <c r="E242">
        <v>11615.56</v>
      </c>
      <c r="F242">
        <v>0</v>
      </c>
      <c r="G242">
        <v>0</v>
      </c>
      <c r="H242">
        <v>0</v>
      </c>
    </row>
    <row r="243" spans="1:8" x14ac:dyDescent="0.25">
      <c r="A243" t="s">
        <v>413</v>
      </c>
      <c r="B243">
        <v>60</v>
      </c>
      <c r="C243" s="15" t="s">
        <v>5984</v>
      </c>
      <c r="D243" s="15" t="s">
        <v>5984</v>
      </c>
      <c r="E243">
        <v>15918.03</v>
      </c>
      <c r="F243">
        <v>0</v>
      </c>
      <c r="G243">
        <v>0</v>
      </c>
      <c r="H243">
        <v>0</v>
      </c>
    </row>
    <row r="244" spans="1:8" x14ac:dyDescent="0.25">
      <c r="A244" t="s">
        <v>414</v>
      </c>
      <c r="B244">
        <v>60</v>
      </c>
      <c r="C244" s="15" t="s">
        <v>5984</v>
      </c>
      <c r="D244" s="15" t="s">
        <v>5984</v>
      </c>
      <c r="E244">
        <v>13814.03</v>
      </c>
      <c r="F244">
        <v>0</v>
      </c>
      <c r="G244">
        <v>0</v>
      </c>
      <c r="H244">
        <v>0</v>
      </c>
    </row>
    <row r="245" spans="1:8" x14ac:dyDescent="0.25">
      <c r="A245" t="s">
        <v>415</v>
      </c>
      <c r="B245">
        <v>60</v>
      </c>
      <c r="C245" s="15" t="s">
        <v>5984</v>
      </c>
      <c r="D245" s="15" t="s">
        <v>5984</v>
      </c>
      <c r="E245">
        <v>18596.760000000002</v>
      </c>
      <c r="F245">
        <v>0</v>
      </c>
      <c r="G245">
        <v>0</v>
      </c>
      <c r="H245">
        <v>0</v>
      </c>
    </row>
    <row r="246" spans="1:8" x14ac:dyDescent="0.25">
      <c r="A246" t="s">
        <v>416</v>
      </c>
      <c r="B246">
        <v>60</v>
      </c>
      <c r="C246" s="15" t="s">
        <v>5984</v>
      </c>
      <c r="D246" s="15" t="s">
        <v>5984</v>
      </c>
      <c r="E246">
        <v>11693.56</v>
      </c>
      <c r="F246">
        <v>0</v>
      </c>
      <c r="G246">
        <v>0</v>
      </c>
      <c r="H246">
        <v>0</v>
      </c>
    </row>
    <row r="247" spans="1:8" x14ac:dyDescent="0.25">
      <c r="A247" t="s">
        <v>418</v>
      </c>
      <c r="B247">
        <v>60</v>
      </c>
      <c r="C247" s="15" t="s">
        <v>5984</v>
      </c>
      <c r="D247" s="15" t="s">
        <v>5984</v>
      </c>
      <c r="E247">
        <v>18596.760000000002</v>
      </c>
      <c r="F247">
        <v>0</v>
      </c>
      <c r="G247">
        <v>0</v>
      </c>
      <c r="H247">
        <v>0</v>
      </c>
    </row>
    <row r="248" spans="1:8" x14ac:dyDescent="0.25">
      <c r="A248" t="s">
        <v>1712</v>
      </c>
      <c r="B248">
        <v>60</v>
      </c>
      <c r="C248" s="15" t="s">
        <v>5984</v>
      </c>
      <c r="D248" s="15" t="s">
        <v>5984</v>
      </c>
      <c r="E248">
        <v>8294</v>
      </c>
      <c r="F248">
        <v>0</v>
      </c>
      <c r="G248">
        <v>0</v>
      </c>
      <c r="H248">
        <v>0</v>
      </c>
    </row>
    <row r="249" spans="1:8" x14ac:dyDescent="0.25">
      <c r="A249" t="s">
        <v>419</v>
      </c>
      <c r="B249">
        <v>60</v>
      </c>
      <c r="C249" s="15" t="s">
        <v>5984</v>
      </c>
      <c r="D249" s="15" t="s">
        <v>5984</v>
      </c>
      <c r="E249">
        <v>15980.76</v>
      </c>
      <c r="F249">
        <v>0</v>
      </c>
      <c r="G249">
        <v>0</v>
      </c>
      <c r="H249">
        <v>0</v>
      </c>
    </row>
    <row r="250" spans="1:8" x14ac:dyDescent="0.25">
      <c r="A250" t="s">
        <v>421</v>
      </c>
      <c r="B250">
        <v>60</v>
      </c>
      <c r="C250" s="15" t="s">
        <v>5984</v>
      </c>
      <c r="D250" s="15" t="s">
        <v>5984</v>
      </c>
      <c r="E250">
        <v>16932.36</v>
      </c>
      <c r="F250">
        <v>0</v>
      </c>
      <c r="G250">
        <v>0</v>
      </c>
      <c r="H250">
        <v>0</v>
      </c>
    </row>
    <row r="251" spans="1:8" x14ac:dyDescent="0.25">
      <c r="A251" t="s">
        <v>423</v>
      </c>
      <c r="B251">
        <v>60</v>
      </c>
      <c r="C251" s="15" t="s">
        <v>5984</v>
      </c>
      <c r="D251" s="15" t="s">
        <v>5984</v>
      </c>
      <c r="E251">
        <v>11788.4</v>
      </c>
      <c r="F251">
        <v>0</v>
      </c>
      <c r="G251">
        <v>0</v>
      </c>
      <c r="H251">
        <v>0</v>
      </c>
    </row>
    <row r="252" spans="1:8" x14ac:dyDescent="0.25">
      <c r="A252" t="s">
        <v>336</v>
      </c>
      <c r="B252">
        <v>60</v>
      </c>
      <c r="C252" s="15" t="s">
        <v>5984</v>
      </c>
      <c r="D252" s="15" t="s">
        <v>5984</v>
      </c>
      <c r="E252">
        <v>21235.43</v>
      </c>
      <c r="F252">
        <v>0</v>
      </c>
      <c r="G252">
        <v>0</v>
      </c>
      <c r="H252">
        <v>0</v>
      </c>
    </row>
    <row r="253" spans="1:8" x14ac:dyDescent="0.25">
      <c r="A253" t="s">
        <v>1684</v>
      </c>
      <c r="B253">
        <v>60</v>
      </c>
      <c r="C253" s="15" t="s">
        <v>5984</v>
      </c>
      <c r="D253" s="15" t="s">
        <v>5984</v>
      </c>
      <c r="E253">
        <v>18596.760000000002</v>
      </c>
      <c r="F253">
        <v>0</v>
      </c>
      <c r="G253">
        <v>0</v>
      </c>
      <c r="H253">
        <v>0</v>
      </c>
    </row>
    <row r="254" spans="1:8" x14ac:dyDescent="0.25">
      <c r="A254" t="s">
        <v>1752</v>
      </c>
      <c r="B254">
        <v>60</v>
      </c>
      <c r="C254" s="15" t="s">
        <v>5984</v>
      </c>
      <c r="D254" s="15" t="s">
        <v>5984</v>
      </c>
      <c r="E254">
        <v>10735.56</v>
      </c>
      <c r="F254">
        <v>0</v>
      </c>
      <c r="G254">
        <v>0</v>
      </c>
      <c r="H254">
        <v>0</v>
      </c>
    </row>
    <row r="255" spans="1:8" x14ac:dyDescent="0.25">
      <c r="A255" t="s">
        <v>425</v>
      </c>
      <c r="B255">
        <v>60</v>
      </c>
      <c r="C255" s="15" t="s">
        <v>5984</v>
      </c>
      <c r="D255" s="15" t="s">
        <v>5984</v>
      </c>
      <c r="E255">
        <v>19036.760000000002</v>
      </c>
      <c r="F255">
        <v>0</v>
      </c>
      <c r="G255">
        <v>0</v>
      </c>
      <c r="H255">
        <v>0</v>
      </c>
    </row>
    <row r="256" spans="1:8" x14ac:dyDescent="0.25">
      <c r="A256" t="s">
        <v>426</v>
      </c>
      <c r="B256">
        <v>60</v>
      </c>
      <c r="C256" s="15" t="s">
        <v>5984</v>
      </c>
      <c r="D256" s="15" t="s">
        <v>5984</v>
      </c>
      <c r="E256">
        <v>17105.43</v>
      </c>
      <c r="F256">
        <v>0</v>
      </c>
      <c r="G256">
        <v>0</v>
      </c>
      <c r="H256">
        <v>0</v>
      </c>
    </row>
    <row r="257" spans="1:8" x14ac:dyDescent="0.25">
      <c r="A257" t="s">
        <v>428</v>
      </c>
      <c r="B257">
        <v>60</v>
      </c>
      <c r="C257" s="15" t="s">
        <v>5984</v>
      </c>
      <c r="D257" s="15" t="s">
        <v>5984</v>
      </c>
      <c r="E257">
        <v>15540.76</v>
      </c>
      <c r="F257">
        <v>0</v>
      </c>
      <c r="G257">
        <v>0</v>
      </c>
      <c r="H257">
        <v>0</v>
      </c>
    </row>
    <row r="258" spans="1:8" x14ac:dyDescent="0.25">
      <c r="A258" t="s">
        <v>430</v>
      </c>
      <c r="B258">
        <v>60</v>
      </c>
      <c r="C258" s="15" t="s">
        <v>5984</v>
      </c>
      <c r="D258" s="15" t="s">
        <v>5984</v>
      </c>
      <c r="E258">
        <v>14652.73</v>
      </c>
      <c r="F258">
        <v>0</v>
      </c>
      <c r="G258">
        <v>0</v>
      </c>
      <c r="H258">
        <v>0</v>
      </c>
    </row>
    <row r="259" spans="1:8" x14ac:dyDescent="0.25">
      <c r="A259" t="s">
        <v>431</v>
      </c>
      <c r="B259">
        <v>60</v>
      </c>
      <c r="C259" s="15" t="s">
        <v>5984</v>
      </c>
      <c r="D259" s="15" t="s">
        <v>5984</v>
      </c>
      <c r="E259">
        <v>15918.03</v>
      </c>
      <c r="F259">
        <v>0</v>
      </c>
      <c r="G259">
        <v>0</v>
      </c>
      <c r="H259">
        <v>0</v>
      </c>
    </row>
    <row r="260" spans="1:8" x14ac:dyDescent="0.25">
      <c r="A260" t="s">
        <v>432</v>
      </c>
      <c r="B260">
        <v>60</v>
      </c>
      <c r="C260" s="15" t="s">
        <v>5984</v>
      </c>
      <c r="D260" s="15" t="s">
        <v>5984</v>
      </c>
      <c r="E260">
        <v>14652.73</v>
      </c>
      <c r="F260">
        <v>0</v>
      </c>
      <c r="G260">
        <v>0</v>
      </c>
      <c r="H260">
        <v>0</v>
      </c>
    </row>
    <row r="261" spans="1:8" x14ac:dyDescent="0.25">
      <c r="A261" t="s">
        <v>433</v>
      </c>
      <c r="B261">
        <v>60</v>
      </c>
      <c r="C261" s="15" t="s">
        <v>5984</v>
      </c>
      <c r="D261" s="15" t="s">
        <v>5984</v>
      </c>
      <c r="E261">
        <v>15918.03</v>
      </c>
      <c r="F261">
        <v>0</v>
      </c>
      <c r="G261">
        <v>0</v>
      </c>
      <c r="H261">
        <v>0</v>
      </c>
    </row>
    <row r="262" spans="1:8" x14ac:dyDescent="0.25">
      <c r="A262" t="s">
        <v>434</v>
      </c>
      <c r="B262">
        <v>60</v>
      </c>
      <c r="C262" s="15" t="s">
        <v>5984</v>
      </c>
      <c r="D262" s="15" t="s">
        <v>5984</v>
      </c>
      <c r="E262">
        <v>18596.760000000002</v>
      </c>
      <c r="F262">
        <v>0</v>
      </c>
      <c r="G262">
        <v>0</v>
      </c>
      <c r="H262">
        <v>0</v>
      </c>
    </row>
    <row r="263" spans="1:8" x14ac:dyDescent="0.25">
      <c r="A263" t="s">
        <v>435</v>
      </c>
      <c r="B263">
        <v>60</v>
      </c>
      <c r="C263" s="15" t="s">
        <v>5984</v>
      </c>
      <c r="D263" s="15" t="s">
        <v>5984</v>
      </c>
      <c r="E263">
        <v>19036.760000000002</v>
      </c>
      <c r="F263">
        <v>0</v>
      </c>
      <c r="G263">
        <v>0</v>
      </c>
      <c r="H263">
        <v>0</v>
      </c>
    </row>
    <row r="264" spans="1:8" x14ac:dyDescent="0.25">
      <c r="A264" t="s">
        <v>436</v>
      </c>
      <c r="B264">
        <v>60</v>
      </c>
      <c r="C264" s="15" t="s">
        <v>5984</v>
      </c>
      <c r="D264" s="15" t="s">
        <v>5984</v>
      </c>
      <c r="E264">
        <v>13814.03</v>
      </c>
      <c r="F264">
        <v>0</v>
      </c>
      <c r="G264">
        <v>0</v>
      </c>
      <c r="H264">
        <v>0</v>
      </c>
    </row>
    <row r="265" spans="1:8" x14ac:dyDescent="0.25">
      <c r="A265" t="s">
        <v>437</v>
      </c>
      <c r="B265">
        <v>60</v>
      </c>
      <c r="C265" s="15" t="s">
        <v>5984</v>
      </c>
      <c r="D265" s="15" t="s">
        <v>5984</v>
      </c>
      <c r="E265">
        <v>16420.760000000002</v>
      </c>
      <c r="F265">
        <v>0</v>
      </c>
      <c r="G265">
        <v>0</v>
      </c>
      <c r="H265">
        <v>0</v>
      </c>
    </row>
    <row r="266" spans="1:8" x14ac:dyDescent="0.25">
      <c r="A266" t="s">
        <v>438</v>
      </c>
      <c r="B266">
        <v>60</v>
      </c>
      <c r="C266" s="15" t="s">
        <v>5984</v>
      </c>
      <c r="D266" s="15" t="s">
        <v>5984</v>
      </c>
      <c r="E266">
        <v>15918.03</v>
      </c>
      <c r="F266">
        <v>0</v>
      </c>
      <c r="G266">
        <v>0</v>
      </c>
      <c r="H266">
        <v>0</v>
      </c>
    </row>
    <row r="267" spans="1:8" x14ac:dyDescent="0.25">
      <c r="A267" t="s">
        <v>439</v>
      </c>
      <c r="B267">
        <v>60</v>
      </c>
      <c r="C267" s="15" t="s">
        <v>5984</v>
      </c>
      <c r="D267" s="15" t="s">
        <v>5984</v>
      </c>
      <c r="E267">
        <v>16420.760000000002</v>
      </c>
      <c r="F267">
        <v>0</v>
      </c>
      <c r="G267">
        <v>0</v>
      </c>
      <c r="H267">
        <v>0</v>
      </c>
    </row>
    <row r="268" spans="1:8" x14ac:dyDescent="0.25">
      <c r="A268" t="s">
        <v>441</v>
      </c>
      <c r="B268">
        <v>60</v>
      </c>
      <c r="C268" s="15" t="s">
        <v>5984</v>
      </c>
      <c r="D268" s="15" t="s">
        <v>5984</v>
      </c>
      <c r="E268">
        <v>18992.36</v>
      </c>
      <c r="F268">
        <v>0</v>
      </c>
      <c r="G268">
        <v>0</v>
      </c>
      <c r="H268">
        <v>0</v>
      </c>
    </row>
    <row r="269" spans="1:8" x14ac:dyDescent="0.25">
      <c r="A269" t="s">
        <v>443</v>
      </c>
      <c r="B269">
        <v>60</v>
      </c>
      <c r="C269" s="15" t="s">
        <v>5984</v>
      </c>
      <c r="D269" s="15" t="s">
        <v>5984</v>
      </c>
      <c r="E269">
        <v>11375.63</v>
      </c>
      <c r="F269">
        <v>0</v>
      </c>
      <c r="G269">
        <v>0</v>
      </c>
      <c r="H269">
        <v>0</v>
      </c>
    </row>
    <row r="270" spans="1:8" x14ac:dyDescent="0.25">
      <c r="A270" t="s">
        <v>445</v>
      </c>
      <c r="B270">
        <v>60</v>
      </c>
      <c r="C270" s="15" t="s">
        <v>5984</v>
      </c>
      <c r="D270" s="15" t="s">
        <v>5984</v>
      </c>
      <c r="E270">
        <v>14451.56</v>
      </c>
      <c r="F270">
        <v>0</v>
      </c>
      <c r="G270">
        <v>0</v>
      </c>
      <c r="H270">
        <v>0</v>
      </c>
    </row>
    <row r="271" spans="1:8" x14ac:dyDescent="0.25">
      <c r="A271" t="s">
        <v>446</v>
      </c>
      <c r="B271">
        <v>60</v>
      </c>
      <c r="C271" s="15" t="s">
        <v>5984</v>
      </c>
      <c r="D271" s="15" t="s">
        <v>5984</v>
      </c>
      <c r="E271">
        <v>11707.93</v>
      </c>
      <c r="F271">
        <v>0</v>
      </c>
      <c r="G271">
        <v>0</v>
      </c>
      <c r="H271">
        <v>0</v>
      </c>
    </row>
    <row r="272" spans="1:8" x14ac:dyDescent="0.25">
      <c r="A272" t="s">
        <v>447</v>
      </c>
      <c r="B272">
        <v>60</v>
      </c>
      <c r="C272" s="15" t="s">
        <v>5984</v>
      </c>
      <c r="D272" s="15" t="s">
        <v>5984</v>
      </c>
      <c r="E272">
        <v>15918.03</v>
      </c>
      <c r="F272">
        <v>0</v>
      </c>
      <c r="G272">
        <v>0</v>
      </c>
      <c r="H272">
        <v>0</v>
      </c>
    </row>
    <row r="273" spans="1:8" x14ac:dyDescent="0.25">
      <c r="A273" t="s">
        <v>448</v>
      </c>
      <c r="B273">
        <v>60</v>
      </c>
      <c r="C273" s="15" t="s">
        <v>5984</v>
      </c>
      <c r="D273" s="15" t="s">
        <v>5984</v>
      </c>
      <c r="E273">
        <v>16420.760000000002</v>
      </c>
      <c r="F273">
        <v>0</v>
      </c>
      <c r="G273">
        <v>0</v>
      </c>
      <c r="H273">
        <v>0</v>
      </c>
    </row>
    <row r="274" spans="1:8" x14ac:dyDescent="0.25">
      <c r="A274" t="s">
        <v>449</v>
      </c>
      <c r="B274">
        <v>60</v>
      </c>
      <c r="C274" s="15" t="s">
        <v>5984</v>
      </c>
      <c r="D274" s="15" t="s">
        <v>5984</v>
      </c>
      <c r="E274">
        <v>9855.56</v>
      </c>
      <c r="F274">
        <v>0</v>
      </c>
      <c r="G274">
        <v>0</v>
      </c>
      <c r="H274">
        <v>0</v>
      </c>
    </row>
    <row r="275" spans="1:8" x14ac:dyDescent="0.25">
      <c r="A275" t="s">
        <v>450</v>
      </c>
      <c r="B275">
        <v>60</v>
      </c>
      <c r="C275" s="15" t="s">
        <v>5984</v>
      </c>
      <c r="D275" s="15" t="s">
        <v>5984</v>
      </c>
      <c r="E275">
        <v>18596.760000000002</v>
      </c>
      <c r="F275">
        <v>0</v>
      </c>
      <c r="G275">
        <v>0</v>
      </c>
      <c r="H275">
        <v>0</v>
      </c>
    </row>
    <row r="276" spans="1:8" x14ac:dyDescent="0.25">
      <c r="A276" t="s">
        <v>452</v>
      </c>
      <c r="B276">
        <v>60</v>
      </c>
      <c r="C276" s="15" t="s">
        <v>5984</v>
      </c>
      <c r="D276" s="15" t="s">
        <v>5984</v>
      </c>
      <c r="E276">
        <v>9855.56</v>
      </c>
      <c r="F276">
        <v>0</v>
      </c>
      <c r="G276">
        <v>0</v>
      </c>
      <c r="H276">
        <v>0</v>
      </c>
    </row>
    <row r="277" spans="1:8" x14ac:dyDescent="0.25">
      <c r="A277" t="s">
        <v>454</v>
      </c>
      <c r="B277">
        <v>60</v>
      </c>
      <c r="C277" s="15" t="s">
        <v>5984</v>
      </c>
      <c r="D277" s="15" t="s">
        <v>5984</v>
      </c>
      <c r="E277">
        <v>13374.03</v>
      </c>
      <c r="F277">
        <v>0</v>
      </c>
      <c r="G277">
        <v>0</v>
      </c>
      <c r="H277">
        <v>0</v>
      </c>
    </row>
    <row r="278" spans="1:8" x14ac:dyDescent="0.25">
      <c r="A278" t="s">
        <v>455</v>
      </c>
      <c r="B278">
        <v>60</v>
      </c>
      <c r="C278" s="15" t="s">
        <v>5984</v>
      </c>
      <c r="D278" s="15" t="s">
        <v>5984</v>
      </c>
      <c r="E278">
        <v>12414.66</v>
      </c>
      <c r="F278">
        <v>0</v>
      </c>
      <c r="G278">
        <v>0</v>
      </c>
      <c r="H278">
        <v>0</v>
      </c>
    </row>
    <row r="279" spans="1:8" x14ac:dyDescent="0.25">
      <c r="A279" t="s">
        <v>457</v>
      </c>
      <c r="B279">
        <v>60</v>
      </c>
      <c r="C279" s="15" t="s">
        <v>5984</v>
      </c>
      <c r="D279" s="15" t="s">
        <v>5984</v>
      </c>
      <c r="E279">
        <v>16420.760000000002</v>
      </c>
      <c r="F279">
        <v>0</v>
      </c>
      <c r="G279">
        <v>0</v>
      </c>
      <c r="H279">
        <v>0</v>
      </c>
    </row>
    <row r="280" spans="1:8" x14ac:dyDescent="0.25">
      <c r="A280" t="s">
        <v>1714</v>
      </c>
      <c r="B280">
        <v>60</v>
      </c>
      <c r="C280" s="15" t="s">
        <v>5984</v>
      </c>
      <c r="D280" s="15" t="s">
        <v>5984</v>
      </c>
      <c r="E280">
        <v>8224.7999999999993</v>
      </c>
      <c r="F280">
        <v>0</v>
      </c>
      <c r="G280">
        <v>0</v>
      </c>
      <c r="H280">
        <v>0</v>
      </c>
    </row>
    <row r="281" spans="1:8" x14ac:dyDescent="0.25">
      <c r="A281" t="s">
        <v>458</v>
      </c>
      <c r="B281">
        <v>60</v>
      </c>
      <c r="C281" s="15" t="s">
        <v>5984</v>
      </c>
      <c r="D281" s="15" t="s">
        <v>5984</v>
      </c>
      <c r="E281">
        <v>13780.93</v>
      </c>
      <c r="F281">
        <v>0</v>
      </c>
      <c r="G281">
        <v>0</v>
      </c>
      <c r="H281">
        <v>0</v>
      </c>
    </row>
    <row r="282" spans="1:8" x14ac:dyDescent="0.25">
      <c r="A282" t="s">
        <v>460</v>
      </c>
      <c r="B282">
        <v>60</v>
      </c>
      <c r="C282" s="15" t="s">
        <v>5984</v>
      </c>
      <c r="D282" s="15" t="s">
        <v>5984</v>
      </c>
      <c r="E282">
        <v>12587.93</v>
      </c>
      <c r="F282">
        <v>0</v>
      </c>
      <c r="G282">
        <v>0</v>
      </c>
      <c r="H282">
        <v>0</v>
      </c>
    </row>
    <row r="283" spans="1:8" x14ac:dyDescent="0.25">
      <c r="A283" t="s">
        <v>461</v>
      </c>
      <c r="B283">
        <v>60</v>
      </c>
      <c r="C283" s="15" t="s">
        <v>5984</v>
      </c>
      <c r="D283" s="15" t="s">
        <v>5984</v>
      </c>
      <c r="E283">
        <v>9855.56</v>
      </c>
      <c r="F283">
        <v>0</v>
      </c>
      <c r="G283">
        <v>0</v>
      </c>
      <c r="H283">
        <v>0</v>
      </c>
    </row>
    <row r="284" spans="1:8" x14ac:dyDescent="0.25">
      <c r="A284" t="s">
        <v>462</v>
      </c>
      <c r="B284">
        <v>60</v>
      </c>
      <c r="C284" s="15" t="s">
        <v>5984</v>
      </c>
      <c r="D284" s="15" t="s">
        <v>5984</v>
      </c>
      <c r="E284">
        <v>15540.76</v>
      </c>
      <c r="F284">
        <v>0</v>
      </c>
      <c r="G284">
        <v>0</v>
      </c>
      <c r="H284">
        <v>0</v>
      </c>
    </row>
    <row r="285" spans="1:8" x14ac:dyDescent="0.25">
      <c r="A285" t="s">
        <v>463</v>
      </c>
      <c r="B285">
        <v>60</v>
      </c>
      <c r="C285" s="15" t="s">
        <v>5984</v>
      </c>
      <c r="D285" s="15" t="s">
        <v>5984</v>
      </c>
      <c r="E285">
        <v>15478.03</v>
      </c>
      <c r="F285">
        <v>0</v>
      </c>
      <c r="G285">
        <v>0</v>
      </c>
      <c r="H285">
        <v>0</v>
      </c>
    </row>
    <row r="286" spans="1:8" x14ac:dyDescent="0.25">
      <c r="A286" t="s">
        <v>464</v>
      </c>
      <c r="B286">
        <v>60</v>
      </c>
      <c r="C286" s="15" t="s">
        <v>5984</v>
      </c>
      <c r="D286" s="15" t="s">
        <v>5984</v>
      </c>
      <c r="E286">
        <v>15980.76</v>
      </c>
      <c r="F286">
        <v>0</v>
      </c>
      <c r="G286">
        <v>0</v>
      </c>
      <c r="H286">
        <v>0</v>
      </c>
    </row>
    <row r="287" spans="1:8" x14ac:dyDescent="0.25">
      <c r="A287" t="s">
        <v>468</v>
      </c>
      <c r="B287">
        <v>60</v>
      </c>
      <c r="C287" s="15" t="s">
        <v>5984</v>
      </c>
      <c r="D287" s="15" t="s">
        <v>5984</v>
      </c>
      <c r="E287">
        <v>15918.03</v>
      </c>
      <c r="F287">
        <v>0</v>
      </c>
      <c r="G287">
        <v>0</v>
      </c>
      <c r="H287">
        <v>0</v>
      </c>
    </row>
    <row r="288" spans="1:8" x14ac:dyDescent="0.25">
      <c r="A288" t="s">
        <v>470</v>
      </c>
      <c r="B288">
        <v>60</v>
      </c>
      <c r="C288" s="15" t="s">
        <v>5984</v>
      </c>
      <c r="D288" s="15" t="s">
        <v>5984</v>
      </c>
      <c r="E288">
        <v>15980.76</v>
      </c>
      <c r="F288">
        <v>0</v>
      </c>
      <c r="G288">
        <v>0</v>
      </c>
      <c r="H288">
        <v>0</v>
      </c>
    </row>
    <row r="289" spans="1:8" x14ac:dyDescent="0.25">
      <c r="A289" t="s">
        <v>472</v>
      </c>
      <c r="B289">
        <v>60</v>
      </c>
      <c r="C289" s="15" t="s">
        <v>5984</v>
      </c>
      <c r="D289" s="15" t="s">
        <v>5984</v>
      </c>
      <c r="E289">
        <v>13726.66</v>
      </c>
      <c r="F289">
        <v>0</v>
      </c>
      <c r="G289">
        <v>0</v>
      </c>
      <c r="H289">
        <v>0</v>
      </c>
    </row>
    <row r="290" spans="1:8" x14ac:dyDescent="0.25">
      <c r="A290" t="s">
        <v>474</v>
      </c>
      <c r="B290">
        <v>60</v>
      </c>
      <c r="C290" s="15" t="s">
        <v>5984</v>
      </c>
      <c r="D290" s="15" t="s">
        <v>5984</v>
      </c>
      <c r="E290">
        <v>13374.03</v>
      </c>
      <c r="F290">
        <v>0</v>
      </c>
      <c r="G290">
        <v>0</v>
      </c>
      <c r="H290">
        <v>0</v>
      </c>
    </row>
    <row r="291" spans="1:8" x14ac:dyDescent="0.25">
      <c r="A291" t="s">
        <v>476</v>
      </c>
      <c r="B291">
        <v>60</v>
      </c>
      <c r="C291" s="15" t="s">
        <v>5984</v>
      </c>
      <c r="D291" s="15" t="s">
        <v>5984</v>
      </c>
      <c r="E291">
        <v>10735.56</v>
      </c>
      <c r="F291">
        <v>0</v>
      </c>
      <c r="G291">
        <v>0</v>
      </c>
      <c r="H291">
        <v>0</v>
      </c>
    </row>
    <row r="292" spans="1:8" x14ac:dyDescent="0.25">
      <c r="A292" t="s">
        <v>477</v>
      </c>
      <c r="B292">
        <v>60</v>
      </c>
      <c r="C292" s="15" t="s">
        <v>5984</v>
      </c>
      <c r="D292" s="15" t="s">
        <v>5984</v>
      </c>
      <c r="E292">
        <v>10735.56</v>
      </c>
      <c r="F292">
        <v>0</v>
      </c>
      <c r="G292">
        <v>0</v>
      </c>
      <c r="H292">
        <v>0</v>
      </c>
    </row>
    <row r="293" spans="1:8" x14ac:dyDescent="0.25">
      <c r="A293" t="s">
        <v>478</v>
      </c>
      <c r="B293">
        <v>60</v>
      </c>
      <c r="C293" s="15" t="s">
        <v>5984</v>
      </c>
      <c r="D293" s="15" t="s">
        <v>5984</v>
      </c>
      <c r="E293">
        <v>10735.56</v>
      </c>
      <c r="F293">
        <v>0</v>
      </c>
      <c r="G293">
        <v>0</v>
      </c>
      <c r="H293">
        <v>0</v>
      </c>
    </row>
    <row r="294" spans="1:8" x14ac:dyDescent="0.25">
      <c r="A294" t="s">
        <v>480</v>
      </c>
      <c r="B294">
        <v>60</v>
      </c>
      <c r="C294" s="15" t="s">
        <v>5984</v>
      </c>
      <c r="D294" s="15" t="s">
        <v>5984</v>
      </c>
      <c r="E294">
        <v>10735.56</v>
      </c>
      <c r="F294">
        <v>0</v>
      </c>
      <c r="G294">
        <v>0</v>
      </c>
      <c r="H294">
        <v>0</v>
      </c>
    </row>
    <row r="295" spans="1:8" x14ac:dyDescent="0.25">
      <c r="A295" t="s">
        <v>481</v>
      </c>
      <c r="B295">
        <v>60</v>
      </c>
      <c r="C295" s="15" t="s">
        <v>5984</v>
      </c>
      <c r="D295" s="15" t="s">
        <v>5984</v>
      </c>
      <c r="E295">
        <v>17235.03</v>
      </c>
      <c r="F295">
        <v>0</v>
      </c>
      <c r="G295">
        <v>0</v>
      </c>
      <c r="H295">
        <v>0</v>
      </c>
    </row>
    <row r="296" spans="1:8" x14ac:dyDescent="0.25">
      <c r="A296" t="s">
        <v>483</v>
      </c>
      <c r="B296">
        <v>60</v>
      </c>
      <c r="C296" s="15" t="s">
        <v>5984</v>
      </c>
      <c r="D296" s="15" t="s">
        <v>5984</v>
      </c>
      <c r="E296">
        <v>11534.66</v>
      </c>
      <c r="F296">
        <v>0</v>
      </c>
      <c r="G296">
        <v>0</v>
      </c>
      <c r="H296">
        <v>0</v>
      </c>
    </row>
    <row r="297" spans="1:8" x14ac:dyDescent="0.25">
      <c r="A297" t="s">
        <v>484</v>
      </c>
      <c r="B297">
        <v>60</v>
      </c>
      <c r="C297" s="15" t="s">
        <v>5984</v>
      </c>
      <c r="D297" s="15" t="s">
        <v>5984</v>
      </c>
      <c r="E297">
        <v>11794.359999999999</v>
      </c>
      <c r="F297">
        <v>0</v>
      </c>
      <c r="G297">
        <v>0</v>
      </c>
      <c r="H297">
        <v>0</v>
      </c>
    </row>
    <row r="298" spans="1:8" x14ac:dyDescent="0.25">
      <c r="A298" t="s">
        <v>485</v>
      </c>
      <c r="B298">
        <v>60</v>
      </c>
      <c r="C298" s="15" t="s">
        <v>5984</v>
      </c>
      <c r="D298" s="15" t="s">
        <v>5984</v>
      </c>
      <c r="E298">
        <v>13413.86</v>
      </c>
      <c r="F298">
        <v>0</v>
      </c>
      <c r="G298">
        <v>0</v>
      </c>
      <c r="H298">
        <v>0</v>
      </c>
    </row>
    <row r="299" spans="1:8" x14ac:dyDescent="0.25">
      <c r="A299" t="s">
        <v>487</v>
      </c>
      <c r="B299">
        <v>60</v>
      </c>
      <c r="C299" s="15" t="s">
        <v>5984</v>
      </c>
      <c r="D299" s="15" t="s">
        <v>5984</v>
      </c>
      <c r="E299">
        <v>17105.43</v>
      </c>
      <c r="F299">
        <v>0</v>
      </c>
      <c r="G299">
        <v>0</v>
      </c>
      <c r="H299">
        <v>0</v>
      </c>
    </row>
    <row r="300" spans="1:8" x14ac:dyDescent="0.25">
      <c r="A300" t="s">
        <v>489</v>
      </c>
      <c r="B300">
        <v>60</v>
      </c>
      <c r="C300" s="15" t="s">
        <v>5984</v>
      </c>
      <c r="D300" s="15" t="s">
        <v>5984</v>
      </c>
      <c r="E300">
        <v>10935.63</v>
      </c>
      <c r="F300">
        <v>0</v>
      </c>
      <c r="G300">
        <v>0</v>
      </c>
      <c r="H300">
        <v>0</v>
      </c>
    </row>
    <row r="301" spans="1:8" x14ac:dyDescent="0.25">
      <c r="A301" t="s">
        <v>491</v>
      </c>
      <c r="B301">
        <v>60</v>
      </c>
      <c r="C301" s="15" t="s">
        <v>5984</v>
      </c>
      <c r="D301" s="15" t="s">
        <v>5984</v>
      </c>
      <c r="E301">
        <v>16932.36</v>
      </c>
      <c r="F301">
        <v>0</v>
      </c>
      <c r="G301">
        <v>0</v>
      </c>
      <c r="H301">
        <v>0</v>
      </c>
    </row>
    <row r="302" spans="1:8" x14ac:dyDescent="0.25">
      <c r="A302" t="s">
        <v>493</v>
      </c>
      <c r="B302">
        <v>60</v>
      </c>
      <c r="C302" s="15" t="s">
        <v>5984</v>
      </c>
      <c r="D302" s="15" t="s">
        <v>5984</v>
      </c>
      <c r="E302">
        <v>16602.16</v>
      </c>
      <c r="F302">
        <v>0</v>
      </c>
      <c r="G302">
        <v>0</v>
      </c>
      <c r="H302">
        <v>0</v>
      </c>
    </row>
    <row r="303" spans="1:8" x14ac:dyDescent="0.25">
      <c r="A303" t="s">
        <v>495</v>
      </c>
      <c r="B303">
        <v>60</v>
      </c>
      <c r="C303" s="15" t="s">
        <v>5984</v>
      </c>
      <c r="D303" s="15" t="s">
        <v>5984</v>
      </c>
      <c r="E303">
        <v>15918.03</v>
      </c>
      <c r="F303">
        <v>0</v>
      </c>
      <c r="G303">
        <v>0</v>
      </c>
      <c r="H303">
        <v>0</v>
      </c>
    </row>
    <row r="304" spans="1:8" x14ac:dyDescent="0.25">
      <c r="A304" t="s">
        <v>496</v>
      </c>
      <c r="B304">
        <v>60</v>
      </c>
      <c r="C304" s="15" t="s">
        <v>5984</v>
      </c>
      <c r="D304" s="15" t="s">
        <v>5984</v>
      </c>
      <c r="E304">
        <v>34908.759999999995</v>
      </c>
      <c r="F304">
        <v>0</v>
      </c>
      <c r="G304">
        <v>0</v>
      </c>
      <c r="H304">
        <v>0</v>
      </c>
    </row>
    <row r="305" spans="1:8" x14ac:dyDescent="0.25">
      <c r="A305" t="s">
        <v>498</v>
      </c>
      <c r="B305">
        <v>60</v>
      </c>
      <c r="C305" s="15" t="s">
        <v>5984</v>
      </c>
      <c r="D305" s="15" t="s">
        <v>5984</v>
      </c>
      <c r="E305">
        <v>10735.56</v>
      </c>
      <c r="F305">
        <v>0</v>
      </c>
      <c r="G305">
        <v>0</v>
      </c>
      <c r="H305">
        <v>0</v>
      </c>
    </row>
    <row r="306" spans="1:8" x14ac:dyDescent="0.25">
      <c r="A306" t="s">
        <v>499</v>
      </c>
      <c r="B306">
        <v>60</v>
      </c>
      <c r="C306" s="15" t="s">
        <v>5984</v>
      </c>
      <c r="D306" s="15" t="s">
        <v>5984</v>
      </c>
      <c r="E306">
        <v>15918.03</v>
      </c>
      <c r="F306">
        <v>0</v>
      </c>
      <c r="G306">
        <v>0</v>
      </c>
      <c r="H306">
        <v>0</v>
      </c>
    </row>
    <row r="307" spans="1:8" x14ac:dyDescent="0.25">
      <c r="A307" t="s">
        <v>500</v>
      </c>
      <c r="B307">
        <v>60</v>
      </c>
      <c r="C307" s="15" t="s">
        <v>5984</v>
      </c>
      <c r="D307" s="15" t="s">
        <v>5984</v>
      </c>
      <c r="E307">
        <v>10735.56</v>
      </c>
      <c r="F307">
        <v>0</v>
      </c>
      <c r="G307">
        <v>0</v>
      </c>
      <c r="H307">
        <v>0</v>
      </c>
    </row>
    <row r="308" spans="1:8" x14ac:dyDescent="0.25">
      <c r="A308" t="s">
        <v>502</v>
      </c>
      <c r="B308">
        <v>60</v>
      </c>
      <c r="C308" s="15" t="s">
        <v>5984</v>
      </c>
      <c r="D308" s="15" t="s">
        <v>5984</v>
      </c>
      <c r="E308">
        <v>11974.66</v>
      </c>
      <c r="F308">
        <v>0</v>
      </c>
      <c r="G308">
        <v>0</v>
      </c>
      <c r="H308">
        <v>0</v>
      </c>
    </row>
    <row r="309" spans="1:8" x14ac:dyDescent="0.25">
      <c r="A309" t="s">
        <v>504</v>
      </c>
      <c r="B309">
        <v>60</v>
      </c>
      <c r="C309" s="15" t="s">
        <v>5984</v>
      </c>
      <c r="D309" s="15" t="s">
        <v>5984</v>
      </c>
      <c r="E309">
        <v>9855.56</v>
      </c>
      <c r="F309">
        <v>0</v>
      </c>
      <c r="G309">
        <v>0</v>
      </c>
      <c r="H309">
        <v>0</v>
      </c>
    </row>
    <row r="310" spans="1:8" x14ac:dyDescent="0.25">
      <c r="A310" t="s">
        <v>505</v>
      </c>
      <c r="B310">
        <v>60</v>
      </c>
      <c r="C310" s="15" t="s">
        <v>5984</v>
      </c>
      <c r="D310" s="15" t="s">
        <v>5984</v>
      </c>
      <c r="E310">
        <v>13792.1</v>
      </c>
      <c r="F310">
        <v>0</v>
      </c>
      <c r="G310">
        <v>0</v>
      </c>
      <c r="H310">
        <v>0</v>
      </c>
    </row>
    <row r="311" spans="1:8" x14ac:dyDescent="0.25">
      <c r="A311" t="s">
        <v>507</v>
      </c>
      <c r="B311">
        <v>60</v>
      </c>
      <c r="C311" s="15" t="s">
        <v>5984</v>
      </c>
      <c r="D311" s="15" t="s">
        <v>5984</v>
      </c>
      <c r="E311">
        <v>9855.56</v>
      </c>
      <c r="F311">
        <v>0</v>
      </c>
      <c r="G311">
        <v>0</v>
      </c>
      <c r="H311">
        <v>0</v>
      </c>
    </row>
    <row r="312" spans="1:8" x14ac:dyDescent="0.25">
      <c r="A312" t="s">
        <v>508</v>
      </c>
      <c r="B312">
        <v>60</v>
      </c>
      <c r="C312" s="15" t="s">
        <v>5984</v>
      </c>
      <c r="D312" s="15" t="s">
        <v>5984</v>
      </c>
      <c r="E312">
        <v>11974.66</v>
      </c>
      <c r="F312">
        <v>0</v>
      </c>
      <c r="G312">
        <v>0</v>
      </c>
      <c r="H312">
        <v>0</v>
      </c>
    </row>
    <row r="313" spans="1:8" x14ac:dyDescent="0.25">
      <c r="A313" t="s">
        <v>510</v>
      </c>
      <c r="B313">
        <v>60</v>
      </c>
      <c r="C313" s="15" t="s">
        <v>5984</v>
      </c>
      <c r="D313" s="15" t="s">
        <v>5984</v>
      </c>
      <c r="E313">
        <v>10935.63</v>
      </c>
      <c r="F313">
        <v>0</v>
      </c>
      <c r="G313">
        <v>0</v>
      </c>
      <c r="H313">
        <v>0</v>
      </c>
    </row>
    <row r="314" spans="1:8" x14ac:dyDescent="0.25">
      <c r="A314" t="s">
        <v>512</v>
      </c>
      <c r="B314">
        <v>60</v>
      </c>
      <c r="C314" s="15" t="s">
        <v>5984</v>
      </c>
      <c r="D314" s="15" t="s">
        <v>5984</v>
      </c>
      <c r="E314">
        <v>11305.56</v>
      </c>
      <c r="F314">
        <v>0</v>
      </c>
      <c r="G314">
        <v>0</v>
      </c>
      <c r="H314">
        <v>0</v>
      </c>
    </row>
    <row r="315" spans="1:8" x14ac:dyDescent="0.25">
      <c r="A315" t="s">
        <v>513</v>
      </c>
      <c r="B315">
        <v>60</v>
      </c>
      <c r="C315" s="15" t="s">
        <v>5984</v>
      </c>
      <c r="D315" s="15" t="s">
        <v>5984</v>
      </c>
      <c r="E315">
        <v>19036.760000000002</v>
      </c>
      <c r="F315">
        <v>0</v>
      </c>
      <c r="G315">
        <v>0</v>
      </c>
      <c r="H315">
        <v>0</v>
      </c>
    </row>
    <row r="316" spans="1:8" x14ac:dyDescent="0.25">
      <c r="A316" t="s">
        <v>515</v>
      </c>
      <c r="B316">
        <v>60</v>
      </c>
      <c r="C316" s="15" t="s">
        <v>5984</v>
      </c>
      <c r="D316" s="15" t="s">
        <v>5984</v>
      </c>
      <c r="E316">
        <v>15540.76</v>
      </c>
      <c r="F316">
        <v>0</v>
      </c>
      <c r="G316">
        <v>0</v>
      </c>
      <c r="H316">
        <v>0</v>
      </c>
    </row>
    <row r="317" spans="1:8" x14ac:dyDescent="0.25">
      <c r="A317" t="s">
        <v>517</v>
      </c>
      <c r="B317">
        <v>60</v>
      </c>
      <c r="C317" s="15" t="s">
        <v>5984</v>
      </c>
      <c r="D317" s="15" t="s">
        <v>5984</v>
      </c>
      <c r="E317">
        <v>10735.56</v>
      </c>
      <c r="F317">
        <v>0</v>
      </c>
      <c r="G317">
        <v>0</v>
      </c>
      <c r="H317">
        <v>0</v>
      </c>
    </row>
    <row r="318" spans="1:8" x14ac:dyDescent="0.25">
      <c r="A318" t="s">
        <v>518</v>
      </c>
      <c r="B318">
        <v>60</v>
      </c>
      <c r="C318" s="15" t="s">
        <v>5984</v>
      </c>
      <c r="D318" s="15" t="s">
        <v>5984</v>
      </c>
      <c r="E318">
        <v>10295.56</v>
      </c>
      <c r="F318">
        <v>0</v>
      </c>
      <c r="G318">
        <v>0</v>
      </c>
      <c r="H318">
        <v>0</v>
      </c>
    </row>
    <row r="319" spans="1:8" x14ac:dyDescent="0.25">
      <c r="A319" t="s">
        <v>520</v>
      </c>
      <c r="B319">
        <v>60</v>
      </c>
      <c r="C319" s="15" t="s">
        <v>5984</v>
      </c>
      <c r="D319" s="15" t="s">
        <v>5984</v>
      </c>
      <c r="E319">
        <v>20308.16</v>
      </c>
      <c r="F319">
        <v>0</v>
      </c>
      <c r="G319">
        <v>0</v>
      </c>
      <c r="H319">
        <v>0</v>
      </c>
    </row>
    <row r="320" spans="1:8" x14ac:dyDescent="0.25">
      <c r="A320" t="s">
        <v>521</v>
      </c>
      <c r="B320">
        <v>60</v>
      </c>
      <c r="C320" s="15" t="s">
        <v>5984</v>
      </c>
      <c r="D320" s="15" t="s">
        <v>5984</v>
      </c>
      <c r="E320">
        <v>15092.73</v>
      </c>
      <c r="F320">
        <v>0</v>
      </c>
      <c r="G320">
        <v>0</v>
      </c>
      <c r="H320">
        <v>0</v>
      </c>
    </row>
    <row r="321" spans="1:8" x14ac:dyDescent="0.25">
      <c r="A321" t="s">
        <v>522</v>
      </c>
      <c r="B321">
        <v>60</v>
      </c>
      <c r="C321" s="15" t="s">
        <v>5984</v>
      </c>
      <c r="D321" s="15" t="s">
        <v>5984</v>
      </c>
      <c r="E321">
        <v>10735.56</v>
      </c>
      <c r="F321">
        <v>0</v>
      </c>
      <c r="G321">
        <v>0</v>
      </c>
      <c r="H321">
        <v>0</v>
      </c>
    </row>
    <row r="322" spans="1:8" x14ac:dyDescent="0.25">
      <c r="A322" t="s">
        <v>1682</v>
      </c>
      <c r="B322">
        <v>60</v>
      </c>
      <c r="C322" s="15" t="s">
        <v>5984</v>
      </c>
      <c r="D322" s="15" t="s">
        <v>5984</v>
      </c>
      <c r="E322">
        <v>12934.03</v>
      </c>
      <c r="F322">
        <v>0</v>
      </c>
      <c r="G322">
        <v>0</v>
      </c>
      <c r="H322">
        <v>0</v>
      </c>
    </row>
    <row r="323" spans="1:8" x14ac:dyDescent="0.25">
      <c r="A323" t="s">
        <v>523</v>
      </c>
      <c r="B323">
        <v>60</v>
      </c>
      <c r="C323" s="15" t="s">
        <v>5984</v>
      </c>
      <c r="D323" s="15" t="s">
        <v>5984</v>
      </c>
      <c r="E323">
        <v>14891.96</v>
      </c>
      <c r="F323">
        <v>0</v>
      </c>
      <c r="G323">
        <v>0</v>
      </c>
      <c r="H323">
        <v>0</v>
      </c>
    </row>
    <row r="324" spans="1:8" x14ac:dyDescent="0.25">
      <c r="A324" t="s">
        <v>525</v>
      </c>
      <c r="B324">
        <v>60</v>
      </c>
      <c r="C324" s="15" t="s">
        <v>5984</v>
      </c>
      <c r="D324" s="15" t="s">
        <v>5984</v>
      </c>
      <c r="E324">
        <v>10735.56</v>
      </c>
      <c r="F324">
        <v>0</v>
      </c>
      <c r="G324">
        <v>0</v>
      </c>
      <c r="H324">
        <v>0</v>
      </c>
    </row>
    <row r="325" spans="1:8" x14ac:dyDescent="0.25">
      <c r="A325" t="s">
        <v>526</v>
      </c>
      <c r="B325">
        <v>60</v>
      </c>
      <c r="C325" s="15" t="s">
        <v>5984</v>
      </c>
      <c r="D325" s="15" t="s">
        <v>5984</v>
      </c>
      <c r="E325">
        <v>16420.760000000002</v>
      </c>
      <c r="F325">
        <v>0</v>
      </c>
      <c r="G325">
        <v>0</v>
      </c>
      <c r="H325">
        <v>0</v>
      </c>
    </row>
    <row r="326" spans="1:8" x14ac:dyDescent="0.25">
      <c r="A326" t="s">
        <v>528</v>
      </c>
      <c r="B326">
        <v>60</v>
      </c>
      <c r="C326" s="15" t="s">
        <v>5984</v>
      </c>
      <c r="D326" s="15" t="s">
        <v>5984</v>
      </c>
      <c r="E326">
        <v>13814.03</v>
      </c>
      <c r="F326">
        <v>0</v>
      </c>
      <c r="G326">
        <v>0</v>
      </c>
      <c r="H326">
        <v>0</v>
      </c>
    </row>
    <row r="327" spans="1:8" x14ac:dyDescent="0.25">
      <c r="A327" t="s">
        <v>529</v>
      </c>
      <c r="B327">
        <v>60</v>
      </c>
      <c r="C327" s="15" t="s">
        <v>5984</v>
      </c>
      <c r="D327" s="15" t="s">
        <v>5984</v>
      </c>
      <c r="E327">
        <v>15980.76</v>
      </c>
      <c r="F327">
        <v>0</v>
      </c>
      <c r="G327">
        <v>0</v>
      </c>
      <c r="H327">
        <v>0</v>
      </c>
    </row>
    <row r="328" spans="1:8" x14ac:dyDescent="0.25">
      <c r="A328" t="s">
        <v>1698</v>
      </c>
      <c r="B328">
        <v>60</v>
      </c>
      <c r="C328" s="15" t="s">
        <v>5984</v>
      </c>
      <c r="D328" s="15" t="s">
        <v>5984</v>
      </c>
      <c r="E328">
        <v>11707.93</v>
      </c>
      <c r="F328">
        <v>0</v>
      </c>
      <c r="G328">
        <v>0</v>
      </c>
      <c r="H328">
        <v>0</v>
      </c>
    </row>
    <row r="329" spans="1:8" x14ac:dyDescent="0.25">
      <c r="A329" t="s">
        <v>531</v>
      </c>
      <c r="B329">
        <v>60</v>
      </c>
      <c r="C329" s="15" t="s">
        <v>5984</v>
      </c>
      <c r="D329" s="15" t="s">
        <v>5984</v>
      </c>
      <c r="E329">
        <v>17105.43</v>
      </c>
      <c r="F329">
        <v>0</v>
      </c>
      <c r="G329">
        <v>0</v>
      </c>
      <c r="H329">
        <v>0</v>
      </c>
    </row>
    <row r="330" spans="1:8" x14ac:dyDescent="0.25">
      <c r="A330" t="s">
        <v>533</v>
      </c>
      <c r="B330">
        <v>60</v>
      </c>
      <c r="C330" s="15" t="s">
        <v>5984</v>
      </c>
      <c r="D330" s="15" t="s">
        <v>5984</v>
      </c>
      <c r="E330">
        <v>15478.43</v>
      </c>
      <c r="F330">
        <v>0</v>
      </c>
      <c r="G330">
        <v>0</v>
      </c>
      <c r="H330">
        <v>0</v>
      </c>
    </row>
    <row r="331" spans="1:8" x14ac:dyDescent="0.25">
      <c r="A331" t="s">
        <v>534</v>
      </c>
      <c r="B331">
        <v>60</v>
      </c>
      <c r="C331" s="15" t="s">
        <v>5984</v>
      </c>
      <c r="D331" s="15" t="s">
        <v>5984</v>
      </c>
      <c r="E331">
        <v>21056.36</v>
      </c>
      <c r="F331">
        <v>0</v>
      </c>
      <c r="G331">
        <v>0</v>
      </c>
      <c r="H331">
        <v>0</v>
      </c>
    </row>
    <row r="332" spans="1:8" x14ac:dyDescent="0.25">
      <c r="A332" t="s">
        <v>311</v>
      </c>
      <c r="B332">
        <v>60</v>
      </c>
      <c r="C332" s="15" t="s">
        <v>5984</v>
      </c>
      <c r="D332" s="15" t="s">
        <v>5984</v>
      </c>
      <c r="E332">
        <v>9855.56</v>
      </c>
      <c r="F332">
        <v>0</v>
      </c>
      <c r="G332">
        <v>0</v>
      </c>
      <c r="H332">
        <v>0</v>
      </c>
    </row>
    <row r="333" spans="1:8" x14ac:dyDescent="0.25">
      <c r="A333" t="s">
        <v>313</v>
      </c>
      <c r="B333">
        <v>60</v>
      </c>
      <c r="C333" s="15" t="s">
        <v>5984</v>
      </c>
      <c r="D333" s="15" t="s">
        <v>5984</v>
      </c>
      <c r="E333">
        <v>15540.76</v>
      </c>
      <c r="F333">
        <v>0</v>
      </c>
      <c r="G333">
        <v>0</v>
      </c>
      <c r="H333">
        <v>0</v>
      </c>
    </row>
    <row r="334" spans="1:8" x14ac:dyDescent="0.25">
      <c r="A334" t="s">
        <v>314</v>
      </c>
      <c r="B334">
        <v>60</v>
      </c>
      <c r="C334" s="15" t="s">
        <v>5984</v>
      </c>
      <c r="D334" s="15" t="s">
        <v>5984</v>
      </c>
      <c r="E334">
        <v>9855.56</v>
      </c>
      <c r="F334">
        <v>0</v>
      </c>
      <c r="G334">
        <v>0</v>
      </c>
      <c r="H334">
        <v>0</v>
      </c>
    </row>
    <row r="335" spans="1:8" x14ac:dyDescent="0.25">
      <c r="A335" t="s">
        <v>338</v>
      </c>
      <c r="B335">
        <v>60</v>
      </c>
      <c r="C335" s="15" t="s">
        <v>5984</v>
      </c>
      <c r="D335" s="15" t="s">
        <v>5984</v>
      </c>
      <c r="E335">
        <v>9855.56</v>
      </c>
      <c r="F335">
        <v>0</v>
      </c>
      <c r="G335">
        <v>0</v>
      </c>
      <c r="H335">
        <v>0</v>
      </c>
    </row>
    <row r="336" spans="1:8" x14ac:dyDescent="0.25">
      <c r="A336" t="s">
        <v>466</v>
      </c>
      <c r="B336">
        <v>60</v>
      </c>
      <c r="C336" s="15" t="s">
        <v>5984</v>
      </c>
      <c r="D336" s="15" t="s">
        <v>5984</v>
      </c>
      <c r="E336">
        <v>10735.56</v>
      </c>
      <c r="F336">
        <v>0</v>
      </c>
      <c r="G336">
        <v>0</v>
      </c>
      <c r="H336">
        <v>0</v>
      </c>
    </row>
    <row r="337" spans="1:8" x14ac:dyDescent="0.25">
      <c r="A337" t="s">
        <v>350</v>
      </c>
      <c r="B337">
        <v>60</v>
      </c>
      <c r="C337" s="15" t="s">
        <v>5984</v>
      </c>
      <c r="D337" s="15" t="s">
        <v>5984</v>
      </c>
      <c r="E337">
        <v>9855.56</v>
      </c>
      <c r="F337">
        <v>0</v>
      </c>
      <c r="G337">
        <v>0</v>
      </c>
      <c r="H337">
        <v>0</v>
      </c>
    </row>
    <row r="338" spans="1:8" x14ac:dyDescent="0.25">
      <c r="A338" t="s">
        <v>536</v>
      </c>
      <c r="B338">
        <v>60</v>
      </c>
      <c r="C338" s="15" t="s">
        <v>5984</v>
      </c>
      <c r="D338" s="15" t="s">
        <v>5984</v>
      </c>
      <c r="E338">
        <v>10735.56</v>
      </c>
      <c r="F338">
        <v>0</v>
      </c>
      <c r="G338">
        <v>0</v>
      </c>
      <c r="H338">
        <v>0</v>
      </c>
    </row>
    <row r="339" spans="1:8" x14ac:dyDescent="0.25">
      <c r="A339" t="s">
        <v>538</v>
      </c>
      <c r="B339">
        <v>60</v>
      </c>
      <c r="C339" s="15" t="s">
        <v>5984</v>
      </c>
      <c r="D339" s="15" t="s">
        <v>5984</v>
      </c>
      <c r="E339">
        <v>11375.63</v>
      </c>
      <c r="F339">
        <v>0</v>
      </c>
      <c r="G339">
        <v>0</v>
      </c>
      <c r="H339">
        <v>0</v>
      </c>
    </row>
    <row r="340" spans="1:8" x14ac:dyDescent="0.25">
      <c r="A340" t="s">
        <v>540</v>
      </c>
      <c r="B340">
        <v>60</v>
      </c>
      <c r="C340" s="15" t="s">
        <v>5984</v>
      </c>
      <c r="D340" s="15" t="s">
        <v>5984</v>
      </c>
      <c r="E340">
        <v>11175.56</v>
      </c>
      <c r="F340">
        <v>0</v>
      </c>
      <c r="G340">
        <v>0</v>
      </c>
      <c r="H340">
        <v>0</v>
      </c>
    </row>
    <row r="341" spans="1:8" x14ac:dyDescent="0.25">
      <c r="A341" t="s">
        <v>542</v>
      </c>
      <c r="B341">
        <v>60</v>
      </c>
      <c r="C341" s="15" t="s">
        <v>5984</v>
      </c>
      <c r="D341" s="15" t="s">
        <v>5984</v>
      </c>
      <c r="E341">
        <v>15918.03</v>
      </c>
      <c r="F341">
        <v>0</v>
      </c>
      <c r="G341">
        <v>0</v>
      </c>
      <c r="H341">
        <v>0</v>
      </c>
    </row>
    <row r="342" spans="1:8" x14ac:dyDescent="0.25">
      <c r="A342" t="s">
        <v>543</v>
      </c>
      <c r="B342">
        <v>60</v>
      </c>
      <c r="C342" s="15" t="s">
        <v>5984</v>
      </c>
      <c r="D342" s="15" t="s">
        <v>5984</v>
      </c>
      <c r="E342">
        <v>16602.16</v>
      </c>
      <c r="F342">
        <v>0</v>
      </c>
      <c r="G342">
        <v>0</v>
      </c>
      <c r="H342">
        <v>0</v>
      </c>
    </row>
    <row r="343" spans="1:8" x14ac:dyDescent="0.25">
      <c r="A343" t="s">
        <v>544</v>
      </c>
      <c r="B343">
        <v>60</v>
      </c>
      <c r="C343" s="15" t="s">
        <v>5984</v>
      </c>
      <c r="D343" s="15" t="s">
        <v>5984</v>
      </c>
      <c r="E343">
        <v>13374.03</v>
      </c>
      <c r="F343">
        <v>0</v>
      </c>
      <c r="G343">
        <v>0</v>
      </c>
      <c r="H343">
        <v>0</v>
      </c>
    </row>
    <row r="344" spans="1:8" x14ac:dyDescent="0.25">
      <c r="A344" t="s">
        <v>545</v>
      </c>
      <c r="B344">
        <v>60</v>
      </c>
      <c r="C344" s="15" t="s">
        <v>5984</v>
      </c>
      <c r="D344" s="15" t="s">
        <v>5984</v>
      </c>
      <c r="E344">
        <v>10295.56</v>
      </c>
      <c r="F344">
        <v>0</v>
      </c>
      <c r="G344">
        <v>0</v>
      </c>
      <c r="H344">
        <v>0</v>
      </c>
    </row>
    <row r="345" spans="1:8" x14ac:dyDescent="0.25">
      <c r="A345" t="s">
        <v>547</v>
      </c>
      <c r="B345">
        <v>60</v>
      </c>
      <c r="C345" s="15" t="s">
        <v>5984</v>
      </c>
      <c r="D345" s="15" t="s">
        <v>5984</v>
      </c>
      <c r="E345">
        <v>15918.03</v>
      </c>
      <c r="F345">
        <v>0</v>
      </c>
      <c r="G345">
        <v>0</v>
      </c>
      <c r="H345">
        <v>0</v>
      </c>
    </row>
    <row r="346" spans="1:8" x14ac:dyDescent="0.25">
      <c r="A346" t="s">
        <v>548</v>
      </c>
      <c r="B346">
        <v>60</v>
      </c>
      <c r="C346" s="15" t="s">
        <v>5984</v>
      </c>
      <c r="D346" s="15" t="s">
        <v>5984</v>
      </c>
      <c r="E346">
        <v>19036.760000000002</v>
      </c>
      <c r="F346">
        <v>0</v>
      </c>
      <c r="G346">
        <v>0</v>
      </c>
      <c r="H346">
        <v>0</v>
      </c>
    </row>
    <row r="347" spans="1:8" x14ac:dyDescent="0.25">
      <c r="A347" t="s">
        <v>550</v>
      </c>
      <c r="B347">
        <v>60</v>
      </c>
      <c r="C347" s="15" t="s">
        <v>5984</v>
      </c>
      <c r="D347" s="15" t="s">
        <v>5984</v>
      </c>
      <c r="E347">
        <v>11615.56</v>
      </c>
      <c r="F347">
        <v>0</v>
      </c>
      <c r="G347">
        <v>0</v>
      </c>
      <c r="H347">
        <v>0</v>
      </c>
    </row>
    <row r="348" spans="1:8" x14ac:dyDescent="0.25">
      <c r="A348" t="s">
        <v>552</v>
      </c>
      <c r="B348">
        <v>60</v>
      </c>
      <c r="C348" s="15" t="s">
        <v>5984</v>
      </c>
      <c r="D348" s="15" t="s">
        <v>5984</v>
      </c>
      <c r="E348">
        <v>10295.56</v>
      </c>
      <c r="F348">
        <v>0</v>
      </c>
      <c r="G348">
        <v>0</v>
      </c>
      <c r="H348">
        <v>0</v>
      </c>
    </row>
    <row r="349" spans="1:8" x14ac:dyDescent="0.25">
      <c r="A349" t="s">
        <v>1686</v>
      </c>
      <c r="B349">
        <v>60</v>
      </c>
      <c r="C349" s="15" t="s">
        <v>5984</v>
      </c>
      <c r="D349" s="15" t="s">
        <v>5984</v>
      </c>
      <c r="E349">
        <v>15478.03</v>
      </c>
      <c r="F349">
        <v>0</v>
      </c>
      <c r="G349">
        <v>0</v>
      </c>
      <c r="H349">
        <v>0</v>
      </c>
    </row>
    <row r="350" spans="1:8" x14ac:dyDescent="0.25">
      <c r="A350" t="s">
        <v>554</v>
      </c>
      <c r="B350">
        <v>60</v>
      </c>
      <c r="C350" s="15" t="s">
        <v>5984</v>
      </c>
      <c r="D350" s="15" t="s">
        <v>5984</v>
      </c>
      <c r="E350">
        <v>12414.66</v>
      </c>
      <c r="F350">
        <v>0</v>
      </c>
      <c r="G350">
        <v>0</v>
      </c>
      <c r="H350">
        <v>0</v>
      </c>
    </row>
    <row r="351" spans="1:8" x14ac:dyDescent="0.25">
      <c r="A351" t="s">
        <v>556</v>
      </c>
      <c r="B351">
        <v>60</v>
      </c>
      <c r="C351" s="15" t="s">
        <v>5984</v>
      </c>
      <c r="D351" s="15" t="s">
        <v>5984</v>
      </c>
      <c r="E351">
        <v>15918.03</v>
      </c>
      <c r="F351">
        <v>0</v>
      </c>
      <c r="G351">
        <v>0</v>
      </c>
      <c r="H351">
        <v>0</v>
      </c>
    </row>
    <row r="352" spans="1:8" x14ac:dyDescent="0.25">
      <c r="A352" t="s">
        <v>557</v>
      </c>
      <c r="B352">
        <v>60</v>
      </c>
      <c r="C352" s="15" t="s">
        <v>5984</v>
      </c>
      <c r="D352" s="15" t="s">
        <v>5984</v>
      </c>
      <c r="E352">
        <v>15540.76</v>
      </c>
      <c r="F352">
        <v>0</v>
      </c>
      <c r="G352">
        <v>0</v>
      </c>
      <c r="H352">
        <v>0</v>
      </c>
    </row>
    <row r="353" spans="1:8" x14ac:dyDescent="0.25">
      <c r="A353" t="s">
        <v>559</v>
      </c>
      <c r="B353">
        <v>60</v>
      </c>
      <c r="C353" s="15" t="s">
        <v>5984</v>
      </c>
      <c r="D353" s="15" t="s">
        <v>5984</v>
      </c>
      <c r="E353">
        <v>19036.760000000002</v>
      </c>
      <c r="F353">
        <v>0</v>
      </c>
      <c r="G353">
        <v>0</v>
      </c>
      <c r="H353">
        <v>0</v>
      </c>
    </row>
    <row r="354" spans="1:8" x14ac:dyDescent="0.25">
      <c r="A354" t="s">
        <v>1788</v>
      </c>
      <c r="B354">
        <v>60</v>
      </c>
      <c r="C354" s="15" t="s">
        <v>5984</v>
      </c>
      <c r="D354" s="15" t="s">
        <v>5984</v>
      </c>
      <c r="E354">
        <v>14694.03</v>
      </c>
      <c r="F354">
        <v>0</v>
      </c>
      <c r="G354">
        <v>0</v>
      </c>
      <c r="H354">
        <v>0</v>
      </c>
    </row>
    <row r="355" spans="1:8" x14ac:dyDescent="0.25">
      <c r="A355" t="s">
        <v>560</v>
      </c>
      <c r="B355">
        <v>60</v>
      </c>
      <c r="C355" s="15" t="s">
        <v>5984</v>
      </c>
      <c r="D355" s="15" t="s">
        <v>5984</v>
      </c>
      <c r="E355">
        <v>9855.56</v>
      </c>
      <c r="F355">
        <v>0</v>
      </c>
      <c r="G355">
        <v>0</v>
      </c>
      <c r="H355">
        <v>0</v>
      </c>
    </row>
    <row r="356" spans="1:8" x14ac:dyDescent="0.25">
      <c r="A356" t="s">
        <v>1729</v>
      </c>
      <c r="B356">
        <v>60</v>
      </c>
      <c r="C356" s="15" t="s">
        <v>5984</v>
      </c>
      <c r="D356" s="15" t="s">
        <v>5984</v>
      </c>
      <c r="E356">
        <v>15540.76</v>
      </c>
      <c r="F356">
        <v>0</v>
      </c>
      <c r="G356">
        <v>0</v>
      </c>
      <c r="H356">
        <v>0</v>
      </c>
    </row>
    <row r="357" spans="1:8" x14ac:dyDescent="0.25">
      <c r="A357" t="s">
        <v>562</v>
      </c>
      <c r="B357">
        <v>60</v>
      </c>
      <c r="C357" s="15" t="s">
        <v>5984</v>
      </c>
      <c r="D357" s="15" t="s">
        <v>5984</v>
      </c>
      <c r="E357">
        <v>11615.56</v>
      </c>
      <c r="F357">
        <v>0</v>
      </c>
      <c r="G357">
        <v>0</v>
      </c>
      <c r="H357">
        <v>0</v>
      </c>
    </row>
    <row r="358" spans="1:8" x14ac:dyDescent="0.25">
      <c r="A358" t="s">
        <v>564</v>
      </c>
      <c r="B358">
        <v>60</v>
      </c>
      <c r="C358" s="15" t="s">
        <v>5984</v>
      </c>
      <c r="D358" s="15" t="s">
        <v>5984</v>
      </c>
      <c r="E358">
        <v>13154.66</v>
      </c>
      <c r="F358">
        <v>0</v>
      </c>
      <c r="G358">
        <v>0</v>
      </c>
      <c r="H358">
        <v>0</v>
      </c>
    </row>
    <row r="359" spans="1:8" x14ac:dyDescent="0.25">
      <c r="A359" t="s">
        <v>566</v>
      </c>
      <c r="B359">
        <v>60</v>
      </c>
      <c r="C359" s="15" t="s">
        <v>5984</v>
      </c>
      <c r="D359" s="15" t="s">
        <v>5984</v>
      </c>
      <c r="E359">
        <v>10935.63</v>
      </c>
      <c r="F359">
        <v>0</v>
      </c>
      <c r="G359">
        <v>0</v>
      </c>
      <c r="H359">
        <v>0</v>
      </c>
    </row>
    <row r="360" spans="1:8" x14ac:dyDescent="0.25">
      <c r="A360" t="s">
        <v>568</v>
      </c>
      <c r="B360">
        <v>60</v>
      </c>
      <c r="C360" s="15" t="s">
        <v>5984</v>
      </c>
      <c r="D360" s="15" t="s">
        <v>5984</v>
      </c>
      <c r="E360">
        <v>11175.56</v>
      </c>
      <c r="F360">
        <v>0</v>
      </c>
      <c r="G360">
        <v>0</v>
      </c>
      <c r="H360">
        <v>0</v>
      </c>
    </row>
    <row r="361" spans="1:8" x14ac:dyDescent="0.25">
      <c r="A361" t="s">
        <v>570</v>
      </c>
      <c r="B361">
        <v>60</v>
      </c>
      <c r="C361" s="15" t="s">
        <v>5984</v>
      </c>
      <c r="D361" s="15" t="s">
        <v>5984</v>
      </c>
      <c r="E361">
        <v>10735.56</v>
      </c>
      <c r="F361">
        <v>0</v>
      </c>
      <c r="G361">
        <v>0</v>
      </c>
      <c r="H361">
        <v>0</v>
      </c>
    </row>
    <row r="362" spans="1:8" x14ac:dyDescent="0.25">
      <c r="A362" t="s">
        <v>571</v>
      </c>
      <c r="B362">
        <v>60</v>
      </c>
      <c r="C362" s="15" t="s">
        <v>5984</v>
      </c>
      <c r="D362" s="15" t="s">
        <v>5984</v>
      </c>
      <c r="E362">
        <v>12934.03</v>
      </c>
      <c r="F362">
        <v>0</v>
      </c>
      <c r="G362">
        <v>0</v>
      </c>
      <c r="H362">
        <v>0</v>
      </c>
    </row>
    <row r="363" spans="1:8" x14ac:dyDescent="0.25">
      <c r="A363" t="s">
        <v>572</v>
      </c>
      <c r="B363">
        <v>60</v>
      </c>
      <c r="C363" s="15" t="s">
        <v>5984</v>
      </c>
      <c r="D363" s="15" t="s">
        <v>5984</v>
      </c>
      <c r="E363">
        <v>15540.76</v>
      </c>
      <c r="F363">
        <v>0</v>
      </c>
      <c r="G363">
        <v>0</v>
      </c>
      <c r="H363">
        <v>0</v>
      </c>
    </row>
    <row r="364" spans="1:8" x14ac:dyDescent="0.25">
      <c r="A364" t="s">
        <v>574</v>
      </c>
      <c r="B364">
        <v>60</v>
      </c>
      <c r="C364" s="15" t="s">
        <v>5984</v>
      </c>
      <c r="D364" s="15" t="s">
        <v>5984</v>
      </c>
      <c r="E364">
        <v>12115.63</v>
      </c>
      <c r="F364">
        <v>0</v>
      </c>
      <c r="G364">
        <v>0</v>
      </c>
      <c r="H364">
        <v>0</v>
      </c>
    </row>
    <row r="365" spans="1:8" x14ac:dyDescent="0.25">
      <c r="A365" t="s">
        <v>576</v>
      </c>
      <c r="B365">
        <v>60</v>
      </c>
      <c r="C365" s="15" t="s">
        <v>5984</v>
      </c>
      <c r="D365" s="15" t="s">
        <v>5984</v>
      </c>
      <c r="E365">
        <v>10735.56</v>
      </c>
      <c r="F365">
        <v>0</v>
      </c>
      <c r="G365">
        <v>0</v>
      </c>
      <c r="H365">
        <v>0</v>
      </c>
    </row>
    <row r="366" spans="1:8" x14ac:dyDescent="0.25">
      <c r="A366" t="s">
        <v>577</v>
      </c>
      <c r="B366">
        <v>60</v>
      </c>
      <c r="C366" s="15" t="s">
        <v>5984</v>
      </c>
      <c r="D366" s="15" t="s">
        <v>5984</v>
      </c>
      <c r="E366">
        <v>12934.03</v>
      </c>
      <c r="F366">
        <v>0</v>
      </c>
      <c r="G366">
        <v>0</v>
      </c>
      <c r="H366">
        <v>0</v>
      </c>
    </row>
    <row r="367" spans="1:8" x14ac:dyDescent="0.25">
      <c r="A367" t="s">
        <v>578</v>
      </c>
      <c r="B367">
        <v>60</v>
      </c>
      <c r="C367" s="15" t="s">
        <v>5984</v>
      </c>
      <c r="D367" s="15" t="s">
        <v>5984</v>
      </c>
      <c r="E367">
        <v>15112.1</v>
      </c>
      <c r="F367">
        <v>0</v>
      </c>
      <c r="G367">
        <v>0</v>
      </c>
      <c r="H367">
        <v>0</v>
      </c>
    </row>
    <row r="368" spans="1:8" x14ac:dyDescent="0.25">
      <c r="A368" t="s">
        <v>580</v>
      </c>
      <c r="B368">
        <v>60</v>
      </c>
      <c r="C368" s="15" t="s">
        <v>5984</v>
      </c>
      <c r="D368" s="15" t="s">
        <v>5984</v>
      </c>
      <c r="E368">
        <v>12414.66</v>
      </c>
      <c r="F368">
        <v>0</v>
      </c>
      <c r="G368">
        <v>0</v>
      </c>
      <c r="H368">
        <v>0</v>
      </c>
    </row>
    <row r="369" spans="1:8" x14ac:dyDescent="0.25">
      <c r="A369" t="s">
        <v>581</v>
      </c>
      <c r="B369">
        <v>60</v>
      </c>
      <c r="C369" s="15" t="s">
        <v>5984</v>
      </c>
      <c r="D369" s="15" t="s">
        <v>5984</v>
      </c>
      <c r="E369">
        <v>15478.03</v>
      </c>
      <c r="F369">
        <v>0</v>
      </c>
      <c r="G369">
        <v>0</v>
      </c>
      <c r="H369">
        <v>0</v>
      </c>
    </row>
    <row r="370" spans="1:8" x14ac:dyDescent="0.25">
      <c r="A370" t="s">
        <v>582</v>
      </c>
      <c r="B370">
        <v>60</v>
      </c>
      <c r="C370" s="15" t="s">
        <v>5984</v>
      </c>
      <c r="D370" s="15" t="s">
        <v>5984</v>
      </c>
      <c r="E370">
        <v>9855.56</v>
      </c>
      <c r="F370">
        <v>0</v>
      </c>
      <c r="G370">
        <v>0</v>
      </c>
      <c r="H370">
        <v>0</v>
      </c>
    </row>
    <row r="371" spans="1:8" x14ac:dyDescent="0.25">
      <c r="A371" t="s">
        <v>583</v>
      </c>
      <c r="B371">
        <v>60</v>
      </c>
      <c r="C371" s="15" t="s">
        <v>5984</v>
      </c>
      <c r="D371" s="15" t="s">
        <v>5984</v>
      </c>
      <c r="E371">
        <v>10295.56</v>
      </c>
      <c r="F371">
        <v>0</v>
      </c>
      <c r="G371">
        <v>0</v>
      </c>
      <c r="H371">
        <v>0</v>
      </c>
    </row>
    <row r="372" spans="1:8" x14ac:dyDescent="0.25">
      <c r="A372" t="s">
        <v>585</v>
      </c>
      <c r="B372">
        <v>60</v>
      </c>
      <c r="C372" s="15" t="s">
        <v>5984</v>
      </c>
      <c r="D372" s="15" t="s">
        <v>5984</v>
      </c>
      <c r="E372">
        <v>18596.760000000002</v>
      </c>
      <c r="F372">
        <v>0</v>
      </c>
      <c r="G372">
        <v>0</v>
      </c>
      <c r="H372">
        <v>0</v>
      </c>
    </row>
    <row r="373" spans="1:8" x14ac:dyDescent="0.25">
      <c r="A373" t="s">
        <v>586</v>
      </c>
      <c r="B373">
        <v>60</v>
      </c>
      <c r="C373" s="15" t="s">
        <v>5984</v>
      </c>
      <c r="D373" s="15" t="s">
        <v>5984</v>
      </c>
      <c r="E373">
        <v>17482.16</v>
      </c>
      <c r="F373">
        <v>0</v>
      </c>
      <c r="G373">
        <v>0</v>
      </c>
      <c r="H373">
        <v>0</v>
      </c>
    </row>
    <row r="374" spans="1:8" x14ac:dyDescent="0.25">
      <c r="A374" t="s">
        <v>587</v>
      </c>
      <c r="B374">
        <v>60</v>
      </c>
      <c r="C374" s="15" t="s">
        <v>5984</v>
      </c>
      <c r="D374" s="15" t="s">
        <v>5984</v>
      </c>
      <c r="E374">
        <v>18362.16</v>
      </c>
      <c r="F374">
        <v>0</v>
      </c>
      <c r="G374">
        <v>0</v>
      </c>
      <c r="H374">
        <v>0</v>
      </c>
    </row>
    <row r="375" spans="1:8" x14ac:dyDescent="0.25">
      <c r="A375" t="s">
        <v>589</v>
      </c>
      <c r="B375">
        <v>60</v>
      </c>
      <c r="C375" s="15" t="s">
        <v>5984</v>
      </c>
      <c r="D375" s="15" t="s">
        <v>5984</v>
      </c>
      <c r="E375">
        <v>9855.56</v>
      </c>
      <c r="F375">
        <v>0</v>
      </c>
      <c r="G375">
        <v>0</v>
      </c>
      <c r="H375">
        <v>0</v>
      </c>
    </row>
    <row r="376" spans="1:8" x14ac:dyDescent="0.25">
      <c r="A376" t="s">
        <v>590</v>
      </c>
      <c r="B376">
        <v>60</v>
      </c>
      <c r="C376" s="15" t="s">
        <v>5984</v>
      </c>
      <c r="D376" s="15" t="s">
        <v>5984</v>
      </c>
      <c r="E376">
        <v>9855.56</v>
      </c>
      <c r="F376">
        <v>0</v>
      </c>
      <c r="G376">
        <v>0</v>
      </c>
      <c r="H376">
        <v>0</v>
      </c>
    </row>
    <row r="377" spans="1:8" x14ac:dyDescent="0.25">
      <c r="A377" t="s">
        <v>591</v>
      </c>
      <c r="B377">
        <v>60</v>
      </c>
      <c r="C377" s="15" t="s">
        <v>5984</v>
      </c>
      <c r="D377" s="15" t="s">
        <v>5984</v>
      </c>
      <c r="E377">
        <v>13374.03</v>
      </c>
      <c r="F377">
        <v>0</v>
      </c>
      <c r="G377">
        <v>0</v>
      </c>
      <c r="H377">
        <v>0</v>
      </c>
    </row>
    <row r="378" spans="1:8" x14ac:dyDescent="0.25">
      <c r="A378" t="s">
        <v>592</v>
      </c>
      <c r="B378">
        <v>60</v>
      </c>
      <c r="C378" s="15" t="s">
        <v>5984</v>
      </c>
      <c r="D378" s="15" t="s">
        <v>5984</v>
      </c>
      <c r="E378">
        <v>11175.56</v>
      </c>
      <c r="F378">
        <v>0</v>
      </c>
      <c r="G378">
        <v>0</v>
      </c>
      <c r="H378">
        <v>0</v>
      </c>
    </row>
    <row r="379" spans="1:8" x14ac:dyDescent="0.25">
      <c r="A379" t="s">
        <v>1694</v>
      </c>
      <c r="B379">
        <v>60</v>
      </c>
      <c r="C379" s="15" t="s">
        <v>5984</v>
      </c>
      <c r="D379" s="15" t="s">
        <v>5984</v>
      </c>
      <c r="E379">
        <v>12934.03</v>
      </c>
      <c r="F379">
        <v>0</v>
      </c>
      <c r="G379">
        <v>0</v>
      </c>
      <c r="H379">
        <v>0</v>
      </c>
    </row>
    <row r="380" spans="1:8" x14ac:dyDescent="0.25">
      <c r="A380" t="s">
        <v>594</v>
      </c>
      <c r="B380">
        <v>60</v>
      </c>
      <c r="C380" s="15" t="s">
        <v>5984</v>
      </c>
      <c r="D380" s="15" t="s">
        <v>5984</v>
      </c>
      <c r="E380">
        <v>15918.03</v>
      </c>
      <c r="F380">
        <v>0</v>
      </c>
      <c r="G380">
        <v>0</v>
      </c>
      <c r="H380">
        <v>0</v>
      </c>
    </row>
    <row r="381" spans="1:8" x14ac:dyDescent="0.25">
      <c r="A381" t="s">
        <v>596</v>
      </c>
      <c r="B381">
        <v>60</v>
      </c>
      <c r="C381" s="15" t="s">
        <v>5984</v>
      </c>
      <c r="D381" s="15" t="s">
        <v>5984</v>
      </c>
      <c r="E381">
        <v>16602.16</v>
      </c>
      <c r="F381">
        <v>0</v>
      </c>
      <c r="G381">
        <v>0</v>
      </c>
      <c r="H381">
        <v>0</v>
      </c>
    </row>
    <row r="382" spans="1:8" x14ac:dyDescent="0.25">
      <c r="A382" t="s">
        <v>598</v>
      </c>
      <c r="B382">
        <v>60</v>
      </c>
      <c r="C382" s="15" t="s">
        <v>5984</v>
      </c>
      <c r="D382" s="15" t="s">
        <v>5984</v>
      </c>
      <c r="E382">
        <v>13374.03</v>
      </c>
      <c r="F382">
        <v>0</v>
      </c>
      <c r="G382">
        <v>0</v>
      </c>
      <c r="H382">
        <v>0</v>
      </c>
    </row>
    <row r="383" spans="1:8" x14ac:dyDescent="0.25">
      <c r="A383" t="s">
        <v>600</v>
      </c>
      <c r="B383">
        <v>60</v>
      </c>
      <c r="C383" s="15" t="s">
        <v>5984</v>
      </c>
      <c r="D383" s="15" t="s">
        <v>5984</v>
      </c>
      <c r="E383">
        <v>15980.76</v>
      </c>
      <c r="F383">
        <v>0</v>
      </c>
      <c r="G383">
        <v>0</v>
      </c>
      <c r="H383">
        <v>0</v>
      </c>
    </row>
    <row r="384" spans="1:8" x14ac:dyDescent="0.25">
      <c r="A384" t="s">
        <v>601</v>
      </c>
      <c r="B384">
        <v>60</v>
      </c>
      <c r="C384" s="15" t="s">
        <v>5984</v>
      </c>
      <c r="D384" s="15" t="s">
        <v>5984</v>
      </c>
      <c r="E384">
        <v>15980.76</v>
      </c>
      <c r="F384">
        <v>0</v>
      </c>
      <c r="G384">
        <v>0</v>
      </c>
      <c r="H384">
        <v>0</v>
      </c>
    </row>
    <row r="385" spans="1:8" x14ac:dyDescent="0.25">
      <c r="A385" t="s">
        <v>603</v>
      </c>
      <c r="B385">
        <v>60</v>
      </c>
      <c r="C385" s="15" t="s">
        <v>5984</v>
      </c>
      <c r="D385" s="15" t="s">
        <v>5984</v>
      </c>
      <c r="E385">
        <v>10735.56</v>
      </c>
      <c r="F385">
        <v>0</v>
      </c>
      <c r="G385">
        <v>0</v>
      </c>
      <c r="H385">
        <v>0</v>
      </c>
    </row>
    <row r="386" spans="1:8" x14ac:dyDescent="0.25">
      <c r="A386" t="s">
        <v>604</v>
      </c>
      <c r="B386">
        <v>60</v>
      </c>
      <c r="C386" s="15" t="s">
        <v>5984</v>
      </c>
      <c r="D386" s="15" t="s">
        <v>5984</v>
      </c>
      <c r="E386">
        <v>11175.56</v>
      </c>
      <c r="F386">
        <v>0</v>
      </c>
      <c r="G386">
        <v>0</v>
      </c>
      <c r="H386">
        <v>0</v>
      </c>
    </row>
    <row r="387" spans="1:8" x14ac:dyDescent="0.25">
      <c r="A387" t="s">
        <v>606</v>
      </c>
      <c r="B387">
        <v>60</v>
      </c>
      <c r="C387" s="15" t="s">
        <v>5984</v>
      </c>
      <c r="D387" s="15" t="s">
        <v>5984</v>
      </c>
      <c r="E387">
        <v>10495.63</v>
      </c>
      <c r="F387">
        <v>0</v>
      </c>
      <c r="G387">
        <v>0</v>
      </c>
      <c r="H387">
        <v>0</v>
      </c>
    </row>
    <row r="388" spans="1:8" x14ac:dyDescent="0.25">
      <c r="A388" t="s">
        <v>608</v>
      </c>
      <c r="B388">
        <v>60</v>
      </c>
      <c r="C388" s="15" t="s">
        <v>5984</v>
      </c>
      <c r="D388" s="15" t="s">
        <v>5984</v>
      </c>
      <c r="E388">
        <v>16420.760000000002</v>
      </c>
      <c r="F388">
        <v>0</v>
      </c>
      <c r="G388">
        <v>0</v>
      </c>
      <c r="H388">
        <v>0</v>
      </c>
    </row>
    <row r="389" spans="1:8" x14ac:dyDescent="0.25">
      <c r="A389" t="s">
        <v>609</v>
      </c>
      <c r="B389">
        <v>60</v>
      </c>
      <c r="C389" s="15" t="s">
        <v>5984</v>
      </c>
      <c r="D389" s="15" t="s">
        <v>5984</v>
      </c>
      <c r="E389">
        <v>15980.76</v>
      </c>
      <c r="F389">
        <v>0</v>
      </c>
      <c r="G389">
        <v>0</v>
      </c>
      <c r="H389">
        <v>0</v>
      </c>
    </row>
    <row r="390" spans="1:8" x14ac:dyDescent="0.25">
      <c r="A390" t="s">
        <v>610</v>
      </c>
      <c r="B390">
        <v>60</v>
      </c>
      <c r="C390" s="15" t="s">
        <v>5984</v>
      </c>
      <c r="D390" s="15" t="s">
        <v>5984</v>
      </c>
      <c r="E390">
        <v>9855.56</v>
      </c>
      <c r="F390">
        <v>0</v>
      </c>
      <c r="G390">
        <v>0</v>
      </c>
      <c r="H390">
        <v>0</v>
      </c>
    </row>
    <row r="391" spans="1:8" x14ac:dyDescent="0.25">
      <c r="A391" t="s">
        <v>1757</v>
      </c>
      <c r="B391">
        <v>60</v>
      </c>
      <c r="C391" s="15" t="s">
        <v>5984</v>
      </c>
      <c r="D391" s="15" t="s">
        <v>5984</v>
      </c>
      <c r="E391">
        <v>12934.03</v>
      </c>
      <c r="F391">
        <v>0</v>
      </c>
      <c r="G391">
        <v>0</v>
      </c>
      <c r="H391">
        <v>0</v>
      </c>
    </row>
    <row r="392" spans="1:8" x14ac:dyDescent="0.25">
      <c r="A392" t="s">
        <v>611</v>
      </c>
      <c r="B392">
        <v>60</v>
      </c>
      <c r="C392" s="15" t="s">
        <v>5984</v>
      </c>
      <c r="D392" s="15" t="s">
        <v>5984</v>
      </c>
      <c r="E392">
        <v>13374.03</v>
      </c>
      <c r="F392">
        <v>0</v>
      </c>
      <c r="G392">
        <v>0</v>
      </c>
      <c r="H392">
        <v>0</v>
      </c>
    </row>
    <row r="393" spans="1:8" x14ac:dyDescent="0.25">
      <c r="A393" t="s">
        <v>613</v>
      </c>
      <c r="B393">
        <v>60</v>
      </c>
      <c r="C393" s="15" t="s">
        <v>5984</v>
      </c>
      <c r="D393" s="15" t="s">
        <v>5984</v>
      </c>
      <c r="E393">
        <v>19036.760000000002</v>
      </c>
      <c r="F393">
        <v>0</v>
      </c>
      <c r="G393">
        <v>0</v>
      </c>
      <c r="H393">
        <v>0</v>
      </c>
    </row>
    <row r="394" spans="1:8" x14ac:dyDescent="0.25">
      <c r="A394" t="s">
        <v>614</v>
      </c>
      <c r="B394">
        <v>60</v>
      </c>
      <c r="C394" s="15" t="s">
        <v>5984</v>
      </c>
      <c r="D394" s="15" t="s">
        <v>5984</v>
      </c>
      <c r="E394">
        <v>18596.760000000002</v>
      </c>
      <c r="F394">
        <v>0</v>
      </c>
      <c r="G394">
        <v>0</v>
      </c>
      <c r="H394">
        <v>0</v>
      </c>
    </row>
    <row r="395" spans="1:8" x14ac:dyDescent="0.25">
      <c r="A395" t="s">
        <v>615</v>
      </c>
      <c r="B395">
        <v>60</v>
      </c>
      <c r="C395" s="15" t="s">
        <v>5984</v>
      </c>
      <c r="D395" s="15" t="s">
        <v>5984</v>
      </c>
      <c r="E395">
        <v>11375.63</v>
      </c>
      <c r="F395">
        <v>0</v>
      </c>
      <c r="G395">
        <v>0</v>
      </c>
      <c r="H395">
        <v>0</v>
      </c>
    </row>
    <row r="396" spans="1:8" x14ac:dyDescent="0.25">
      <c r="A396" t="s">
        <v>617</v>
      </c>
      <c r="B396">
        <v>60</v>
      </c>
      <c r="C396" s="15" t="s">
        <v>5984</v>
      </c>
      <c r="D396" s="15" t="s">
        <v>5984</v>
      </c>
      <c r="E396">
        <v>9855.56</v>
      </c>
      <c r="F396">
        <v>0</v>
      </c>
      <c r="G396">
        <v>0</v>
      </c>
      <c r="H396">
        <v>0</v>
      </c>
    </row>
    <row r="397" spans="1:8" x14ac:dyDescent="0.25">
      <c r="A397" t="s">
        <v>618</v>
      </c>
      <c r="B397">
        <v>60</v>
      </c>
      <c r="C397" s="15" t="s">
        <v>5984</v>
      </c>
      <c r="D397" s="15" t="s">
        <v>5984</v>
      </c>
      <c r="E397">
        <v>10735.56</v>
      </c>
      <c r="F397">
        <v>0</v>
      </c>
      <c r="G397">
        <v>0</v>
      </c>
      <c r="H397">
        <v>0</v>
      </c>
    </row>
    <row r="398" spans="1:8" x14ac:dyDescent="0.25">
      <c r="A398" t="s">
        <v>607</v>
      </c>
      <c r="B398">
        <v>60</v>
      </c>
      <c r="C398" s="15" t="s">
        <v>5984</v>
      </c>
      <c r="D398" s="15" t="s">
        <v>5984</v>
      </c>
      <c r="E398">
        <v>9855.56</v>
      </c>
      <c r="F398">
        <v>0</v>
      </c>
      <c r="G398">
        <v>0</v>
      </c>
      <c r="H398">
        <v>0</v>
      </c>
    </row>
    <row r="399" spans="1:8" x14ac:dyDescent="0.25">
      <c r="A399" t="s">
        <v>612</v>
      </c>
      <c r="B399">
        <v>60</v>
      </c>
      <c r="C399" s="15" t="s">
        <v>5984</v>
      </c>
      <c r="D399" s="15" t="s">
        <v>5984</v>
      </c>
      <c r="E399">
        <v>10295.56</v>
      </c>
      <c r="F399">
        <v>0</v>
      </c>
      <c r="G399">
        <v>0</v>
      </c>
      <c r="H399">
        <v>0</v>
      </c>
    </row>
    <row r="400" spans="1:8" x14ac:dyDescent="0.25">
      <c r="A400" t="s">
        <v>620</v>
      </c>
      <c r="B400">
        <v>60</v>
      </c>
      <c r="C400" s="15" t="s">
        <v>5984</v>
      </c>
      <c r="D400" s="15" t="s">
        <v>5984</v>
      </c>
      <c r="E400">
        <v>15918.03</v>
      </c>
      <c r="F400">
        <v>0</v>
      </c>
      <c r="G400">
        <v>0</v>
      </c>
      <c r="H400">
        <v>0</v>
      </c>
    </row>
    <row r="401" spans="1:8" x14ac:dyDescent="0.25">
      <c r="A401" t="s">
        <v>621</v>
      </c>
      <c r="B401">
        <v>60</v>
      </c>
      <c r="C401" s="15" t="s">
        <v>5984</v>
      </c>
      <c r="D401" s="15" t="s">
        <v>5984</v>
      </c>
      <c r="E401">
        <v>13374.03</v>
      </c>
      <c r="F401">
        <v>0</v>
      </c>
      <c r="G401">
        <v>0</v>
      </c>
      <c r="H401">
        <v>0</v>
      </c>
    </row>
    <row r="402" spans="1:8" x14ac:dyDescent="0.25">
      <c r="A402" t="s">
        <v>623</v>
      </c>
      <c r="B402">
        <v>60</v>
      </c>
      <c r="C402" s="15" t="s">
        <v>5984</v>
      </c>
      <c r="D402" s="15" t="s">
        <v>5984</v>
      </c>
      <c r="E402">
        <v>12934.03</v>
      </c>
      <c r="F402">
        <v>0</v>
      </c>
      <c r="G402">
        <v>0</v>
      </c>
      <c r="H402">
        <v>0</v>
      </c>
    </row>
    <row r="403" spans="1:8" x14ac:dyDescent="0.25">
      <c r="A403" t="s">
        <v>624</v>
      </c>
      <c r="B403">
        <v>60</v>
      </c>
      <c r="C403" s="15" t="s">
        <v>5984</v>
      </c>
      <c r="D403" s="15" t="s">
        <v>5984</v>
      </c>
      <c r="E403">
        <v>18321.43</v>
      </c>
      <c r="F403">
        <v>0</v>
      </c>
      <c r="G403">
        <v>0</v>
      </c>
      <c r="H403">
        <v>0</v>
      </c>
    </row>
    <row r="404" spans="1:8" x14ac:dyDescent="0.25">
      <c r="A404" t="s">
        <v>626</v>
      </c>
      <c r="B404">
        <v>60</v>
      </c>
      <c r="C404" s="15" t="s">
        <v>5984</v>
      </c>
      <c r="D404" s="15" t="s">
        <v>5984</v>
      </c>
      <c r="E404">
        <v>10295.56</v>
      </c>
      <c r="F404">
        <v>0</v>
      </c>
      <c r="G404">
        <v>0</v>
      </c>
      <c r="H404">
        <v>0</v>
      </c>
    </row>
    <row r="405" spans="1:8" x14ac:dyDescent="0.25">
      <c r="A405" t="s">
        <v>628</v>
      </c>
      <c r="B405">
        <v>60</v>
      </c>
      <c r="C405" s="15" t="s">
        <v>5984</v>
      </c>
      <c r="D405" s="15" t="s">
        <v>5984</v>
      </c>
      <c r="E405">
        <v>10908.4</v>
      </c>
      <c r="F405">
        <v>0</v>
      </c>
      <c r="G405">
        <v>0</v>
      </c>
      <c r="H405">
        <v>0</v>
      </c>
    </row>
    <row r="406" spans="1:8" x14ac:dyDescent="0.25">
      <c r="A406" t="s">
        <v>630</v>
      </c>
      <c r="B406">
        <v>60</v>
      </c>
      <c r="C406" s="15" t="s">
        <v>5984</v>
      </c>
      <c r="D406" s="15" t="s">
        <v>5984</v>
      </c>
      <c r="E406">
        <v>10735.56</v>
      </c>
      <c r="F406">
        <v>0</v>
      </c>
      <c r="G406">
        <v>0</v>
      </c>
      <c r="H406">
        <v>0</v>
      </c>
    </row>
    <row r="407" spans="1:8" x14ac:dyDescent="0.25">
      <c r="A407" t="s">
        <v>631</v>
      </c>
      <c r="B407">
        <v>60</v>
      </c>
      <c r="C407" s="15" t="s">
        <v>5984</v>
      </c>
      <c r="D407" s="15" t="s">
        <v>5984</v>
      </c>
      <c r="E407">
        <v>19036.760000000002</v>
      </c>
      <c r="F407">
        <v>0</v>
      </c>
      <c r="G407">
        <v>0</v>
      </c>
      <c r="H407">
        <v>0</v>
      </c>
    </row>
    <row r="408" spans="1:8" x14ac:dyDescent="0.25">
      <c r="A408" t="s">
        <v>632</v>
      </c>
      <c r="B408">
        <v>60</v>
      </c>
      <c r="C408" s="15" t="s">
        <v>5984</v>
      </c>
      <c r="D408" s="15" t="s">
        <v>5984</v>
      </c>
      <c r="E408">
        <v>15478.03</v>
      </c>
      <c r="F408">
        <v>0</v>
      </c>
      <c r="G408">
        <v>0</v>
      </c>
      <c r="H408">
        <v>0</v>
      </c>
    </row>
    <row r="409" spans="1:8" x14ac:dyDescent="0.25">
      <c r="A409" t="s">
        <v>633</v>
      </c>
      <c r="B409">
        <v>60</v>
      </c>
      <c r="C409" s="15" t="s">
        <v>5984</v>
      </c>
      <c r="D409" s="15" t="s">
        <v>5984</v>
      </c>
      <c r="E409">
        <v>15980.76</v>
      </c>
      <c r="F409">
        <v>0</v>
      </c>
      <c r="G409">
        <v>0</v>
      </c>
      <c r="H409">
        <v>0</v>
      </c>
    </row>
    <row r="410" spans="1:8" x14ac:dyDescent="0.25">
      <c r="A410" t="s">
        <v>634</v>
      </c>
      <c r="B410">
        <v>60</v>
      </c>
      <c r="C410" s="15" t="s">
        <v>5984</v>
      </c>
      <c r="D410" s="15" t="s">
        <v>5984</v>
      </c>
      <c r="E410">
        <v>11175.56</v>
      </c>
      <c r="F410">
        <v>0</v>
      </c>
      <c r="G410">
        <v>0</v>
      </c>
      <c r="H410">
        <v>0</v>
      </c>
    </row>
    <row r="411" spans="1:8" x14ac:dyDescent="0.25">
      <c r="A411" t="s">
        <v>635</v>
      </c>
      <c r="B411">
        <v>60</v>
      </c>
      <c r="C411" s="15" t="s">
        <v>5984</v>
      </c>
      <c r="D411" s="15" t="s">
        <v>5984</v>
      </c>
      <c r="E411">
        <v>15540.76</v>
      </c>
      <c r="F411">
        <v>0</v>
      </c>
      <c r="G411">
        <v>0</v>
      </c>
      <c r="H411">
        <v>0</v>
      </c>
    </row>
    <row r="412" spans="1:8" x14ac:dyDescent="0.25">
      <c r="A412" t="s">
        <v>636</v>
      </c>
      <c r="B412">
        <v>60</v>
      </c>
      <c r="C412" s="15" t="s">
        <v>5984</v>
      </c>
      <c r="D412" s="15" t="s">
        <v>5984</v>
      </c>
      <c r="E412">
        <v>12934.03</v>
      </c>
      <c r="F412">
        <v>0</v>
      </c>
      <c r="G412">
        <v>0</v>
      </c>
      <c r="H412">
        <v>0</v>
      </c>
    </row>
    <row r="413" spans="1:8" x14ac:dyDescent="0.25">
      <c r="A413" t="s">
        <v>637</v>
      </c>
      <c r="B413">
        <v>60</v>
      </c>
      <c r="C413" s="15" t="s">
        <v>5984</v>
      </c>
      <c r="D413" s="15" t="s">
        <v>5984</v>
      </c>
      <c r="E413">
        <v>11974.66</v>
      </c>
      <c r="F413">
        <v>0</v>
      </c>
      <c r="G413">
        <v>0</v>
      </c>
      <c r="H413">
        <v>0</v>
      </c>
    </row>
    <row r="414" spans="1:8" x14ac:dyDescent="0.25">
      <c r="A414" t="s">
        <v>638</v>
      </c>
      <c r="B414">
        <v>60</v>
      </c>
      <c r="C414" s="15" t="s">
        <v>5984</v>
      </c>
      <c r="D414" s="15" t="s">
        <v>5984</v>
      </c>
      <c r="E414">
        <v>10908.4</v>
      </c>
      <c r="F414">
        <v>0</v>
      </c>
      <c r="G414">
        <v>0</v>
      </c>
      <c r="H414">
        <v>0</v>
      </c>
    </row>
    <row r="415" spans="1:8" x14ac:dyDescent="0.25">
      <c r="A415" t="s">
        <v>639</v>
      </c>
      <c r="B415">
        <v>60</v>
      </c>
      <c r="C415" s="15" t="s">
        <v>5984</v>
      </c>
      <c r="D415" s="15" t="s">
        <v>5984</v>
      </c>
      <c r="E415">
        <v>18362.16</v>
      </c>
      <c r="F415">
        <v>0</v>
      </c>
      <c r="G415">
        <v>0</v>
      </c>
      <c r="H415">
        <v>0</v>
      </c>
    </row>
    <row r="416" spans="1:8" x14ac:dyDescent="0.25">
      <c r="A416" t="s">
        <v>641</v>
      </c>
      <c r="B416">
        <v>60</v>
      </c>
      <c r="C416" s="15" t="s">
        <v>5984</v>
      </c>
      <c r="D416" s="15" t="s">
        <v>5984</v>
      </c>
      <c r="E416">
        <v>16365.43</v>
      </c>
      <c r="F416">
        <v>0</v>
      </c>
      <c r="G416">
        <v>0</v>
      </c>
      <c r="H416">
        <v>0</v>
      </c>
    </row>
    <row r="417" spans="1:8" x14ac:dyDescent="0.25">
      <c r="A417" t="s">
        <v>643</v>
      </c>
      <c r="B417">
        <v>60</v>
      </c>
      <c r="C417" s="15" t="s">
        <v>5984</v>
      </c>
      <c r="D417" s="15" t="s">
        <v>5984</v>
      </c>
      <c r="E417">
        <v>12934.03</v>
      </c>
      <c r="F417">
        <v>0</v>
      </c>
      <c r="G417">
        <v>0</v>
      </c>
      <c r="H417">
        <v>0</v>
      </c>
    </row>
    <row r="418" spans="1:8" x14ac:dyDescent="0.25">
      <c r="A418" t="s">
        <v>644</v>
      </c>
      <c r="B418">
        <v>60</v>
      </c>
      <c r="C418" s="15" t="s">
        <v>5984</v>
      </c>
      <c r="D418" s="15" t="s">
        <v>5984</v>
      </c>
      <c r="E418">
        <v>16420.760000000002</v>
      </c>
      <c r="F418">
        <v>0</v>
      </c>
      <c r="G418">
        <v>0</v>
      </c>
      <c r="H418">
        <v>0</v>
      </c>
    </row>
    <row r="419" spans="1:8" x14ac:dyDescent="0.25">
      <c r="A419" t="s">
        <v>645</v>
      </c>
      <c r="B419">
        <v>60</v>
      </c>
      <c r="C419" s="15" t="s">
        <v>5984</v>
      </c>
      <c r="D419" s="15" t="s">
        <v>5984</v>
      </c>
      <c r="E419">
        <v>15540.76</v>
      </c>
      <c r="F419">
        <v>0</v>
      </c>
      <c r="G419">
        <v>0</v>
      </c>
      <c r="H419">
        <v>0</v>
      </c>
    </row>
    <row r="420" spans="1:8" x14ac:dyDescent="0.25">
      <c r="A420" t="s">
        <v>648</v>
      </c>
      <c r="B420">
        <v>60</v>
      </c>
      <c r="C420" s="15" t="s">
        <v>5984</v>
      </c>
      <c r="D420" s="15" t="s">
        <v>5984</v>
      </c>
      <c r="E420">
        <v>18596.760000000002</v>
      </c>
      <c r="F420">
        <v>0</v>
      </c>
      <c r="G420">
        <v>0</v>
      </c>
      <c r="H420">
        <v>0</v>
      </c>
    </row>
    <row r="421" spans="1:8" x14ac:dyDescent="0.25">
      <c r="A421" t="s">
        <v>649</v>
      </c>
      <c r="B421">
        <v>60</v>
      </c>
      <c r="C421" s="15" t="s">
        <v>5984</v>
      </c>
      <c r="D421" s="15" t="s">
        <v>5984</v>
      </c>
      <c r="E421">
        <v>15918.03</v>
      </c>
      <c r="F421">
        <v>0</v>
      </c>
      <c r="G421">
        <v>0</v>
      </c>
      <c r="H421">
        <v>0</v>
      </c>
    </row>
    <row r="422" spans="1:8" x14ac:dyDescent="0.25">
      <c r="A422" t="s">
        <v>650</v>
      </c>
      <c r="B422">
        <v>60</v>
      </c>
      <c r="C422" s="15" t="s">
        <v>5984</v>
      </c>
      <c r="D422" s="15" t="s">
        <v>5984</v>
      </c>
      <c r="E422">
        <v>12414.66</v>
      </c>
      <c r="F422">
        <v>0</v>
      </c>
      <c r="G422">
        <v>0</v>
      </c>
      <c r="H422">
        <v>0</v>
      </c>
    </row>
    <row r="423" spans="1:8" x14ac:dyDescent="0.25">
      <c r="A423" t="s">
        <v>653</v>
      </c>
      <c r="B423">
        <v>60</v>
      </c>
      <c r="C423" s="15" t="s">
        <v>5984</v>
      </c>
      <c r="D423" s="15" t="s">
        <v>5984</v>
      </c>
      <c r="E423">
        <v>16420.760000000002</v>
      </c>
      <c r="F423">
        <v>0</v>
      </c>
      <c r="G423">
        <v>0</v>
      </c>
      <c r="H423">
        <v>0</v>
      </c>
    </row>
    <row r="424" spans="1:8" x14ac:dyDescent="0.25">
      <c r="A424" t="s">
        <v>655</v>
      </c>
      <c r="B424">
        <v>60</v>
      </c>
      <c r="C424" s="15" t="s">
        <v>5984</v>
      </c>
      <c r="D424" s="15" t="s">
        <v>5984</v>
      </c>
      <c r="E424">
        <v>16365.43</v>
      </c>
      <c r="F424">
        <v>0</v>
      </c>
      <c r="G424">
        <v>0</v>
      </c>
      <c r="H424">
        <v>0</v>
      </c>
    </row>
    <row r="425" spans="1:8" x14ac:dyDescent="0.25">
      <c r="A425" t="s">
        <v>657</v>
      </c>
      <c r="B425">
        <v>60</v>
      </c>
      <c r="C425" s="15" t="s">
        <v>5984</v>
      </c>
      <c r="D425" s="15" t="s">
        <v>5984</v>
      </c>
      <c r="E425">
        <v>13374.03</v>
      </c>
      <c r="F425">
        <v>0</v>
      </c>
      <c r="G425">
        <v>0</v>
      </c>
      <c r="H425">
        <v>0</v>
      </c>
    </row>
    <row r="426" spans="1:8" x14ac:dyDescent="0.25">
      <c r="A426" t="s">
        <v>659</v>
      </c>
      <c r="B426">
        <v>60</v>
      </c>
      <c r="C426" s="15" t="s">
        <v>5984</v>
      </c>
      <c r="D426" s="15" t="s">
        <v>5984</v>
      </c>
      <c r="E426">
        <v>12414.66</v>
      </c>
      <c r="F426">
        <v>0</v>
      </c>
      <c r="G426">
        <v>0</v>
      </c>
      <c r="H426">
        <v>0</v>
      </c>
    </row>
    <row r="427" spans="1:8" x14ac:dyDescent="0.25">
      <c r="A427" t="s">
        <v>661</v>
      </c>
      <c r="B427">
        <v>60</v>
      </c>
      <c r="C427" s="15" t="s">
        <v>5984</v>
      </c>
      <c r="D427" s="15" t="s">
        <v>5984</v>
      </c>
      <c r="E427">
        <v>12414.66</v>
      </c>
      <c r="F427">
        <v>0</v>
      </c>
      <c r="G427">
        <v>0</v>
      </c>
      <c r="H427">
        <v>0</v>
      </c>
    </row>
    <row r="428" spans="1:8" x14ac:dyDescent="0.25">
      <c r="A428" t="s">
        <v>662</v>
      </c>
      <c r="B428">
        <v>60</v>
      </c>
      <c r="C428" s="15" t="s">
        <v>5984</v>
      </c>
      <c r="D428" s="15" t="s">
        <v>5984</v>
      </c>
      <c r="E428">
        <v>10295.56</v>
      </c>
      <c r="F428">
        <v>0</v>
      </c>
      <c r="G428">
        <v>0</v>
      </c>
      <c r="H428">
        <v>0</v>
      </c>
    </row>
    <row r="429" spans="1:8" x14ac:dyDescent="0.25">
      <c r="A429" t="s">
        <v>664</v>
      </c>
      <c r="B429">
        <v>60</v>
      </c>
      <c r="C429" s="15" t="s">
        <v>5984</v>
      </c>
      <c r="D429" s="15" t="s">
        <v>5984</v>
      </c>
      <c r="E429">
        <v>11348.4</v>
      </c>
      <c r="F429">
        <v>0</v>
      </c>
      <c r="G429">
        <v>0</v>
      </c>
      <c r="H429">
        <v>0</v>
      </c>
    </row>
    <row r="430" spans="1:8" x14ac:dyDescent="0.25">
      <c r="A430" t="s">
        <v>666</v>
      </c>
      <c r="B430">
        <v>60</v>
      </c>
      <c r="C430" s="15" t="s">
        <v>5984</v>
      </c>
      <c r="D430" s="15" t="s">
        <v>5984</v>
      </c>
      <c r="E430">
        <v>15540.76</v>
      </c>
      <c r="F430">
        <v>0</v>
      </c>
      <c r="G430">
        <v>0</v>
      </c>
      <c r="H430">
        <v>0</v>
      </c>
    </row>
    <row r="431" spans="1:8" x14ac:dyDescent="0.25">
      <c r="A431" t="s">
        <v>667</v>
      </c>
      <c r="B431">
        <v>60</v>
      </c>
      <c r="C431" s="15" t="s">
        <v>5984</v>
      </c>
      <c r="D431" s="15" t="s">
        <v>5984</v>
      </c>
      <c r="E431">
        <v>18596.760000000002</v>
      </c>
      <c r="F431">
        <v>0</v>
      </c>
      <c r="G431">
        <v>0</v>
      </c>
      <c r="H431">
        <v>0</v>
      </c>
    </row>
    <row r="432" spans="1:8" x14ac:dyDescent="0.25">
      <c r="A432" t="s">
        <v>668</v>
      </c>
      <c r="B432">
        <v>60</v>
      </c>
      <c r="C432" s="15" t="s">
        <v>5984</v>
      </c>
      <c r="D432" s="15" t="s">
        <v>5984</v>
      </c>
      <c r="E432">
        <v>11534.66</v>
      </c>
      <c r="F432">
        <v>0</v>
      </c>
      <c r="G432">
        <v>0</v>
      </c>
      <c r="H432">
        <v>0</v>
      </c>
    </row>
    <row r="433" spans="1:8" x14ac:dyDescent="0.25">
      <c r="A433" t="s">
        <v>670</v>
      </c>
      <c r="B433">
        <v>60</v>
      </c>
      <c r="C433" s="15" t="s">
        <v>5984</v>
      </c>
      <c r="D433" s="15" t="s">
        <v>5984</v>
      </c>
      <c r="E433">
        <v>9855.56</v>
      </c>
      <c r="F433">
        <v>0</v>
      </c>
      <c r="G433">
        <v>0</v>
      </c>
      <c r="H433">
        <v>0</v>
      </c>
    </row>
    <row r="434" spans="1:8" x14ac:dyDescent="0.25">
      <c r="A434" t="s">
        <v>671</v>
      </c>
      <c r="B434">
        <v>60</v>
      </c>
      <c r="C434" s="15" t="s">
        <v>5984</v>
      </c>
      <c r="D434" s="15" t="s">
        <v>5984</v>
      </c>
      <c r="E434">
        <v>16492.36</v>
      </c>
      <c r="F434">
        <v>0</v>
      </c>
      <c r="G434">
        <v>0</v>
      </c>
      <c r="H434">
        <v>0</v>
      </c>
    </row>
    <row r="435" spans="1:8" x14ac:dyDescent="0.25">
      <c r="A435" t="s">
        <v>673</v>
      </c>
      <c r="B435">
        <v>60</v>
      </c>
      <c r="C435" s="15" t="s">
        <v>5984</v>
      </c>
      <c r="D435" s="15" t="s">
        <v>5984</v>
      </c>
      <c r="E435">
        <v>16932.36</v>
      </c>
      <c r="F435">
        <v>0</v>
      </c>
      <c r="G435">
        <v>0</v>
      </c>
      <c r="H435">
        <v>0</v>
      </c>
    </row>
    <row r="436" spans="1:8" x14ac:dyDescent="0.25">
      <c r="A436" t="s">
        <v>674</v>
      </c>
      <c r="B436">
        <v>60</v>
      </c>
      <c r="C436" s="15" t="s">
        <v>5984</v>
      </c>
      <c r="D436" s="15" t="s">
        <v>5984</v>
      </c>
      <c r="E436">
        <v>11794.359999999999</v>
      </c>
      <c r="F436">
        <v>0</v>
      </c>
      <c r="G436">
        <v>0</v>
      </c>
      <c r="H436">
        <v>0</v>
      </c>
    </row>
    <row r="437" spans="1:8" x14ac:dyDescent="0.25">
      <c r="A437" t="s">
        <v>675</v>
      </c>
      <c r="B437">
        <v>60</v>
      </c>
      <c r="C437" s="15" t="s">
        <v>5984</v>
      </c>
      <c r="D437" s="15" t="s">
        <v>5984</v>
      </c>
      <c r="E437">
        <v>13154.66</v>
      </c>
      <c r="F437">
        <v>0</v>
      </c>
      <c r="G437">
        <v>0</v>
      </c>
      <c r="H437">
        <v>0</v>
      </c>
    </row>
    <row r="438" spans="1:8" x14ac:dyDescent="0.25">
      <c r="A438" t="s">
        <v>677</v>
      </c>
      <c r="B438">
        <v>60</v>
      </c>
      <c r="C438" s="15" t="s">
        <v>5984</v>
      </c>
      <c r="D438" s="15" t="s">
        <v>5984</v>
      </c>
      <c r="E438">
        <v>12414.66</v>
      </c>
      <c r="F438">
        <v>0</v>
      </c>
      <c r="G438">
        <v>0</v>
      </c>
      <c r="H438">
        <v>0</v>
      </c>
    </row>
    <row r="439" spans="1:8" x14ac:dyDescent="0.25">
      <c r="A439" t="s">
        <v>679</v>
      </c>
      <c r="B439">
        <v>60</v>
      </c>
      <c r="C439" s="15" t="s">
        <v>5984</v>
      </c>
      <c r="D439" s="15" t="s">
        <v>5984</v>
      </c>
      <c r="E439">
        <v>12528.4</v>
      </c>
      <c r="F439">
        <v>0</v>
      </c>
      <c r="G439">
        <v>0</v>
      </c>
      <c r="H439">
        <v>0</v>
      </c>
    </row>
    <row r="440" spans="1:8" x14ac:dyDescent="0.25">
      <c r="A440" t="s">
        <v>681</v>
      </c>
      <c r="B440">
        <v>60</v>
      </c>
      <c r="C440" s="15" t="s">
        <v>5984</v>
      </c>
      <c r="D440" s="15" t="s">
        <v>5984</v>
      </c>
      <c r="E440">
        <v>10735.56</v>
      </c>
      <c r="F440">
        <v>0</v>
      </c>
      <c r="G440">
        <v>0</v>
      </c>
      <c r="H440">
        <v>0</v>
      </c>
    </row>
    <row r="441" spans="1:8" x14ac:dyDescent="0.25">
      <c r="A441" t="s">
        <v>682</v>
      </c>
      <c r="B441">
        <v>60</v>
      </c>
      <c r="C441" s="15" t="s">
        <v>5984</v>
      </c>
      <c r="D441" s="15" t="s">
        <v>5984</v>
      </c>
      <c r="E441">
        <v>20306.16</v>
      </c>
      <c r="F441">
        <v>0</v>
      </c>
      <c r="G441">
        <v>0</v>
      </c>
      <c r="H441">
        <v>0</v>
      </c>
    </row>
    <row r="442" spans="1:8" x14ac:dyDescent="0.25">
      <c r="A442" t="s">
        <v>683</v>
      </c>
      <c r="B442">
        <v>60</v>
      </c>
      <c r="C442" s="15" t="s">
        <v>5984</v>
      </c>
      <c r="D442" s="15" t="s">
        <v>5984</v>
      </c>
      <c r="E442">
        <v>15980.76</v>
      </c>
      <c r="F442">
        <v>0</v>
      </c>
      <c r="G442">
        <v>0</v>
      </c>
      <c r="H442">
        <v>0</v>
      </c>
    </row>
    <row r="443" spans="1:8" x14ac:dyDescent="0.25">
      <c r="A443" t="s">
        <v>684</v>
      </c>
      <c r="B443">
        <v>60</v>
      </c>
      <c r="C443" s="15" t="s">
        <v>5984</v>
      </c>
      <c r="D443" s="15" t="s">
        <v>5984</v>
      </c>
      <c r="E443">
        <v>9855.56</v>
      </c>
      <c r="F443">
        <v>0</v>
      </c>
      <c r="G443">
        <v>0</v>
      </c>
      <c r="H443">
        <v>0</v>
      </c>
    </row>
    <row r="444" spans="1:8" x14ac:dyDescent="0.25">
      <c r="A444" t="s">
        <v>646</v>
      </c>
      <c r="B444">
        <v>60</v>
      </c>
      <c r="C444" s="15" t="s">
        <v>5984</v>
      </c>
      <c r="D444" s="15" t="s">
        <v>5984</v>
      </c>
      <c r="E444">
        <v>13154.66</v>
      </c>
      <c r="F444">
        <v>0</v>
      </c>
      <c r="G444">
        <v>0</v>
      </c>
      <c r="H444">
        <v>0</v>
      </c>
    </row>
    <row r="445" spans="1:8" x14ac:dyDescent="0.25">
      <c r="A445" t="s">
        <v>686</v>
      </c>
      <c r="B445">
        <v>60</v>
      </c>
      <c r="C445" s="15" t="s">
        <v>5984</v>
      </c>
      <c r="D445" s="15" t="s">
        <v>5984</v>
      </c>
      <c r="E445">
        <v>13814.03</v>
      </c>
      <c r="F445">
        <v>0</v>
      </c>
      <c r="G445">
        <v>0</v>
      </c>
      <c r="H445">
        <v>0</v>
      </c>
    </row>
    <row r="446" spans="1:8" x14ac:dyDescent="0.25">
      <c r="A446" t="s">
        <v>688</v>
      </c>
      <c r="B446">
        <v>60</v>
      </c>
      <c r="C446" s="15" t="s">
        <v>5984</v>
      </c>
      <c r="D446" s="15" t="s">
        <v>5984</v>
      </c>
      <c r="E446">
        <v>13154.66</v>
      </c>
      <c r="F446">
        <v>0</v>
      </c>
      <c r="G446">
        <v>0</v>
      </c>
      <c r="H446">
        <v>0</v>
      </c>
    </row>
    <row r="447" spans="1:8" x14ac:dyDescent="0.25">
      <c r="A447" t="s">
        <v>685</v>
      </c>
      <c r="B447">
        <v>60</v>
      </c>
      <c r="C447" s="15" t="s">
        <v>5984</v>
      </c>
      <c r="D447" s="15" t="s">
        <v>5984</v>
      </c>
      <c r="E447">
        <v>18596.760000000002</v>
      </c>
      <c r="F447">
        <v>0</v>
      </c>
      <c r="G447">
        <v>0</v>
      </c>
      <c r="H447">
        <v>0</v>
      </c>
    </row>
    <row r="448" spans="1:8" x14ac:dyDescent="0.25">
      <c r="A448" t="s">
        <v>690</v>
      </c>
      <c r="B448">
        <v>60</v>
      </c>
      <c r="C448" s="15" t="s">
        <v>5984</v>
      </c>
      <c r="D448" s="15" t="s">
        <v>5984</v>
      </c>
      <c r="E448">
        <v>12147.93</v>
      </c>
      <c r="F448">
        <v>0</v>
      </c>
      <c r="G448">
        <v>0</v>
      </c>
      <c r="H448">
        <v>0</v>
      </c>
    </row>
    <row r="449" spans="1:8" x14ac:dyDescent="0.25">
      <c r="A449" t="s">
        <v>691</v>
      </c>
      <c r="B449">
        <v>60</v>
      </c>
      <c r="C449" s="15" t="s">
        <v>5984</v>
      </c>
      <c r="D449" s="15" t="s">
        <v>5984</v>
      </c>
      <c r="E449">
        <v>15478.03</v>
      </c>
      <c r="F449">
        <v>0</v>
      </c>
      <c r="G449">
        <v>0</v>
      </c>
      <c r="H449">
        <v>0</v>
      </c>
    </row>
    <row r="450" spans="1:8" x14ac:dyDescent="0.25">
      <c r="A450" t="s">
        <v>692</v>
      </c>
      <c r="B450">
        <v>60</v>
      </c>
      <c r="C450" s="15" t="s">
        <v>5984</v>
      </c>
      <c r="D450" s="15" t="s">
        <v>5984</v>
      </c>
      <c r="E450">
        <v>12934.03</v>
      </c>
      <c r="F450">
        <v>0</v>
      </c>
      <c r="G450">
        <v>0</v>
      </c>
      <c r="H450">
        <v>0</v>
      </c>
    </row>
    <row r="451" spans="1:8" x14ac:dyDescent="0.25">
      <c r="A451" t="s">
        <v>693</v>
      </c>
      <c r="B451">
        <v>60</v>
      </c>
      <c r="C451" s="15" t="s">
        <v>5984</v>
      </c>
      <c r="D451" s="15" t="s">
        <v>5984</v>
      </c>
      <c r="E451">
        <v>13374.03</v>
      </c>
      <c r="F451">
        <v>0</v>
      </c>
      <c r="G451">
        <v>0</v>
      </c>
      <c r="H451">
        <v>0</v>
      </c>
    </row>
    <row r="452" spans="1:8" x14ac:dyDescent="0.25">
      <c r="A452" t="s">
        <v>1755</v>
      </c>
      <c r="B452">
        <v>60</v>
      </c>
      <c r="C452" s="15" t="s">
        <v>5984</v>
      </c>
      <c r="D452" s="15" t="s">
        <v>5984</v>
      </c>
      <c r="E452">
        <v>11516</v>
      </c>
      <c r="F452">
        <v>0</v>
      </c>
      <c r="G452">
        <v>0</v>
      </c>
      <c r="H452">
        <v>0</v>
      </c>
    </row>
    <row r="453" spans="1:8" x14ac:dyDescent="0.25">
      <c r="A453" t="s">
        <v>694</v>
      </c>
      <c r="B453">
        <v>60</v>
      </c>
      <c r="C453" s="15" t="s">
        <v>5984</v>
      </c>
      <c r="D453" s="15" t="s">
        <v>5984</v>
      </c>
      <c r="E453">
        <v>18596.760000000002</v>
      </c>
      <c r="F453">
        <v>0</v>
      </c>
      <c r="G453">
        <v>0</v>
      </c>
      <c r="H453">
        <v>0</v>
      </c>
    </row>
    <row r="454" spans="1:8" x14ac:dyDescent="0.25">
      <c r="A454" t="s">
        <v>695</v>
      </c>
      <c r="B454">
        <v>60</v>
      </c>
      <c r="C454" s="15" t="s">
        <v>5984</v>
      </c>
      <c r="D454" s="15" t="s">
        <v>5984</v>
      </c>
      <c r="E454">
        <v>12115.63</v>
      </c>
      <c r="F454">
        <v>0</v>
      </c>
      <c r="G454">
        <v>0</v>
      </c>
      <c r="H454">
        <v>0</v>
      </c>
    </row>
    <row r="455" spans="1:8" x14ac:dyDescent="0.25">
      <c r="A455" t="s">
        <v>697</v>
      </c>
      <c r="B455">
        <v>60</v>
      </c>
      <c r="C455" s="15" t="s">
        <v>5984</v>
      </c>
      <c r="D455" s="15" t="s">
        <v>5984</v>
      </c>
      <c r="E455">
        <v>18596.760000000002</v>
      </c>
      <c r="F455">
        <v>0</v>
      </c>
      <c r="G455">
        <v>0</v>
      </c>
      <c r="H455">
        <v>0</v>
      </c>
    </row>
    <row r="456" spans="1:8" x14ac:dyDescent="0.25">
      <c r="A456" t="s">
        <v>698</v>
      </c>
      <c r="B456">
        <v>60</v>
      </c>
      <c r="C456" s="15" t="s">
        <v>5984</v>
      </c>
      <c r="D456" s="15" t="s">
        <v>5984</v>
      </c>
      <c r="E456">
        <v>10295.56</v>
      </c>
      <c r="F456">
        <v>0</v>
      </c>
      <c r="G456">
        <v>0</v>
      </c>
      <c r="H456">
        <v>0</v>
      </c>
    </row>
    <row r="457" spans="1:8" x14ac:dyDescent="0.25">
      <c r="A457" t="s">
        <v>699</v>
      </c>
      <c r="B457">
        <v>60</v>
      </c>
      <c r="C457" s="15" t="s">
        <v>5984</v>
      </c>
      <c r="D457" s="15" t="s">
        <v>5984</v>
      </c>
      <c r="E457">
        <v>15540.76</v>
      </c>
      <c r="F457">
        <v>0</v>
      </c>
      <c r="G457">
        <v>0</v>
      </c>
      <c r="H457">
        <v>0</v>
      </c>
    </row>
    <row r="458" spans="1:8" x14ac:dyDescent="0.25">
      <c r="A458" t="s">
        <v>700</v>
      </c>
      <c r="B458">
        <v>60</v>
      </c>
      <c r="C458" s="15" t="s">
        <v>5984</v>
      </c>
      <c r="D458" s="15" t="s">
        <v>5984</v>
      </c>
      <c r="E458">
        <v>20176.36</v>
      </c>
      <c r="F458">
        <v>0</v>
      </c>
      <c r="G458">
        <v>0</v>
      </c>
      <c r="H458">
        <v>0</v>
      </c>
    </row>
    <row r="459" spans="1:8" x14ac:dyDescent="0.25">
      <c r="A459" t="s">
        <v>701</v>
      </c>
      <c r="B459">
        <v>60</v>
      </c>
      <c r="C459" s="15" t="s">
        <v>5984</v>
      </c>
      <c r="D459" s="15" t="s">
        <v>5984</v>
      </c>
      <c r="E459">
        <v>10735.56</v>
      </c>
      <c r="F459">
        <v>0</v>
      </c>
      <c r="G459">
        <v>0</v>
      </c>
      <c r="H459">
        <v>0</v>
      </c>
    </row>
    <row r="460" spans="1:8" x14ac:dyDescent="0.25">
      <c r="A460" t="s">
        <v>702</v>
      </c>
      <c r="B460">
        <v>60</v>
      </c>
      <c r="C460" s="15" t="s">
        <v>5984</v>
      </c>
      <c r="D460" s="15" t="s">
        <v>5984</v>
      </c>
      <c r="E460">
        <v>21361.200000000001</v>
      </c>
      <c r="F460">
        <v>0</v>
      </c>
      <c r="G460">
        <v>0</v>
      </c>
      <c r="H460">
        <v>0</v>
      </c>
    </row>
    <row r="461" spans="1:8" x14ac:dyDescent="0.25">
      <c r="A461" t="s">
        <v>705</v>
      </c>
      <c r="B461">
        <v>60</v>
      </c>
      <c r="C461" s="15" t="s">
        <v>5984</v>
      </c>
      <c r="D461" s="15" t="s">
        <v>5984</v>
      </c>
      <c r="E461">
        <v>11974.66</v>
      </c>
      <c r="F461">
        <v>0</v>
      </c>
      <c r="G461">
        <v>0</v>
      </c>
      <c r="H461">
        <v>0</v>
      </c>
    </row>
    <row r="462" spans="1:8" x14ac:dyDescent="0.25">
      <c r="A462" t="s">
        <v>707</v>
      </c>
      <c r="B462">
        <v>60</v>
      </c>
      <c r="C462" s="15" t="s">
        <v>5984</v>
      </c>
      <c r="D462" s="15" t="s">
        <v>5984</v>
      </c>
      <c r="E462">
        <v>13374.03</v>
      </c>
      <c r="F462">
        <v>0</v>
      </c>
      <c r="G462">
        <v>0</v>
      </c>
      <c r="H462">
        <v>0</v>
      </c>
    </row>
    <row r="463" spans="1:8" x14ac:dyDescent="0.25">
      <c r="A463" t="s">
        <v>708</v>
      </c>
      <c r="B463">
        <v>60</v>
      </c>
      <c r="C463" s="15" t="s">
        <v>5984</v>
      </c>
      <c r="D463" s="15" t="s">
        <v>5984</v>
      </c>
      <c r="E463">
        <v>10495.63</v>
      </c>
      <c r="F463">
        <v>0</v>
      </c>
      <c r="G463">
        <v>0</v>
      </c>
      <c r="H463">
        <v>0</v>
      </c>
    </row>
    <row r="464" spans="1:8" x14ac:dyDescent="0.25">
      <c r="A464" t="s">
        <v>709</v>
      </c>
      <c r="B464">
        <v>60</v>
      </c>
      <c r="C464" s="15" t="s">
        <v>5984</v>
      </c>
      <c r="D464" s="15" t="s">
        <v>5984</v>
      </c>
      <c r="E464">
        <v>12414.66</v>
      </c>
      <c r="F464">
        <v>0</v>
      </c>
      <c r="G464">
        <v>0</v>
      </c>
      <c r="H464">
        <v>0</v>
      </c>
    </row>
    <row r="465" spans="1:8" x14ac:dyDescent="0.25">
      <c r="A465" t="s">
        <v>711</v>
      </c>
      <c r="B465">
        <v>60</v>
      </c>
      <c r="C465" s="15" t="s">
        <v>5984</v>
      </c>
      <c r="D465" s="15" t="s">
        <v>5984</v>
      </c>
      <c r="E465">
        <v>10295.56</v>
      </c>
      <c r="F465">
        <v>0</v>
      </c>
      <c r="G465">
        <v>0</v>
      </c>
      <c r="H465">
        <v>0</v>
      </c>
    </row>
    <row r="466" spans="1:8" x14ac:dyDescent="0.25">
      <c r="A466" t="s">
        <v>1775</v>
      </c>
      <c r="B466">
        <v>60</v>
      </c>
      <c r="C466" s="15" t="s">
        <v>5984</v>
      </c>
      <c r="D466" s="15" t="s">
        <v>5984</v>
      </c>
      <c r="E466">
        <v>18596.760000000002</v>
      </c>
      <c r="F466">
        <v>0</v>
      </c>
      <c r="G466">
        <v>0</v>
      </c>
      <c r="H466">
        <v>0</v>
      </c>
    </row>
    <row r="467" spans="1:8" x14ac:dyDescent="0.25">
      <c r="A467" t="s">
        <v>712</v>
      </c>
      <c r="B467">
        <v>60</v>
      </c>
      <c r="C467" s="15" t="s">
        <v>5984</v>
      </c>
      <c r="D467" s="15" t="s">
        <v>5984</v>
      </c>
      <c r="E467">
        <v>12194.66</v>
      </c>
      <c r="F467">
        <v>0</v>
      </c>
      <c r="G467">
        <v>0</v>
      </c>
      <c r="H467">
        <v>0</v>
      </c>
    </row>
    <row r="468" spans="1:8" x14ac:dyDescent="0.25">
      <c r="A468" t="s">
        <v>714</v>
      </c>
      <c r="B468">
        <v>60</v>
      </c>
      <c r="C468" s="15" t="s">
        <v>5984</v>
      </c>
      <c r="D468" s="15" t="s">
        <v>5984</v>
      </c>
      <c r="E468">
        <v>19036.760000000002</v>
      </c>
      <c r="F468">
        <v>0</v>
      </c>
      <c r="G468">
        <v>0</v>
      </c>
      <c r="H468">
        <v>0</v>
      </c>
    </row>
    <row r="469" spans="1:8" x14ac:dyDescent="0.25">
      <c r="A469" t="s">
        <v>715</v>
      </c>
      <c r="B469">
        <v>60</v>
      </c>
      <c r="C469" s="15" t="s">
        <v>5984</v>
      </c>
      <c r="D469" s="15" t="s">
        <v>5984</v>
      </c>
      <c r="E469">
        <v>16420.760000000002</v>
      </c>
      <c r="F469">
        <v>0</v>
      </c>
      <c r="G469">
        <v>0</v>
      </c>
      <c r="H469">
        <v>0</v>
      </c>
    </row>
    <row r="470" spans="1:8" x14ac:dyDescent="0.25">
      <c r="A470" t="s">
        <v>716</v>
      </c>
      <c r="B470">
        <v>60</v>
      </c>
      <c r="C470" s="15" t="s">
        <v>5984</v>
      </c>
      <c r="D470" s="15" t="s">
        <v>5984</v>
      </c>
      <c r="E470">
        <v>15918.03</v>
      </c>
      <c r="F470">
        <v>0</v>
      </c>
      <c r="G470">
        <v>0</v>
      </c>
      <c r="H470">
        <v>0</v>
      </c>
    </row>
    <row r="471" spans="1:8" x14ac:dyDescent="0.25">
      <c r="A471" t="s">
        <v>717</v>
      </c>
      <c r="B471">
        <v>60</v>
      </c>
      <c r="C471" s="15" t="s">
        <v>5984</v>
      </c>
      <c r="D471" s="15" t="s">
        <v>5984</v>
      </c>
      <c r="E471">
        <v>15980.76</v>
      </c>
      <c r="F471">
        <v>0</v>
      </c>
      <c r="G471">
        <v>0</v>
      </c>
      <c r="H471">
        <v>0</v>
      </c>
    </row>
    <row r="472" spans="1:8" x14ac:dyDescent="0.25">
      <c r="A472" t="s">
        <v>718</v>
      </c>
      <c r="B472">
        <v>60</v>
      </c>
      <c r="C472" s="15" t="s">
        <v>5984</v>
      </c>
      <c r="D472" s="15" t="s">
        <v>5984</v>
      </c>
      <c r="E472">
        <v>9855.56</v>
      </c>
      <c r="F472">
        <v>0</v>
      </c>
      <c r="G472">
        <v>0</v>
      </c>
      <c r="H472">
        <v>0</v>
      </c>
    </row>
    <row r="473" spans="1:8" x14ac:dyDescent="0.25">
      <c r="A473" t="s">
        <v>719</v>
      </c>
      <c r="B473">
        <v>60</v>
      </c>
      <c r="C473" s="15" t="s">
        <v>5984</v>
      </c>
      <c r="D473" s="15" t="s">
        <v>5984</v>
      </c>
      <c r="E473">
        <v>15918.03</v>
      </c>
      <c r="F473">
        <v>0</v>
      </c>
      <c r="G473">
        <v>0</v>
      </c>
      <c r="H473">
        <v>0</v>
      </c>
    </row>
    <row r="474" spans="1:8" x14ac:dyDescent="0.25">
      <c r="A474" t="s">
        <v>720</v>
      </c>
      <c r="B474">
        <v>60</v>
      </c>
      <c r="C474" s="15" t="s">
        <v>5984</v>
      </c>
      <c r="D474" s="15" t="s">
        <v>5984</v>
      </c>
      <c r="E474">
        <v>9855.56</v>
      </c>
      <c r="F474">
        <v>0</v>
      </c>
      <c r="G474">
        <v>0</v>
      </c>
      <c r="H474">
        <v>0</v>
      </c>
    </row>
    <row r="475" spans="1:8" x14ac:dyDescent="0.25">
      <c r="A475" t="s">
        <v>1774</v>
      </c>
      <c r="B475">
        <v>60</v>
      </c>
      <c r="C475" s="15" t="s">
        <v>5984</v>
      </c>
      <c r="D475" s="15" t="s">
        <v>5984</v>
      </c>
      <c r="E475">
        <v>18596.760000000002</v>
      </c>
      <c r="F475">
        <v>0</v>
      </c>
      <c r="G475">
        <v>0</v>
      </c>
      <c r="H475">
        <v>0</v>
      </c>
    </row>
    <row r="476" spans="1:8" x14ac:dyDescent="0.25">
      <c r="A476" t="s">
        <v>721</v>
      </c>
      <c r="B476">
        <v>60</v>
      </c>
      <c r="C476" s="15" t="s">
        <v>5984</v>
      </c>
      <c r="D476" s="15" t="s">
        <v>5984</v>
      </c>
      <c r="E476">
        <v>11175.56</v>
      </c>
      <c r="F476">
        <v>0</v>
      </c>
      <c r="G476">
        <v>0</v>
      </c>
      <c r="H476">
        <v>0</v>
      </c>
    </row>
    <row r="477" spans="1:8" x14ac:dyDescent="0.25">
      <c r="A477" t="s">
        <v>723</v>
      </c>
      <c r="B477">
        <v>60</v>
      </c>
      <c r="C477" s="15" t="s">
        <v>5984</v>
      </c>
      <c r="D477" s="15" t="s">
        <v>5984</v>
      </c>
      <c r="E477">
        <v>14891.96</v>
      </c>
      <c r="F477">
        <v>0</v>
      </c>
      <c r="G477">
        <v>0</v>
      </c>
      <c r="H477">
        <v>0</v>
      </c>
    </row>
    <row r="478" spans="1:8" x14ac:dyDescent="0.25">
      <c r="A478" t="s">
        <v>725</v>
      </c>
      <c r="B478">
        <v>60</v>
      </c>
      <c r="C478" s="15" t="s">
        <v>5984</v>
      </c>
      <c r="D478" s="15" t="s">
        <v>5984</v>
      </c>
      <c r="E478">
        <v>15918.03</v>
      </c>
      <c r="F478">
        <v>0</v>
      </c>
      <c r="G478">
        <v>0</v>
      </c>
      <c r="H478">
        <v>0</v>
      </c>
    </row>
    <row r="479" spans="1:8" x14ac:dyDescent="0.25">
      <c r="A479" t="s">
        <v>726</v>
      </c>
      <c r="B479">
        <v>60</v>
      </c>
      <c r="C479" s="15" t="s">
        <v>5984</v>
      </c>
      <c r="D479" s="15" t="s">
        <v>5984</v>
      </c>
      <c r="E479">
        <v>10055.629999999999</v>
      </c>
      <c r="F479">
        <v>0</v>
      </c>
      <c r="G479">
        <v>0</v>
      </c>
      <c r="H479">
        <v>0</v>
      </c>
    </row>
    <row r="480" spans="1:8" x14ac:dyDescent="0.25">
      <c r="A480" t="s">
        <v>727</v>
      </c>
      <c r="B480">
        <v>60</v>
      </c>
      <c r="C480" s="15" t="s">
        <v>5984</v>
      </c>
      <c r="D480" s="15" t="s">
        <v>5984</v>
      </c>
      <c r="E480">
        <v>12414.66</v>
      </c>
      <c r="F480">
        <v>0</v>
      </c>
      <c r="G480">
        <v>0</v>
      </c>
      <c r="H480">
        <v>0</v>
      </c>
    </row>
    <row r="481" spans="1:8" x14ac:dyDescent="0.25">
      <c r="A481" t="s">
        <v>729</v>
      </c>
      <c r="B481">
        <v>60</v>
      </c>
      <c r="C481" s="15" t="s">
        <v>5984</v>
      </c>
      <c r="D481" s="15" t="s">
        <v>5984</v>
      </c>
      <c r="E481">
        <v>18992.36</v>
      </c>
      <c r="F481">
        <v>0</v>
      </c>
      <c r="G481">
        <v>0</v>
      </c>
      <c r="H481">
        <v>0</v>
      </c>
    </row>
    <row r="482" spans="1:8" x14ac:dyDescent="0.25">
      <c r="A482" t="s">
        <v>731</v>
      </c>
      <c r="B482">
        <v>60</v>
      </c>
      <c r="C482" s="15" t="s">
        <v>5984</v>
      </c>
      <c r="D482" s="15" t="s">
        <v>5984</v>
      </c>
      <c r="E482">
        <v>12414.66</v>
      </c>
      <c r="F482">
        <v>0</v>
      </c>
      <c r="G482">
        <v>0</v>
      </c>
      <c r="H482">
        <v>0</v>
      </c>
    </row>
    <row r="483" spans="1:8" x14ac:dyDescent="0.25">
      <c r="A483" t="s">
        <v>733</v>
      </c>
      <c r="B483">
        <v>60</v>
      </c>
      <c r="C483" s="15" t="s">
        <v>5984</v>
      </c>
      <c r="D483" s="15" t="s">
        <v>5984</v>
      </c>
      <c r="E483">
        <v>13154.66</v>
      </c>
      <c r="F483">
        <v>0</v>
      </c>
      <c r="G483">
        <v>0</v>
      </c>
      <c r="H483">
        <v>0</v>
      </c>
    </row>
    <row r="484" spans="1:8" x14ac:dyDescent="0.25">
      <c r="A484" t="s">
        <v>736</v>
      </c>
      <c r="B484">
        <v>60</v>
      </c>
      <c r="C484" s="15" t="s">
        <v>5984</v>
      </c>
      <c r="D484" s="15" t="s">
        <v>5984</v>
      </c>
      <c r="E484">
        <v>18362.16</v>
      </c>
      <c r="F484">
        <v>0</v>
      </c>
      <c r="G484">
        <v>0</v>
      </c>
      <c r="H484">
        <v>0</v>
      </c>
    </row>
    <row r="485" spans="1:8" x14ac:dyDescent="0.25">
      <c r="A485" t="s">
        <v>1671</v>
      </c>
      <c r="B485">
        <v>60</v>
      </c>
      <c r="C485" s="15" t="s">
        <v>5984</v>
      </c>
      <c r="D485" s="15" t="s">
        <v>5984</v>
      </c>
      <c r="E485">
        <v>18596.760000000002</v>
      </c>
      <c r="F485">
        <v>0</v>
      </c>
      <c r="G485">
        <v>0</v>
      </c>
      <c r="H485">
        <v>0</v>
      </c>
    </row>
    <row r="486" spans="1:8" x14ac:dyDescent="0.25">
      <c r="A486" t="s">
        <v>738</v>
      </c>
      <c r="B486">
        <v>60</v>
      </c>
      <c r="C486" s="15" t="s">
        <v>5984</v>
      </c>
      <c r="D486" s="15" t="s">
        <v>5984</v>
      </c>
      <c r="E486">
        <v>15478.03</v>
      </c>
      <c r="F486">
        <v>0</v>
      </c>
      <c r="G486">
        <v>0</v>
      </c>
      <c r="H486">
        <v>0</v>
      </c>
    </row>
    <row r="487" spans="1:8" x14ac:dyDescent="0.25">
      <c r="A487" t="s">
        <v>739</v>
      </c>
      <c r="B487">
        <v>60</v>
      </c>
      <c r="C487" s="15" t="s">
        <v>5984</v>
      </c>
      <c r="D487" s="15" t="s">
        <v>5984</v>
      </c>
      <c r="E487">
        <v>13374.03</v>
      </c>
      <c r="F487">
        <v>0</v>
      </c>
      <c r="G487">
        <v>0</v>
      </c>
      <c r="H487">
        <v>0</v>
      </c>
    </row>
    <row r="488" spans="1:8" x14ac:dyDescent="0.25">
      <c r="A488" t="s">
        <v>741</v>
      </c>
      <c r="B488">
        <v>60</v>
      </c>
      <c r="C488" s="15" t="s">
        <v>5984</v>
      </c>
      <c r="D488" s="15" t="s">
        <v>5984</v>
      </c>
      <c r="E488">
        <v>18596.760000000002</v>
      </c>
      <c r="F488">
        <v>0</v>
      </c>
      <c r="G488">
        <v>0</v>
      </c>
      <c r="H488">
        <v>0</v>
      </c>
    </row>
    <row r="489" spans="1:8" x14ac:dyDescent="0.25">
      <c r="A489" t="s">
        <v>742</v>
      </c>
      <c r="B489">
        <v>60</v>
      </c>
      <c r="C489" s="15" t="s">
        <v>5984</v>
      </c>
      <c r="D489" s="15" t="s">
        <v>5984</v>
      </c>
      <c r="E489">
        <v>13374.03</v>
      </c>
      <c r="F489">
        <v>0</v>
      </c>
      <c r="G489">
        <v>0</v>
      </c>
      <c r="H489">
        <v>0</v>
      </c>
    </row>
    <row r="490" spans="1:8" x14ac:dyDescent="0.25">
      <c r="A490" t="s">
        <v>743</v>
      </c>
      <c r="B490">
        <v>60</v>
      </c>
      <c r="C490" s="15" t="s">
        <v>5984</v>
      </c>
      <c r="D490" s="15" t="s">
        <v>5984</v>
      </c>
      <c r="E490">
        <v>16420.760000000002</v>
      </c>
      <c r="F490">
        <v>0</v>
      </c>
      <c r="G490">
        <v>0</v>
      </c>
      <c r="H490">
        <v>0</v>
      </c>
    </row>
    <row r="491" spans="1:8" x14ac:dyDescent="0.25">
      <c r="A491" t="s">
        <v>744</v>
      </c>
      <c r="B491">
        <v>60</v>
      </c>
      <c r="C491" s="15" t="s">
        <v>5984</v>
      </c>
      <c r="D491" s="15" t="s">
        <v>5984</v>
      </c>
      <c r="E491">
        <v>12235.56</v>
      </c>
      <c r="F491">
        <v>0</v>
      </c>
      <c r="G491">
        <v>0</v>
      </c>
      <c r="H491">
        <v>0</v>
      </c>
    </row>
    <row r="492" spans="1:8" x14ac:dyDescent="0.25">
      <c r="A492" t="s">
        <v>745</v>
      </c>
      <c r="B492">
        <v>60</v>
      </c>
      <c r="C492" s="15" t="s">
        <v>5984</v>
      </c>
      <c r="D492" s="15" t="s">
        <v>5984</v>
      </c>
      <c r="E492">
        <v>18362.16</v>
      </c>
      <c r="F492">
        <v>0</v>
      </c>
      <c r="G492">
        <v>0</v>
      </c>
      <c r="H492">
        <v>0</v>
      </c>
    </row>
    <row r="493" spans="1:8" x14ac:dyDescent="0.25">
      <c r="A493" t="s">
        <v>747</v>
      </c>
      <c r="B493">
        <v>60</v>
      </c>
      <c r="C493" s="15" t="s">
        <v>5984</v>
      </c>
      <c r="D493" s="15" t="s">
        <v>5984</v>
      </c>
      <c r="E493">
        <v>12414.66</v>
      </c>
      <c r="F493">
        <v>0</v>
      </c>
      <c r="G493">
        <v>0</v>
      </c>
      <c r="H493">
        <v>0</v>
      </c>
    </row>
    <row r="494" spans="1:8" x14ac:dyDescent="0.25">
      <c r="A494" t="s">
        <v>1787</v>
      </c>
      <c r="B494">
        <v>60</v>
      </c>
      <c r="C494" s="15" t="s">
        <v>5984</v>
      </c>
      <c r="D494" s="15" t="s">
        <v>5984</v>
      </c>
      <c r="E494">
        <v>16492.36</v>
      </c>
      <c r="F494">
        <v>0</v>
      </c>
      <c r="G494">
        <v>0</v>
      </c>
      <c r="H494">
        <v>0</v>
      </c>
    </row>
    <row r="495" spans="1:8" x14ac:dyDescent="0.25">
      <c r="A495" t="s">
        <v>749</v>
      </c>
      <c r="B495">
        <v>60</v>
      </c>
      <c r="C495" s="15" t="s">
        <v>5984</v>
      </c>
      <c r="D495" s="15" t="s">
        <v>5984</v>
      </c>
      <c r="E495">
        <v>10295.56</v>
      </c>
      <c r="F495">
        <v>0</v>
      </c>
      <c r="G495">
        <v>0</v>
      </c>
      <c r="H495">
        <v>0</v>
      </c>
    </row>
    <row r="496" spans="1:8" x14ac:dyDescent="0.25">
      <c r="A496" t="s">
        <v>751</v>
      </c>
      <c r="B496">
        <v>60</v>
      </c>
      <c r="C496" s="15" t="s">
        <v>5984</v>
      </c>
      <c r="D496" s="15" t="s">
        <v>5984</v>
      </c>
      <c r="E496">
        <v>11534.66</v>
      </c>
      <c r="F496">
        <v>0</v>
      </c>
      <c r="G496">
        <v>0</v>
      </c>
      <c r="H496">
        <v>0</v>
      </c>
    </row>
    <row r="497" spans="1:8" x14ac:dyDescent="0.25">
      <c r="A497" t="s">
        <v>752</v>
      </c>
      <c r="B497">
        <v>60</v>
      </c>
      <c r="C497" s="15" t="s">
        <v>5984</v>
      </c>
      <c r="D497" s="15" t="s">
        <v>5984</v>
      </c>
      <c r="E497">
        <v>16420.760000000002</v>
      </c>
      <c r="F497">
        <v>0</v>
      </c>
      <c r="G497">
        <v>0</v>
      </c>
      <c r="H497">
        <v>0</v>
      </c>
    </row>
    <row r="498" spans="1:8" x14ac:dyDescent="0.25">
      <c r="A498" t="s">
        <v>754</v>
      </c>
      <c r="B498">
        <v>60</v>
      </c>
      <c r="C498" s="15" t="s">
        <v>5984</v>
      </c>
      <c r="D498" s="15" t="s">
        <v>5984</v>
      </c>
      <c r="E498">
        <v>11375.63</v>
      </c>
      <c r="F498">
        <v>0</v>
      </c>
      <c r="G498">
        <v>0</v>
      </c>
      <c r="H498">
        <v>0</v>
      </c>
    </row>
    <row r="499" spans="1:8" x14ac:dyDescent="0.25">
      <c r="A499" t="s">
        <v>755</v>
      </c>
      <c r="B499">
        <v>60</v>
      </c>
      <c r="C499" s="15" t="s">
        <v>5984</v>
      </c>
      <c r="D499" s="15" t="s">
        <v>5984</v>
      </c>
      <c r="E499">
        <v>18596.760000000002</v>
      </c>
      <c r="F499">
        <v>0</v>
      </c>
      <c r="G499">
        <v>0</v>
      </c>
      <c r="H499">
        <v>0</v>
      </c>
    </row>
    <row r="500" spans="1:8" x14ac:dyDescent="0.25">
      <c r="A500" t="s">
        <v>756</v>
      </c>
      <c r="B500">
        <v>60</v>
      </c>
      <c r="C500" s="15" t="s">
        <v>5984</v>
      </c>
      <c r="D500" s="15" t="s">
        <v>5984</v>
      </c>
      <c r="E500">
        <v>12234.359999999999</v>
      </c>
      <c r="F500">
        <v>0</v>
      </c>
      <c r="G500">
        <v>0</v>
      </c>
      <c r="H500">
        <v>0</v>
      </c>
    </row>
    <row r="501" spans="1:8" x14ac:dyDescent="0.25">
      <c r="A501" t="s">
        <v>757</v>
      </c>
      <c r="B501">
        <v>60</v>
      </c>
      <c r="C501" s="15" t="s">
        <v>5984</v>
      </c>
      <c r="D501" s="15" t="s">
        <v>5984</v>
      </c>
      <c r="E501">
        <v>14451.96</v>
      </c>
      <c r="F501">
        <v>0</v>
      </c>
      <c r="G501">
        <v>0</v>
      </c>
      <c r="H501">
        <v>0</v>
      </c>
    </row>
    <row r="502" spans="1:8" x14ac:dyDescent="0.25">
      <c r="A502" t="s">
        <v>758</v>
      </c>
      <c r="B502">
        <v>60</v>
      </c>
      <c r="C502" s="15" t="s">
        <v>5984</v>
      </c>
      <c r="D502" s="15" t="s">
        <v>5984</v>
      </c>
      <c r="E502">
        <v>15918.03</v>
      </c>
      <c r="F502">
        <v>0</v>
      </c>
      <c r="G502">
        <v>0</v>
      </c>
      <c r="H502">
        <v>0</v>
      </c>
    </row>
    <row r="503" spans="1:8" x14ac:dyDescent="0.25">
      <c r="A503" t="s">
        <v>759</v>
      </c>
      <c r="B503">
        <v>60</v>
      </c>
      <c r="C503" s="15" t="s">
        <v>5984</v>
      </c>
      <c r="D503" s="15" t="s">
        <v>5984</v>
      </c>
      <c r="E503">
        <v>16492.36</v>
      </c>
      <c r="F503">
        <v>0</v>
      </c>
      <c r="G503">
        <v>0</v>
      </c>
      <c r="H503">
        <v>0</v>
      </c>
    </row>
    <row r="504" spans="1:8" x14ac:dyDescent="0.25">
      <c r="A504" t="s">
        <v>761</v>
      </c>
      <c r="B504">
        <v>60</v>
      </c>
      <c r="C504" s="15" t="s">
        <v>5984</v>
      </c>
      <c r="D504" s="15" t="s">
        <v>5984</v>
      </c>
      <c r="E504">
        <v>13374.03</v>
      </c>
      <c r="F504">
        <v>0</v>
      </c>
      <c r="G504">
        <v>0</v>
      </c>
      <c r="H504">
        <v>0</v>
      </c>
    </row>
    <row r="505" spans="1:8" x14ac:dyDescent="0.25">
      <c r="A505" t="s">
        <v>763</v>
      </c>
      <c r="B505">
        <v>60</v>
      </c>
      <c r="C505" s="15" t="s">
        <v>5984</v>
      </c>
      <c r="D505" s="15" t="s">
        <v>5984</v>
      </c>
      <c r="E505">
        <v>18596.760000000002</v>
      </c>
      <c r="F505">
        <v>0</v>
      </c>
      <c r="G505">
        <v>0</v>
      </c>
      <c r="H505">
        <v>0</v>
      </c>
    </row>
    <row r="506" spans="1:8" x14ac:dyDescent="0.25">
      <c r="A506" t="s">
        <v>765</v>
      </c>
      <c r="B506">
        <v>60</v>
      </c>
      <c r="C506" s="15" t="s">
        <v>5984</v>
      </c>
      <c r="D506" s="15" t="s">
        <v>5984</v>
      </c>
      <c r="E506">
        <v>19036.760000000002</v>
      </c>
      <c r="F506">
        <v>0</v>
      </c>
      <c r="G506">
        <v>0</v>
      </c>
      <c r="H506">
        <v>0</v>
      </c>
    </row>
    <row r="507" spans="1:8" x14ac:dyDescent="0.25">
      <c r="A507" t="s">
        <v>766</v>
      </c>
      <c r="B507">
        <v>60</v>
      </c>
      <c r="C507" s="15" t="s">
        <v>5984</v>
      </c>
      <c r="D507" s="15" t="s">
        <v>5984</v>
      </c>
      <c r="E507">
        <v>13374.03</v>
      </c>
      <c r="F507">
        <v>0</v>
      </c>
      <c r="G507">
        <v>0</v>
      </c>
      <c r="H507">
        <v>0</v>
      </c>
    </row>
    <row r="508" spans="1:8" x14ac:dyDescent="0.25">
      <c r="A508" t="s">
        <v>767</v>
      </c>
      <c r="B508">
        <v>60</v>
      </c>
      <c r="C508" s="15" t="s">
        <v>5984</v>
      </c>
      <c r="D508" s="15" t="s">
        <v>5984</v>
      </c>
      <c r="E508">
        <v>15980.76</v>
      </c>
      <c r="F508">
        <v>0</v>
      </c>
      <c r="G508">
        <v>0</v>
      </c>
      <c r="H508">
        <v>0</v>
      </c>
    </row>
    <row r="509" spans="1:8" x14ac:dyDescent="0.25">
      <c r="A509" t="s">
        <v>768</v>
      </c>
      <c r="B509">
        <v>60</v>
      </c>
      <c r="C509" s="15" t="s">
        <v>5984</v>
      </c>
      <c r="D509" s="15" t="s">
        <v>5984</v>
      </c>
      <c r="E509">
        <v>11175.56</v>
      </c>
      <c r="F509">
        <v>0</v>
      </c>
      <c r="G509">
        <v>0</v>
      </c>
      <c r="H509">
        <v>0</v>
      </c>
    </row>
    <row r="510" spans="1:8" x14ac:dyDescent="0.25">
      <c r="A510" t="s">
        <v>770</v>
      </c>
      <c r="B510">
        <v>60</v>
      </c>
      <c r="C510" s="15" t="s">
        <v>5984</v>
      </c>
      <c r="D510" s="15" t="s">
        <v>5984</v>
      </c>
      <c r="E510">
        <v>13374.03</v>
      </c>
      <c r="F510">
        <v>0</v>
      </c>
      <c r="G510">
        <v>0</v>
      </c>
      <c r="H510">
        <v>0</v>
      </c>
    </row>
    <row r="511" spans="1:8" x14ac:dyDescent="0.25">
      <c r="A511" t="s">
        <v>771</v>
      </c>
      <c r="B511">
        <v>60</v>
      </c>
      <c r="C511" s="15" t="s">
        <v>5984</v>
      </c>
      <c r="D511" s="15" t="s">
        <v>5984</v>
      </c>
      <c r="E511">
        <v>10295.56</v>
      </c>
      <c r="F511">
        <v>0</v>
      </c>
      <c r="G511">
        <v>0</v>
      </c>
      <c r="H511">
        <v>0</v>
      </c>
    </row>
    <row r="512" spans="1:8" x14ac:dyDescent="0.25">
      <c r="A512" t="s">
        <v>772</v>
      </c>
      <c r="B512">
        <v>60</v>
      </c>
      <c r="C512" s="15" t="s">
        <v>5984</v>
      </c>
      <c r="D512" s="15" t="s">
        <v>5984</v>
      </c>
      <c r="E512">
        <v>10295.56</v>
      </c>
      <c r="F512">
        <v>0</v>
      </c>
      <c r="G512">
        <v>0</v>
      </c>
      <c r="H512">
        <v>0</v>
      </c>
    </row>
    <row r="513" spans="1:8" x14ac:dyDescent="0.25">
      <c r="A513" t="s">
        <v>773</v>
      </c>
      <c r="B513">
        <v>60</v>
      </c>
      <c r="C513" s="15" t="s">
        <v>5984</v>
      </c>
      <c r="D513" s="15" t="s">
        <v>5984</v>
      </c>
      <c r="E513">
        <v>11788.4</v>
      </c>
      <c r="F513">
        <v>0</v>
      </c>
      <c r="G513">
        <v>0</v>
      </c>
      <c r="H513">
        <v>0</v>
      </c>
    </row>
    <row r="514" spans="1:8" x14ac:dyDescent="0.25">
      <c r="A514" t="s">
        <v>775</v>
      </c>
      <c r="B514">
        <v>60</v>
      </c>
      <c r="C514" s="15" t="s">
        <v>5984</v>
      </c>
      <c r="D514" s="15" t="s">
        <v>5984</v>
      </c>
      <c r="E514">
        <v>11175.56</v>
      </c>
      <c r="F514">
        <v>0</v>
      </c>
      <c r="G514">
        <v>0</v>
      </c>
      <c r="H514">
        <v>0</v>
      </c>
    </row>
    <row r="515" spans="1:8" x14ac:dyDescent="0.25">
      <c r="A515" t="s">
        <v>777</v>
      </c>
      <c r="B515">
        <v>60</v>
      </c>
      <c r="C515" s="15" t="s">
        <v>5984</v>
      </c>
      <c r="D515" s="15" t="s">
        <v>5984</v>
      </c>
      <c r="E515">
        <v>15540.76</v>
      </c>
      <c r="F515">
        <v>0</v>
      </c>
      <c r="G515">
        <v>0</v>
      </c>
      <c r="H515">
        <v>0</v>
      </c>
    </row>
    <row r="516" spans="1:8" x14ac:dyDescent="0.25">
      <c r="A516" t="s">
        <v>778</v>
      </c>
      <c r="B516">
        <v>60</v>
      </c>
      <c r="C516" s="15" t="s">
        <v>5984</v>
      </c>
      <c r="D516" s="15" t="s">
        <v>5984</v>
      </c>
      <c r="E516">
        <v>13154.66</v>
      </c>
      <c r="F516">
        <v>0</v>
      </c>
      <c r="G516">
        <v>0</v>
      </c>
      <c r="H516">
        <v>0</v>
      </c>
    </row>
    <row r="517" spans="1:8" x14ac:dyDescent="0.25">
      <c r="A517" t="s">
        <v>780</v>
      </c>
      <c r="B517">
        <v>60</v>
      </c>
      <c r="C517" s="15" t="s">
        <v>5984</v>
      </c>
      <c r="D517" s="15" t="s">
        <v>5984</v>
      </c>
      <c r="E517">
        <v>12414.66</v>
      </c>
      <c r="F517">
        <v>0</v>
      </c>
      <c r="G517">
        <v>0</v>
      </c>
      <c r="H517">
        <v>0</v>
      </c>
    </row>
    <row r="518" spans="1:8" x14ac:dyDescent="0.25">
      <c r="A518" t="s">
        <v>782</v>
      </c>
      <c r="B518">
        <v>60</v>
      </c>
      <c r="C518" s="15" t="s">
        <v>5984</v>
      </c>
      <c r="D518" s="15" t="s">
        <v>5984</v>
      </c>
      <c r="E518">
        <v>11175.56</v>
      </c>
      <c r="F518">
        <v>0</v>
      </c>
      <c r="G518">
        <v>0</v>
      </c>
      <c r="H518">
        <v>0</v>
      </c>
    </row>
    <row r="519" spans="1:8" x14ac:dyDescent="0.25">
      <c r="A519" t="s">
        <v>784</v>
      </c>
      <c r="B519">
        <v>60</v>
      </c>
      <c r="C519" s="15" t="s">
        <v>5984</v>
      </c>
      <c r="D519" s="15" t="s">
        <v>5984</v>
      </c>
      <c r="E519">
        <v>11788.4</v>
      </c>
      <c r="F519">
        <v>0</v>
      </c>
      <c r="G519">
        <v>0</v>
      </c>
      <c r="H519">
        <v>0</v>
      </c>
    </row>
    <row r="520" spans="1:8" x14ac:dyDescent="0.25">
      <c r="A520" t="s">
        <v>786</v>
      </c>
      <c r="B520">
        <v>60</v>
      </c>
      <c r="C520" s="15" t="s">
        <v>5984</v>
      </c>
      <c r="D520" s="15" t="s">
        <v>5984</v>
      </c>
      <c r="E520">
        <v>17105.43</v>
      </c>
      <c r="F520">
        <v>0</v>
      </c>
      <c r="G520">
        <v>0</v>
      </c>
      <c r="H520">
        <v>0</v>
      </c>
    </row>
    <row r="521" spans="1:8" x14ac:dyDescent="0.25">
      <c r="A521" t="s">
        <v>1793</v>
      </c>
      <c r="B521">
        <v>60</v>
      </c>
      <c r="C521" s="15" t="s">
        <v>5984</v>
      </c>
      <c r="D521" s="15" t="s">
        <v>5984</v>
      </c>
      <c r="E521">
        <v>22153.83</v>
      </c>
      <c r="F521">
        <v>0</v>
      </c>
      <c r="G521">
        <v>0</v>
      </c>
      <c r="H521">
        <v>0</v>
      </c>
    </row>
    <row r="522" spans="1:8" x14ac:dyDescent="0.25">
      <c r="A522" t="s">
        <v>1784</v>
      </c>
      <c r="B522">
        <v>60</v>
      </c>
      <c r="C522" s="15" t="s">
        <v>5984</v>
      </c>
      <c r="D522" s="15" t="s">
        <v>5984</v>
      </c>
      <c r="E522">
        <v>16492.36</v>
      </c>
      <c r="F522">
        <v>0</v>
      </c>
      <c r="G522">
        <v>0</v>
      </c>
      <c r="H522">
        <v>0</v>
      </c>
    </row>
    <row r="523" spans="1:8" x14ac:dyDescent="0.25">
      <c r="A523" t="s">
        <v>788</v>
      </c>
      <c r="B523">
        <v>60</v>
      </c>
      <c r="C523" s="15" t="s">
        <v>5984</v>
      </c>
      <c r="D523" s="15" t="s">
        <v>5984</v>
      </c>
      <c r="E523">
        <v>16420.760000000002</v>
      </c>
      <c r="F523">
        <v>0</v>
      </c>
      <c r="G523">
        <v>0</v>
      </c>
      <c r="H523">
        <v>0</v>
      </c>
    </row>
    <row r="524" spans="1:8" x14ac:dyDescent="0.25">
      <c r="A524" t="s">
        <v>789</v>
      </c>
      <c r="B524">
        <v>60</v>
      </c>
      <c r="C524" s="15" t="s">
        <v>5984</v>
      </c>
      <c r="D524" s="15" t="s">
        <v>5984</v>
      </c>
      <c r="E524">
        <v>16492.36</v>
      </c>
      <c r="F524">
        <v>0</v>
      </c>
      <c r="G524">
        <v>0</v>
      </c>
      <c r="H524">
        <v>0</v>
      </c>
    </row>
    <row r="525" spans="1:8" x14ac:dyDescent="0.25">
      <c r="A525" t="s">
        <v>791</v>
      </c>
      <c r="B525">
        <v>60</v>
      </c>
      <c r="C525" s="15" t="s">
        <v>5984</v>
      </c>
      <c r="D525" s="15" t="s">
        <v>5984</v>
      </c>
      <c r="E525">
        <v>15980.76</v>
      </c>
      <c r="F525">
        <v>0</v>
      </c>
      <c r="G525">
        <v>0</v>
      </c>
      <c r="H525">
        <v>0</v>
      </c>
    </row>
    <row r="526" spans="1:8" x14ac:dyDescent="0.25">
      <c r="A526" t="s">
        <v>793</v>
      </c>
      <c r="B526">
        <v>60</v>
      </c>
      <c r="C526" s="15" t="s">
        <v>5984</v>
      </c>
      <c r="D526" s="15" t="s">
        <v>5984</v>
      </c>
      <c r="E526">
        <v>19102.16</v>
      </c>
      <c r="F526">
        <v>0</v>
      </c>
      <c r="G526">
        <v>0</v>
      </c>
      <c r="H526">
        <v>0</v>
      </c>
    </row>
    <row r="527" spans="1:8" x14ac:dyDescent="0.25">
      <c r="A527" t="s">
        <v>794</v>
      </c>
      <c r="B527">
        <v>60</v>
      </c>
      <c r="C527" s="15" t="s">
        <v>5984</v>
      </c>
      <c r="D527" s="15" t="s">
        <v>5984</v>
      </c>
      <c r="E527">
        <v>12147.93</v>
      </c>
      <c r="F527">
        <v>0</v>
      </c>
      <c r="G527">
        <v>0</v>
      </c>
      <c r="H527">
        <v>0</v>
      </c>
    </row>
    <row r="528" spans="1:8" x14ac:dyDescent="0.25">
      <c r="A528" t="s">
        <v>796</v>
      </c>
      <c r="B528">
        <v>60</v>
      </c>
      <c r="C528" s="15" t="s">
        <v>5984</v>
      </c>
      <c r="D528" s="15" t="s">
        <v>5984</v>
      </c>
      <c r="E528">
        <v>10735.56</v>
      </c>
      <c r="F528">
        <v>0</v>
      </c>
      <c r="G528">
        <v>0</v>
      </c>
      <c r="H528">
        <v>0</v>
      </c>
    </row>
    <row r="529" spans="1:8" x14ac:dyDescent="0.25">
      <c r="A529" t="s">
        <v>798</v>
      </c>
      <c r="B529">
        <v>60</v>
      </c>
      <c r="C529" s="15" t="s">
        <v>5984</v>
      </c>
      <c r="D529" s="15" t="s">
        <v>5984</v>
      </c>
      <c r="E529">
        <v>15540.76</v>
      </c>
      <c r="F529">
        <v>0</v>
      </c>
      <c r="G529">
        <v>0</v>
      </c>
      <c r="H529">
        <v>0</v>
      </c>
    </row>
    <row r="530" spans="1:8" x14ac:dyDescent="0.25">
      <c r="A530" t="s">
        <v>799</v>
      </c>
      <c r="B530">
        <v>60</v>
      </c>
      <c r="C530" s="15" t="s">
        <v>5984</v>
      </c>
      <c r="D530" s="15" t="s">
        <v>5984</v>
      </c>
      <c r="E530">
        <v>11974.66</v>
      </c>
      <c r="F530">
        <v>0</v>
      </c>
      <c r="G530">
        <v>0</v>
      </c>
      <c r="H530">
        <v>0</v>
      </c>
    </row>
    <row r="531" spans="1:8" x14ac:dyDescent="0.25">
      <c r="A531" t="s">
        <v>800</v>
      </c>
      <c r="B531">
        <v>60</v>
      </c>
      <c r="C531" s="15" t="s">
        <v>5984</v>
      </c>
      <c r="D531" s="15" t="s">
        <v>5984</v>
      </c>
      <c r="E531">
        <v>10735.56</v>
      </c>
      <c r="F531">
        <v>0</v>
      </c>
      <c r="G531">
        <v>0</v>
      </c>
      <c r="H531">
        <v>0</v>
      </c>
    </row>
    <row r="532" spans="1:8" x14ac:dyDescent="0.25">
      <c r="A532" t="s">
        <v>802</v>
      </c>
      <c r="B532">
        <v>60</v>
      </c>
      <c r="C532" s="15" t="s">
        <v>5984</v>
      </c>
      <c r="D532" s="15" t="s">
        <v>5984</v>
      </c>
      <c r="E532">
        <v>11788.4</v>
      </c>
      <c r="F532">
        <v>0</v>
      </c>
      <c r="G532">
        <v>0</v>
      </c>
      <c r="H532">
        <v>0</v>
      </c>
    </row>
    <row r="533" spans="1:8" x14ac:dyDescent="0.25">
      <c r="A533" t="s">
        <v>804</v>
      </c>
      <c r="B533">
        <v>60</v>
      </c>
      <c r="C533" s="15" t="s">
        <v>5984</v>
      </c>
      <c r="D533" s="15" t="s">
        <v>5984</v>
      </c>
      <c r="E533">
        <v>15540.76</v>
      </c>
      <c r="F533">
        <v>0</v>
      </c>
      <c r="G533">
        <v>0</v>
      </c>
      <c r="H533">
        <v>0</v>
      </c>
    </row>
    <row r="534" spans="1:8" x14ac:dyDescent="0.25">
      <c r="A534" t="s">
        <v>805</v>
      </c>
      <c r="B534">
        <v>60</v>
      </c>
      <c r="C534" s="15" t="s">
        <v>5984</v>
      </c>
      <c r="D534" s="15" t="s">
        <v>5984</v>
      </c>
      <c r="E534">
        <v>12934.03</v>
      </c>
      <c r="F534">
        <v>0</v>
      </c>
      <c r="G534">
        <v>0</v>
      </c>
      <c r="H534">
        <v>0</v>
      </c>
    </row>
    <row r="535" spans="1:8" x14ac:dyDescent="0.25">
      <c r="A535" t="s">
        <v>806</v>
      </c>
      <c r="B535">
        <v>60</v>
      </c>
      <c r="C535" s="15" t="s">
        <v>5984</v>
      </c>
      <c r="D535" s="15" t="s">
        <v>5984</v>
      </c>
      <c r="E535">
        <v>15918.03</v>
      </c>
      <c r="F535">
        <v>0</v>
      </c>
      <c r="G535">
        <v>0</v>
      </c>
      <c r="H535">
        <v>0</v>
      </c>
    </row>
    <row r="536" spans="1:8" x14ac:dyDescent="0.25">
      <c r="A536" t="s">
        <v>807</v>
      </c>
      <c r="B536">
        <v>60</v>
      </c>
      <c r="C536" s="15" t="s">
        <v>5984</v>
      </c>
      <c r="D536" s="15" t="s">
        <v>5984</v>
      </c>
      <c r="E536">
        <v>16420.760000000002</v>
      </c>
      <c r="F536">
        <v>0</v>
      </c>
      <c r="G536">
        <v>0</v>
      </c>
      <c r="H536">
        <v>0</v>
      </c>
    </row>
    <row r="537" spans="1:8" x14ac:dyDescent="0.25">
      <c r="A537" t="s">
        <v>809</v>
      </c>
      <c r="B537">
        <v>60</v>
      </c>
      <c r="C537" s="15" t="s">
        <v>5984</v>
      </c>
      <c r="D537" s="15" t="s">
        <v>5984</v>
      </c>
      <c r="E537">
        <v>17812.36</v>
      </c>
      <c r="F537">
        <v>0</v>
      </c>
      <c r="G537">
        <v>0</v>
      </c>
      <c r="H537">
        <v>0</v>
      </c>
    </row>
    <row r="538" spans="1:8" x14ac:dyDescent="0.25">
      <c r="A538" t="s">
        <v>1727</v>
      </c>
      <c r="B538">
        <v>60</v>
      </c>
      <c r="C538" s="15" t="s">
        <v>5984</v>
      </c>
      <c r="D538" s="15" t="s">
        <v>5984</v>
      </c>
      <c r="E538">
        <v>11516</v>
      </c>
      <c r="F538">
        <v>0</v>
      </c>
      <c r="G538">
        <v>0</v>
      </c>
      <c r="H538">
        <v>0</v>
      </c>
    </row>
    <row r="539" spans="1:8" x14ac:dyDescent="0.25">
      <c r="A539" t="s">
        <v>811</v>
      </c>
      <c r="B539">
        <v>60</v>
      </c>
      <c r="C539" s="15" t="s">
        <v>5984</v>
      </c>
      <c r="D539" s="15" t="s">
        <v>5984</v>
      </c>
      <c r="E539">
        <v>16860.760000000002</v>
      </c>
      <c r="F539">
        <v>0</v>
      </c>
      <c r="G539">
        <v>0</v>
      </c>
      <c r="H539">
        <v>0</v>
      </c>
    </row>
    <row r="540" spans="1:8" x14ac:dyDescent="0.25">
      <c r="A540" t="s">
        <v>813</v>
      </c>
      <c r="B540">
        <v>60</v>
      </c>
      <c r="C540" s="15" t="s">
        <v>5984</v>
      </c>
      <c r="D540" s="15" t="s">
        <v>5984</v>
      </c>
      <c r="E540">
        <v>18252.36</v>
      </c>
      <c r="F540">
        <v>0</v>
      </c>
      <c r="G540">
        <v>0</v>
      </c>
      <c r="H540">
        <v>0</v>
      </c>
    </row>
    <row r="541" spans="1:8" x14ac:dyDescent="0.25">
      <c r="A541" t="s">
        <v>815</v>
      </c>
      <c r="B541">
        <v>60</v>
      </c>
      <c r="C541" s="15" t="s">
        <v>5984</v>
      </c>
      <c r="D541" s="15" t="s">
        <v>5984</v>
      </c>
      <c r="E541">
        <v>13814.03</v>
      </c>
      <c r="F541">
        <v>0</v>
      </c>
      <c r="G541">
        <v>0</v>
      </c>
      <c r="H541">
        <v>0</v>
      </c>
    </row>
    <row r="542" spans="1:8" x14ac:dyDescent="0.25">
      <c r="A542" t="s">
        <v>816</v>
      </c>
      <c r="B542">
        <v>60</v>
      </c>
      <c r="C542" s="15" t="s">
        <v>5984</v>
      </c>
      <c r="D542" s="15" t="s">
        <v>5984</v>
      </c>
      <c r="E542">
        <v>11788.4</v>
      </c>
      <c r="F542">
        <v>0</v>
      </c>
      <c r="G542">
        <v>0</v>
      </c>
      <c r="H542">
        <v>0</v>
      </c>
    </row>
    <row r="543" spans="1:8" x14ac:dyDescent="0.25">
      <c r="A543" t="s">
        <v>1709</v>
      </c>
      <c r="B543">
        <v>60</v>
      </c>
      <c r="C543" s="15" t="s">
        <v>5984</v>
      </c>
      <c r="D543" s="15" t="s">
        <v>5984</v>
      </c>
      <c r="E543">
        <v>9694</v>
      </c>
      <c r="F543">
        <v>0</v>
      </c>
      <c r="G543">
        <v>0</v>
      </c>
      <c r="H543">
        <v>0</v>
      </c>
    </row>
    <row r="544" spans="1:8" x14ac:dyDescent="0.25">
      <c r="A544" t="s">
        <v>818</v>
      </c>
      <c r="B544">
        <v>60</v>
      </c>
      <c r="C544" s="15" t="s">
        <v>5984</v>
      </c>
      <c r="D544" s="15" t="s">
        <v>5984</v>
      </c>
      <c r="E544">
        <v>15918.03</v>
      </c>
      <c r="F544">
        <v>0</v>
      </c>
      <c r="G544">
        <v>0</v>
      </c>
      <c r="H544">
        <v>0</v>
      </c>
    </row>
    <row r="545" spans="1:8" x14ac:dyDescent="0.25">
      <c r="A545" t="s">
        <v>819</v>
      </c>
      <c r="B545">
        <v>60</v>
      </c>
      <c r="C545" s="15" t="s">
        <v>5984</v>
      </c>
      <c r="D545" s="15" t="s">
        <v>5984</v>
      </c>
      <c r="E545">
        <v>16640.760000000002</v>
      </c>
      <c r="F545">
        <v>0</v>
      </c>
      <c r="G545">
        <v>0</v>
      </c>
      <c r="H545">
        <v>0</v>
      </c>
    </row>
    <row r="546" spans="1:8" x14ac:dyDescent="0.25">
      <c r="A546" t="s">
        <v>821</v>
      </c>
      <c r="B546">
        <v>60</v>
      </c>
      <c r="C546" s="15" t="s">
        <v>5984</v>
      </c>
      <c r="D546" s="15" t="s">
        <v>5984</v>
      </c>
      <c r="E546">
        <v>12147.93</v>
      </c>
      <c r="F546">
        <v>0</v>
      </c>
      <c r="G546">
        <v>0</v>
      </c>
      <c r="H546">
        <v>0</v>
      </c>
    </row>
    <row r="547" spans="1:8" x14ac:dyDescent="0.25">
      <c r="A547" t="s">
        <v>823</v>
      </c>
      <c r="B547">
        <v>60</v>
      </c>
      <c r="C547" s="15" t="s">
        <v>5984</v>
      </c>
      <c r="D547" s="15" t="s">
        <v>5984</v>
      </c>
      <c r="E547">
        <v>12934.03</v>
      </c>
      <c r="F547">
        <v>0</v>
      </c>
      <c r="G547">
        <v>0</v>
      </c>
      <c r="H547">
        <v>0</v>
      </c>
    </row>
    <row r="548" spans="1:8" x14ac:dyDescent="0.25">
      <c r="A548" t="s">
        <v>824</v>
      </c>
      <c r="B548">
        <v>60</v>
      </c>
      <c r="C548" s="15" t="s">
        <v>5984</v>
      </c>
      <c r="D548" s="15" t="s">
        <v>5984</v>
      </c>
      <c r="E548">
        <v>12934.03</v>
      </c>
      <c r="F548">
        <v>0</v>
      </c>
      <c r="G548">
        <v>0</v>
      </c>
      <c r="H548">
        <v>0</v>
      </c>
    </row>
    <row r="549" spans="1:8" x14ac:dyDescent="0.25">
      <c r="A549" t="s">
        <v>825</v>
      </c>
      <c r="B549">
        <v>60</v>
      </c>
      <c r="C549" s="15" t="s">
        <v>5984</v>
      </c>
      <c r="D549" s="15" t="s">
        <v>5984</v>
      </c>
      <c r="E549">
        <v>10735.56</v>
      </c>
      <c r="F549">
        <v>0</v>
      </c>
      <c r="G549">
        <v>0</v>
      </c>
      <c r="H549">
        <v>0</v>
      </c>
    </row>
    <row r="550" spans="1:8" x14ac:dyDescent="0.25">
      <c r="A550" t="s">
        <v>826</v>
      </c>
      <c r="B550">
        <v>60</v>
      </c>
      <c r="C550" s="15" t="s">
        <v>5984</v>
      </c>
      <c r="D550" s="15" t="s">
        <v>5984</v>
      </c>
      <c r="E550">
        <v>12414.66</v>
      </c>
      <c r="F550">
        <v>0</v>
      </c>
      <c r="G550">
        <v>0</v>
      </c>
      <c r="H550">
        <v>0</v>
      </c>
    </row>
    <row r="551" spans="1:8" x14ac:dyDescent="0.25">
      <c r="A551" t="s">
        <v>828</v>
      </c>
      <c r="B551">
        <v>60</v>
      </c>
      <c r="C551" s="15" t="s">
        <v>5984</v>
      </c>
      <c r="D551" s="15" t="s">
        <v>5984</v>
      </c>
      <c r="E551">
        <v>15540.76</v>
      </c>
      <c r="F551">
        <v>0</v>
      </c>
      <c r="G551">
        <v>0</v>
      </c>
      <c r="H551">
        <v>0</v>
      </c>
    </row>
    <row r="552" spans="1:8" x14ac:dyDescent="0.25">
      <c r="A552" t="s">
        <v>829</v>
      </c>
      <c r="B552">
        <v>60</v>
      </c>
      <c r="C552" s="15" t="s">
        <v>5984</v>
      </c>
      <c r="D552" s="15" t="s">
        <v>5984</v>
      </c>
      <c r="E552">
        <v>17812.36</v>
      </c>
      <c r="F552">
        <v>0</v>
      </c>
      <c r="G552">
        <v>0</v>
      </c>
      <c r="H552">
        <v>0</v>
      </c>
    </row>
    <row r="553" spans="1:8" x14ac:dyDescent="0.25">
      <c r="A553" t="s">
        <v>831</v>
      </c>
      <c r="B553">
        <v>60</v>
      </c>
      <c r="C553" s="15" t="s">
        <v>5984</v>
      </c>
      <c r="D553" s="15" t="s">
        <v>5984</v>
      </c>
      <c r="E553">
        <v>12587.93</v>
      </c>
      <c r="F553">
        <v>0</v>
      </c>
      <c r="G553">
        <v>0</v>
      </c>
      <c r="H553">
        <v>0</v>
      </c>
    </row>
    <row r="554" spans="1:8" x14ac:dyDescent="0.25">
      <c r="A554" t="s">
        <v>832</v>
      </c>
      <c r="B554">
        <v>60</v>
      </c>
      <c r="C554" s="15" t="s">
        <v>5984</v>
      </c>
      <c r="D554" s="15" t="s">
        <v>5984</v>
      </c>
      <c r="E554">
        <v>13374.03</v>
      </c>
      <c r="F554">
        <v>0</v>
      </c>
      <c r="G554">
        <v>0</v>
      </c>
      <c r="H554">
        <v>0</v>
      </c>
    </row>
    <row r="555" spans="1:8" x14ac:dyDescent="0.25">
      <c r="A555" t="s">
        <v>834</v>
      </c>
      <c r="B555">
        <v>60</v>
      </c>
      <c r="C555" s="15" t="s">
        <v>5984</v>
      </c>
      <c r="D555" s="15" t="s">
        <v>5984</v>
      </c>
      <c r="E555">
        <v>10735.56</v>
      </c>
      <c r="F555">
        <v>0</v>
      </c>
      <c r="G555">
        <v>0</v>
      </c>
      <c r="H555">
        <v>0</v>
      </c>
    </row>
    <row r="556" spans="1:8" x14ac:dyDescent="0.25">
      <c r="A556" t="s">
        <v>1715</v>
      </c>
      <c r="B556">
        <v>60</v>
      </c>
      <c r="C556" s="15" t="s">
        <v>5984</v>
      </c>
      <c r="D556" s="15" t="s">
        <v>5984</v>
      </c>
      <c r="E556">
        <v>8294</v>
      </c>
      <c r="F556">
        <v>0</v>
      </c>
      <c r="G556">
        <v>0</v>
      </c>
      <c r="H556">
        <v>0</v>
      </c>
    </row>
    <row r="557" spans="1:8" x14ac:dyDescent="0.25">
      <c r="A557" t="s">
        <v>835</v>
      </c>
      <c r="B557">
        <v>60</v>
      </c>
      <c r="C557" s="15" t="s">
        <v>5984</v>
      </c>
      <c r="D557" s="15" t="s">
        <v>5984</v>
      </c>
      <c r="E557">
        <v>1310.5</v>
      </c>
      <c r="F557">
        <v>0</v>
      </c>
      <c r="G557">
        <v>0</v>
      </c>
      <c r="H557">
        <v>0</v>
      </c>
    </row>
    <row r="558" spans="1:8" x14ac:dyDescent="0.25">
      <c r="A558" t="s">
        <v>1716</v>
      </c>
      <c r="B558">
        <v>60</v>
      </c>
      <c r="C558" s="15" t="s">
        <v>5984</v>
      </c>
      <c r="D558" s="15" t="s">
        <v>5984</v>
      </c>
      <c r="E558">
        <v>16222</v>
      </c>
      <c r="F558">
        <v>0</v>
      </c>
      <c r="G558">
        <v>0</v>
      </c>
      <c r="H558">
        <v>0</v>
      </c>
    </row>
    <row r="559" spans="1:8" x14ac:dyDescent="0.25">
      <c r="A559" t="s">
        <v>837</v>
      </c>
      <c r="B559">
        <v>60</v>
      </c>
      <c r="C559" s="15" t="s">
        <v>5984</v>
      </c>
      <c r="D559" s="15" t="s">
        <v>5984</v>
      </c>
      <c r="E559">
        <v>11794.359999999999</v>
      </c>
      <c r="F559">
        <v>0</v>
      </c>
      <c r="G559">
        <v>0</v>
      </c>
      <c r="H559">
        <v>0</v>
      </c>
    </row>
    <row r="560" spans="1:8" x14ac:dyDescent="0.25">
      <c r="A560" t="s">
        <v>838</v>
      </c>
      <c r="B560">
        <v>60</v>
      </c>
      <c r="C560" s="15" t="s">
        <v>5984</v>
      </c>
      <c r="D560" s="15" t="s">
        <v>5984</v>
      </c>
      <c r="E560">
        <v>10295.56</v>
      </c>
      <c r="F560">
        <v>0</v>
      </c>
      <c r="G560">
        <v>0</v>
      </c>
      <c r="H560">
        <v>0</v>
      </c>
    </row>
    <row r="561" spans="1:8" x14ac:dyDescent="0.25">
      <c r="A561" t="s">
        <v>839</v>
      </c>
      <c r="B561">
        <v>60</v>
      </c>
      <c r="C561" s="15" t="s">
        <v>5984</v>
      </c>
      <c r="D561" s="15" t="s">
        <v>5984</v>
      </c>
      <c r="E561">
        <v>13814.03</v>
      </c>
      <c r="F561">
        <v>0</v>
      </c>
      <c r="G561">
        <v>0</v>
      </c>
      <c r="H561">
        <v>0</v>
      </c>
    </row>
    <row r="562" spans="1:8" x14ac:dyDescent="0.25">
      <c r="A562" t="s">
        <v>841</v>
      </c>
      <c r="B562">
        <v>60</v>
      </c>
      <c r="C562" s="15" t="s">
        <v>5984</v>
      </c>
      <c r="D562" s="15" t="s">
        <v>5984</v>
      </c>
      <c r="E562">
        <v>19036.760000000002</v>
      </c>
      <c r="F562">
        <v>0</v>
      </c>
      <c r="G562">
        <v>0</v>
      </c>
      <c r="H562">
        <v>0</v>
      </c>
    </row>
    <row r="563" spans="1:8" x14ac:dyDescent="0.25">
      <c r="A563" t="s">
        <v>842</v>
      </c>
      <c r="B563">
        <v>60</v>
      </c>
      <c r="C563" s="15" t="s">
        <v>5984</v>
      </c>
      <c r="D563" s="15" t="s">
        <v>5984</v>
      </c>
      <c r="E563">
        <v>12934.03</v>
      </c>
      <c r="F563">
        <v>0</v>
      </c>
      <c r="G563">
        <v>0</v>
      </c>
      <c r="H563">
        <v>0</v>
      </c>
    </row>
    <row r="564" spans="1:8" x14ac:dyDescent="0.25">
      <c r="A564" t="s">
        <v>843</v>
      </c>
      <c r="B564">
        <v>60</v>
      </c>
      <c r="C564" s="15" t="s">
        <v>5984</v>
      </c>
      <c r="D564" s="15" t="s">
        <v>5984</v>
      </c>
      <c r="E564">
        <v>15478.03</v>
      </c>
      <c r="F564">
        <v>0</v>
      </c>
      <c r="G564">
        <v>0</v>
      </c>
      <c r="H564">
        <v>0</v>
      </c>
    </row>
    <row r="565" spans="1:8" x14ac:dyDescent="0.25">
      <c r="A565" t="s">
        <v>845</v>
      </c>
      <c r="B565">
        <v>60</v>
      </c>
      <c r="C565" s="15" t="s">
        <v>5984</v>
      </c>
      <c r="D565" s="15" t="s">
        <v>5984</v>
      </c>
      <c r="E565">
        <v>15540.76</v>
      </c>
      <c r="F565">
        <v>0</v>
      </c>
      <c r="G565">
        <v>0</v>
      </c>
      <c r="H565">
        <v>0</v>
      </c>
    </row>
    <row r="566" spans="1:8" x14ac:dyDescent="0.25">
      <c r="A566" t="s">
        <v>846</v>
      </c>
      <c r="B566">
        <v>60</v>
      </c>
      <c r="C566" s="15" t="s">
        <v>5984</v>
      </c>
      <c r="D566" s="15" t="s">
        <v>5984</v>
      </c>
      <c r="E566">
        <v>9855.56</v>
      </c>
      <c r="F566">
        <v>0</v>
      </c>
      <c r="G566">
        <v>0</v>
      </c>
      <c r="H566">
        <v>0</v>
      </c>
    </row>
    <row r="567" spans="1:8" x14ac:dyDescent="0.25">
      <c r="A567" t="s">
        <v>847</v>
      </c>
      <c r="B567">
        <v>60</v>
      </c>
      <c r="C567" s="15" t="s">
        <v>5984</v>
      </c>
      <c r="D567" s="15" t="s">
        <v>5984</v>
      </c>
      <c r="E567">
        <v>12115.63</v>
      </c>
      <c r="F567">
        <v>0</v>
      </c>
      <c r="G567">
        <v>0</v>
      </c>
      <c r="H567">
        <v>0</v>
      </c>
    </row>
    <row r="568" spans="1:8" x14ac:dyDescent="0.25">
      <c r="A568" t="s">
        <v>849</v>
      </c>
      <c r="B568">
        <v>60</v>
      </c>
      <c r="C568" s="15" t="s">
        <v>5984</v>
      </c>
      <c r="D568" s="15" t="s">
        <v>5984</v>
      </c>
      <c r="E568">
        <v>12934.03</v>
      </c>
      <c r="F568">
        <v>0</v>
      </c>
      <c r="G568">
        <v>0</v>
      </c>
      <c r="H568">
        <v>0</v>
      </c>
    </row>
    <row r="569" spans="1:8" x14ac:dyDescent="0.25">
      <c r="A569" t="s">
        <v>850</v>
      </c>
      <c r="B569">
        <v>60</v>
      </c>
      <c r="C569" s="15" t="s">
        <v>5984</v>
      </c>
      <c r="D569" s="15" t="s">
        <v>5984</v>
      </c>
      <c r="E569">
        <v>10055.629999999999</v>
      </c>
      <c r="F569">
        <v>0</v>
      </c>
      <c r="G569">
        <v>0</v>
      </c>
      <c r="H569">
        <v>0</v>
      </c>
    </row>
    <row r="570" spans="1:8" x14ac:dyDescent="0.25">
      <c r="A570" t="s">
        <v>1785</v>
      </c>
      <c r="B570">
        <v>60</v>
      </c>
      <c r="C570" s="15" t="s">
        <v>5984</v>
      </c>
      <c r="D570" s="15" t="s">
        <v>5984</v>
      </c>
      <c r="E570">
        <v>16492.36</v>
      </c>
      <c r="F570">
        <v>0</v>
      </c>
      <c r="G570">
        <v>0</v>
      </c>
      <c r="H570">
        <v>0</v>
      </c>
    </row>
    <row r="571" spans="1:8" x14ac:dyDescent="0.25">
      <c r="A571" t="s">
        <v>851</v>
      </c>
      <c r="B571">
        <v>60</v>
      </c>
      <c r="C571" s="15" t="s">
        <v>5984</v>
      </c>
      <c r="D571" s="15" t="s">
        <v>5984</v>
      </c>
      <c r="E571">
        <v>15980.76</v>
      </c>
      <c r="F571">
        <v>0</v>
      </c>
      <c r="G571">
        <v>0</v>
      </c>
      <c r="H571">
        <v>0</v>
      </c>
    </row>
    <row r="572" spans="1:8" x14ac:dyDescent="0.25">
      <c r="A572" t="s">
        <v>853</v>
      </c>
      <c r="B572">
        <v>60</v>
      </c>
      <c r="C572" s="15" t="s">
        <v>5984</v>
      </c>
      <c r="D572" s="15" t="s">
        <v>5984</v>
      </c>
      <c r="E572">
        <v>15478.03</v>
      </c>
      <c r="F572">
        <v>0</v>
      </c>
      <c r="G572">
        <v>0</v>
      </c>
      <c r="H572">
        <v>0</v>
      </c>
    </row>
    <row r="573" spans="1:8" x14ac:dyDescent="0.25">
      <c r="A573" t="s">
        <v>854</v>
      </c>
      <c r="B573">
        <v>60</v>
      </c>
      <c r="C573" s="15" t="s">
        <v>5984</v>
      </c>
      <c r="D573" s="15" t="s">
        <v>5984</v>
      </c>
      <c r="E573">
        <v>10055.629999999999</v>
      </c>
      <c r="F573">
        <v>0</v>
      </c>
      <c r="G573">
        <v>0</v>
      </c>
      <c r="H573">
        <v>0</v>
      </c>
    </row>
    <row r="574" spans="1:8" x14ac:dyDescent="0.25">
      <c r="A574" t="s">
        <v>855</v>
      </c>
      <c r="B574">
        <v>60</v>
      </c>
      <c r="C574" s="15" t="s">
        <v>5984</v>
      </c>
      <c r="D574" s="15" t="s">
        <v>5984</v>
      </c>
      <c r="E574">
        <v>12587.93</v>
      </c>
      <c r="F574">
        <v>0</v>
      </c>
      <c r="G574">
        <v>0</v>
      </c>
      <c r="H574">
        <v>0</v>
      </c>
    </row>
    <row r="575" spans="1:8" x14ac:dyDescent="0.25">
      <c r="A575" t="s">
        <v>857</v>
      </c>
      <c r="B575">
        <v>60</v>
      </c>
      <c r="C575" s="15" t="s">
        <v>5984</v>
      </c>
      <c r="D575" s="15" t="s">
        <v>5984</v>
      </c>
      <c r="E575">
        <v>9855.56</v>
      </c>
      <c r="F575">
        <v>0</v>
      </c>
      <c r="G575">
        <v>0</v>
      </c>
      <c r="H575">
        <v>0</v>
      </c>
    </row>
    <row r="576" spans="1:8" x14ac:dyDescent="0.25">
      <c r="A576" t="s">
        <v>858</v>
      </c>
      <c r="B576">
        <v>60</v>
      </c>
      <c r="C576" s="15" t="s">
        <v>5984</v>
      </c>
      <c r="D576" s="15" t="s">
        <v>5984</v>
      </c>
      <c r="E576">
        <v>16420.760000000002</v>
      </c>
      <c r="F576">
        <v>0</v>
      </c>
      <c r="G576">
        <v>0</v>
      </c>
      <c r="H576">
        <v>0</v>
      </c>
    </row>
    <row r="577" spans="1:8" x14ac:dyDescent="0.25">
      <c r="A577" t="s">
        <v>860</v>
      </c>
      <c r="B577">
        <v>60</v>
      </c>
      <c r="C577" s="15" t="s">
        <v>5984</v>
      </c>
      <c r="D577" s="15" t="s">
        <v>5984</v>
      </c>
      <c r="E577">
        <v>17372.36</v>
      </c>
      <c r="F577">
        <v>0</v>
      </c>
      <c r="G577">
        <v>0</v>
      </c>
      <c r="H577">
        <v>0</v>
      </c>
    </row>
    <row r="578" spans="1:8" x14ac:dyDescent="0.25">
      <c r="A578" t="s">
        <v>861</v>
      </c>
      <c r="B578">
        <v>60</v>
      </c>
      <c r="C578" s="15" t="s">
        <v>5984</v>
      </c>
      <c r="D578" s="15" t="s">
        <v>5984</v>
      </c>
      <c r="E578">
        <v>12934.03</v>
      </c>
      <c r="F578">
        <v>0</v>
      </c>
      <c r="G578">
        <v>0</v>
      </c>
      <c r="H578">
        <v>0</v>
      </c>
    </row>
    <row r="579" spans="1:8" x14ac:dyDescent="0.25">
      <c r="A579" t="s">
        <v>864</v>
      </c>
      <c r="B579">
        <v>60</v>
      </c>
      <c r="C579" s="15" t="s">
        <v>5984</v>
      </c>
      <c r="D579" s="15" t="s">
        <v>5984</v>
      </c>
      <c r="E579">
        <v>13814.03</v>
      </c>
      <c r="F579">
        <v>0</v>
      </c>
      <c r="G579">
        <v>0</v>
      </c>
      <c r="H579">
        <v>0</v>
      </c>
    </row>
    <row r="580" spans="1:8" x14ac:dyDescent="0.25">
      <c r="A580" t="s">
        <v>866</v>
      </c>
      <c r="B580">
        <v>60</v>
      </c>
      <c r="C580" s="15" t="s">
        <v>5984</v>
      </c>
      <c r="D580" s="15" t="s">
        <v>5984</v>
      </c>
      <c r="E580">
        <v>13124.73</v>
      </c>
      <c r="F580">
        <v>0</v>
      </c>
      <c r="G580">
        <v>0</v>
      </c>
      <c r="H580">
        <v>0</v>
      </c>
    </row>
    <row r="581" spans="1:8" x14ac:dyDescent="0.25">
      <c r="A581" t="s">
        <v>867</v>
      </c>
      <c r="B581">
        <v>60</v>
      </c>
      <c r="C581" s="15" t="s">
        <v>5984</v>
      </c>
      <c r="D581" s="15" t="s">
        <v>5984</v>
      </c>
      <c r="E581">
        <v>10295.56</v>
      </c>
      <c r="F581">
        <v>0</v>
      </c>
      <c r="G581">
        <v>0</v>
      </c>
      <c r="H581">
        <v>0</v>
      </c>
    </row>
    <row r="582" spans="1:8" x14ac:dyDescent="0.25">
      <c r="A582" t="s">
        <v>868</v>
      </c>
      <c r="B582">
        <v>60</v>
      </c>
      <c r="C582" s="15" t="s">
        <v>5984</v>
      </c>
      <c r="D582" s="15" t="s">
        <v>5984</v>
      </c>
      <c r="E582">
        <v>10735.56</v>
      </c>
      <c r="F582">
        <v>0</v>
      </c>
      <c r="G582">
        <v>0</v>
      </c>
      <c r="H582">
        <v>0</v>
      </c>
    </row>
    <row r="583" spans="1:8" x14ac:dyDescent="0.25">
      <c r="A583" t="s">
        <v>869</v>
      </c>
      <c r="B583">
        <v>60</v>
      </c>
      <c r="C583" s="15" t="s">
        <v>5984</v>
      </c>
      <c r="D583" s="15" t="s">
        <v>5984</v>
      </c>
      <c r="E583">
        <v>9855.56</v>
      </c>
      <c r="F583">
        <v>0</v>
      </c>
      <c r="G583">
        <v>0</v>
      </c>
      <c r="H583">
        <v>0</v>
      </c>
    </row>
    <row r="584" spans="1:8" x14ac:dyDescent="0.25">
      <c r="A584" t="s">
        <v>870</v>
      </c>
      <c r="B584">
        <v>60</v>
      </c>
      <c r="C584" s="15" t="s">
        <v>5984</v>
      </c>
      <c r="D584" s="15" t="s">
        <v>5984</v>
      </c>
      <c r="E584">
        <v>12147.93</v>
      </c>
      <c r="F584">
        <v>0</v>
      </c>
      <c r="G584">
        <v>0</v>
      </c>
      <c r="H584">
        <v>0</v>
      </c>
    </row>
    <row r="585" spans="1:8" x14ac:dyDescent="0.25">
      <c r="A585" t="s">
        <v>1696</v>
      </c>
      <c r="B585">
        <v>60</v>
      </c>
      <c r="C585" s="15" t="s">
        <v>5984</v>
      </c>
      <c r="D585" s="15" t="s">
        <v>5984</v>
      </c>
      <c r="E585">
        <v>12934.03</v>
      </c>
      <c r="F585">
        <v>0</v>
      </c>
      <c r="G585">
        <v>0</v>
      </c>
      <c r="H585">
        <v>0</v>
      </c>
    </row>
    <row r="586" spans="1:8" x14ac:dyDescent="0.25">
      <c r="A586" t="s">
        <v>871</v>
      </c>
      <c r="B586">
        <v>60</v>
      </c>
      <c r="C586" s="15" t="s">
        <v>5984</v>
      </c>
      <c r="D586" s="15" t="s">
        <v>5984</v>
      </c>
      <c r="E586">
        <v>10735.56</v>
      </c>
      <c r="F586">
        <v>0</v>
      </c>
      <c r="G586">
        <v>0</v>
      </c>
      <c r="H586">
        <v>0</v>
      </c>
    </row>
    <row r="587" spans="1:8" x14ac:dyDescent="0.25">
      <c r="A587" t="s">
        <v>873</v>
      </c>
      <c r="B587">
        <v>60</v>
      </c>
      <c r="C587" s="15" t="s">
        <v>5984</v>
      </c>
      <c r="D587" s="15" t="s">
        <v>5984</v>
      </c>
      <c r="E587">
        <v>16860.760000000002</v>
      </c>
      <c r="F587">
        <v>0</v>
      </c>
      <c r="G587">
        <v>0</v>
      </c>
      <c r="H587">
        <v>0</v>
      </c>
    </row>
    <row r="588" spans="1:8" x14ac:dyDescent="0.25">
      <c r="A588" t="s">
        <v>875</v>
      </c>
      <c r="B588">
        <v>60</v>
      </c>
      <c r="C588" s="15" t="s">
        <v>5984</v>
      </c>
      <c r="D588" s="15" t="s">
        <v>5984</v>
      </c>
      <c r="E588">
        <v>11974.66</v>
      </c>
      <c r="F588">
        <v>0</v>
      </c>
      <c r="G588">
        <v>0</v>
      </c>
      <c r="H588">
        <v>0</v>
      </c>
    </row>
    <row r="589" spans="1:8" x14ac:dyDescent="0.25">
      <c r="A589" t="s">
        <v>877</v>
      </c>
      <c r="B589">
        <v>60</v>
      </c>
      <c r="C589" s="15" t="s">
        <v>5984</v>
      </c>
      <c r="D589" s="15" t="s">
        <v>5984</v>
      </c>
      <c r="E589">
        <v>13027.93</v>
      </c>
      <c r="F589">
        <v>0</v>
      </c>
      <c r="G589">
        <v>0</v>
      </c>
      <c r="H589">
        <v>0</v>
      </c>
    </row>
    <row r="590" spans="1:8" x14ac:dyDescent="0.25">
      <c r="A590" t="s">
        <v>1743</v>
      </c>
      <c r="B590">
        <v>60</v>
      </c>
      <c r="C590" s="15" t="s">
        <v>5984</v>
      </c>
      <c r="D590" s="15" t="s">
        <v>5984</v>
      </c>
      <c r="E590">
        <v>15478.03</v>
      </c>
      <c r="F590">
        <v>0</v>
      </c>
      <c r="G590">
        <v>0</v>
      </c>
      <c r="H590">
        <v>0</v>
      </c>
    </row>
    <row r="591" spans="1:8" x14ac:dyDescent="0.25">
      <c r="A591" t="s">
        <v>879</v>
      </c>
      <c r="B591">
        <v>60</v>
      </c>
      <c r="C591" s="15" t="s">
        <v>5984</v>
      </c>
      <c r="D591" s="15" t="s">
        <v>5984</v>
      </c>
      <c r="E591">
        <v>11375.63</v>
      </c>
      <c r="F591">
        <v>0</v>
      </c>
      <c r="G591">
        <v>0</v>
      </c>
      <c r="H591">
        <v>0</v>
      </c>
    </row>
    <row r="592" spans="1:8" x14ac:dyDescent="0.25">
      <c r="A592" t="s">
        <v>880</v>
      </c>
      <c r="B592">
        <v>60</v>
      </c>
      <c r="C592" s="15" t="s">
        <v>5984</v>
      </c>
      <c r="D592" s="15" t="s">
        <v>5984</v>
      </c>
      <c r="E592">
        <v>16860.760000000002</v>
      </c>
      <c r="F592">
        <v>0</v>
      </c>
      <c r="G592">
        <v>0</v>
      </c>
      <c r="H592">
        <v>0</v>
      </c>
    </row>
    <row r="593" spans="1:8" x14ac:dyDescent="0.25">
      <c r="A593" t="s">
        <v>882</v>
      </c>
      <c r="B593">
        <v>60</v>
      </c>
      <c r="C593" s="15" t="s">
        <v>5984</v>
      </c>
      <c r="D593" s="15" t="s">
        <v>5984</v>
      </c>
      <c r="E593">
        <v>11794.359999999999</v>
      </c>
      <c r="F593">
        <v>0</v>
      </c>
      <c r="G593">
        <v>0</v>
      </c>
      <c r="H593">
        <v>0</v>
      </c>
    </row>
    <row r="594" spans="1:8" x14ac:dyDescent="0.25">
      <c r="A594" t="s">
        <v>884</v>
      </c>
      <c r="B594">
        <v>60</v>
      </c>
      <c r="C594" s="15" t="s">
        <v>5984</v>
      </c>
      <c r="D594" s="15" t="s">
        <v>5984</v>
      </c>
      <c r="E594">
        <v>13040.93</v>
      </c>
      <c r="F594">
        <v>0</v>
      </c>
      <c r="G594">
        <v>0</v>
      </c>
      <c r="H594">
        <v>0</v>
      </c>
    </row>
    <row r="595" spans="1:8" x14ac:dyDescent="0.25">
      <c r="A595" t="s">
        <v>886</v>
      </c>
      <c r="B595">
        <v>60</v>
      </c>
      <c r="C595" s="15" t="s">
        <v>5984</v>
      </c>
      <c r="D595" s="15" t="s">
        <v>5984</v>
      </c>
      <c r="E595">
        <v>15980.76</v>
      </c>
      <c r="F595">
        <v>0</v>
      </c>
      <c r="G595">
        <v>0</v>
      </c>
      <c r="H595">
        <v>0</v>
      </c>
    </row>
    <row r="596" spans="1:8" x14ac:dyDescent="0.25">
      <c r="A596" t="s">
        <v>887</v>
      </c>
      <c r="B596">
        <v>60</v>
      </c>
      <c r="C596" s="15" t="s">
        <v>5984</v>
      </c>
      <c r="D596" s="15" t="s">
        <v>5984</v>
      </c>
      <c r="E596">
        <v>11175.56</v>
      </c>
      <c r="F596">
        <v>0</v>
      </c>
      <c r="G596">
        <v>0</v>
      </c>
      <c r="H596">
        <v>0</v>
      </c>
    </row>
    <row r="597" spans="1:8" x14ac:dyDescent="0.25">
      <c r="A597" t="s">
        <v>863</v>
      </c>
      <c r="B597">
        <v>60</v>
      </c>
      <c r="C597" s="15" t="s">
        <v>5984</v>
      </c>
      <c r="D597" s="15" t="s">
        <v>5984</v>
      </c>
      <c r="E597">
        <v>12807.93</v>
      </c>
      <c r="F597">
        <v>0</v>
      </c>
      <c r="G597">
        <v>0</v>
      </c>
      <c r="H597">
        <v>0</v>
      </c>
    </row>
    <row r="598" spans="1:8" x14ac:dyDescent="0.25">
      <c r="A598" t="s">
        <v>888</v>
      </c>
      <c r="B598">
        <v>60</v>
      </c>
      <c r="C598" s="15" t="s">
        <v>5984</v>
      </c>
      <c r="D598" s="15" t="s">
        <v>5984</v>
      </c>
      <c r="E598">
        <v>10295.56</v>
      </c>
      <c r="F598">
        <v>0</v>
      </c>
      <c r="G598">
        <v>0</v>
      </c>
      <c r="H598">
        <v>0</v>
      </c>
    </row>
    <row r="599" spans="1:8" x14ac:dyDescent="0.25">
      <c r="A599" t="s">
        <v>1700</v>
      </c>
      <c r="B599">
        <v>60</v>
      </c>
      <c r="C599" s="15" t="s">
        <v>5984</v>
      </c>
      <c r="D599" s="15" t="s">
        <v>5984</v>
      </c>
      <c r="E599">
        <v>12934.03</v>
      </c>
      <c r="F599">
        <v>0</v>
      </c>
      <c r="G599">
        <v>0</v>
      </c>
      <c r="H599">
        <v>0</v>
      </c>
    </row>
    <row r="600" spans="1:8" x14ac:dyDescent="0.25">
      <c r="A600" t="s">
        <v>1726</v>
      </c>
      <c r="B600">
        <v>60</v>
      </c>
      <c r="C600" s="15" t="s">
        <v>5984</v>
      </c>
      <c r="D600" s="15" t="s">
        <v>5984</v>
      </c>
      <c r="E600">
        <v>12934.03</v>
      </c>
      <c r="F600">
        <v>0</v>
      </c>
      <c r="G600">
        <v>0</v>
      </c>
      <c r="H600">
        <v>0</v>
      </c>
    </row>
    <row r="601" spans="1:8" x14ac:dyDescent="0.25">
      <c r="A601" t="s">
        <v>890</v>
      </c>
      <c r="B601">
        <v>60</v>
      </c>
      <c r="C601" s="15" t="s">
        <v>5984</v>
      </c>
      <c r="D601" s="15" t="s">
        <v>5984</v>
      </c>
      <c r="E601">
        <v>18252.36</v>
      </c>
      <c r="F601">
        <v>0</v>
      </c>
      <c r="G601">
        <v>0</v>
      </c>
      <c r="H601">
        <v>0</v>
      </c>
    </row>
    <row r="602" spans="1:8" x14ac:dyDescent="0.25">
      <c r="A602" t="s">
        <v>893</v>
      </c>
      <c r="B602">
        <v>60</v>
      </c>
      <c r="C602" s="15" t="s">
        <v>5984</v>
      </c>
      <c r="D602" s="15" t="s">
        <v>5984</v>
      </c>
      <c r="E602">
        <v>9855.56</v>
      </c>
      <c r="F602">
        <v>0</v>
      </c>
      <c r="G602">
        <v>0</v>
      </c>
      <c r="H602">
        <v>0</v>
      </c>
    </row>
    <row r="603" spans="1:8" x14ac:dyDescent="0.25">
      <c r="A603" t="s">
        <v>894</v>
      </c>
      <c r="B603">
        <v>60</v>
      </c>
      <c r="C603" s="15" t="s">
        <v>5984</v>
      </c>
      <c r="D603" s="15" t="s">
        <v>5984</v>
      </c>
      <c r="E603">
        <v>12115.63</v>
      </c>
      <c r="F603">
        <v>0</v>
      </c>
      <c r="G603">
        <v>0</v>
      </c>
      <c r="H603">
        <v>0</v>
      </c>
    </row>
    <row r="604" spans="1:8" x14ac:dyDescent="0.25">
      <c r="A604" t="s">
        <v>896</v>
      </c>
      <c r="B604">
        <v>60</v>
      </c>
      <c r="C604" s="15" t="s">
        <v>5984</v>
      </c>
      <c r="D604" s="15" t="s">
        <v>5984</v>
      </c>
      <c r="E604">
        <v>15540.76</v>
      </c>
      <c r="F604">
        <v>0</v>
      </c>
      <c r="G604">
        <v>0</v>
      </c>
      <c r="H604">
        <v>0</v>
      </c>
    </row>
    <row r="605" spans="1:8" x14ac:dyDescent="0.25">
      <c r="A605" t="s">
        <v>898</v>
      </c>
      <c r="B605">
        <v>60</v>
      </c>
      <c r="C605" s="15" t="s">
        <v>5984</v>
      </c>
      <c r="D605" s="15" t="s">
        <v>5984</v>
      </c>
      <c r="E605">
        <v>15918.03</v>
      </c>
      <c r="F605">
        <v>0</v>
      </c>
      <c r="G605">
        <v>0</v>
      </c>
      <c r="H605">
        <v>0</v>
      </c>
    </row>
    <row r="606" spans="1:8" x14ac:dyDescent="0.25">
      <c r="A606" t="s">
        <v>899</v>
      </c>
      <c r="B606">
        <v>60</v>
      </c>
      <c r="C606" s="15" t="s">
        <v>5984</v>
      </c>
      <c r="D606" s="15" t="s">
        <v>5984</v>
      </c>
      <c r="E606">
        <v>16420.760000000002</v>
      </c>
      <c r="F606">
        <v>0</v>
      </c>
      <c r="G606">
        <v>0</v>
      </c>
      <c r="H606">
        <v>0</v>
      </c>
    </row>
    <row r="607" spans="1:8" x14ac:dyDescent="0.25">
      <c r="A607" t="s">
        <v>900</v>
      </c>
      <c r="B607">
        <v>60</v>
      </c>
      <c r="C607" s="15" t="s">
        <v>5984</v>
      </c>
      <c r="D607" s="15" t="s">
        <v>5984</v>
      </c>
      <c r="E607">
        <v>10935.63</v>
      </c>
      <c r="F607">
        <v>0</v>
      </c>
      <c r="G607">
        <v>0</v>
      </c>
      <c r="H607">
        <v>0</v>
      </c>
    </row>
    <row r="608" spans="1:8" x14ac:dyDescent="0.25">
      <c r="A608" t="s">
        <v>902</v>
      </c>
      <c r="B608">
        <v>60</v>
      </c>
      <c r="C608" s="15" t="s">
        <v>5984</v>
      </c>
      <c r="D608" s="15" t="s">
        <v>5984</v>
      </c>
      <c r="E608">
        <v>18596.760000000002</v>
      </c>
      <c r="F608">
        <v>0</v>
      </c>
      <c r="G608">
        <v>0</v>
      </c>
      <c r="H608">
        <v>0</v>
      </c>
    </row>
    <row r="609" spans="1:8" x14ac:dyDescent="0.25">
      <c r="A609" t="s">
        <v>904</v>
      </c>
      <c r="B609">
        <v>60</v>
      </c>
      <c r="C609" s="15" t="s">
        <v>5984</v>
      </c>
      <c r="D609" s="15" t="s">
        <v>5984</v>
      </c>
      <c r="E609">
        <v>15918.03</v>
      </c>
      <c r="F609">
        <v>0</v>
      </c>
      <c r="G609">
        <v>0</v>
      </c>
      <c r="H609">
        <v>0</v>
      </c>
    </row>
    <row r="610" spans="1:8" x14ac:dyDescent="0.25">
      <c r="A610" t="s">
        <v>905</v>
      </c>
      <c r="B610">
        <v>60</v>
      </c>
      <c r="C610" s="15" t="s">
        <v>5984</v>
      </c>
      <c r="D610" s="15" t="s">
        <v>5984</v>
      </c>
      <c r="E610">
        <v>13154.66</v>
      </c>
      <c r="F610">
        <v>0</v>
      </c>
      <c r="G610">
        <v>0</v>
      </c>
      <c r="H610">
        <v>0</v>
      </c>
    </row>
    <row r="611" spans="1:8" x14ac:dyDescent="0.25">
      <c r="A611" t="s">
        <v>907</v>
      </c>
      <c r="B611">
        <v>60</v>
      </c>
      <c r="C611" s="15" t="s">
        <v>5984</v>
      </c>
      <c r="D611" s="15" t="s">
        <v>5984</v>
      </c>
      <c r="E611">
        <v>12414.66</v>
      </c>
      <c r="F611">
        <v>0</v>
      </c>
      <c r="G611">
        <v>0</v>
      </c>
      <c r="H611">
        <v>0</v>
      </c>
    </row>
    <row r="612" spans="1:8" x14ac:dyDescent="0.25">
      <c r="A612" t="s">
        <v>908</v>
      </c>
      <c r="B612">
        <v>60</v>
      </c>
      <c r="C612" s="15" t="s">
        <v>5984</v>
      </c>
      <c r="D612" s="15" t="s">
        <v>5984</v>
      </c>
      <c r="E612">
        <v>13154.66</v>
      </c>
      <c r="F612">
        <v>0</v>
      </c>
      <c r="G612">
        <v>0</v>
      </c>
      <c r="H612">
        <v>0</v>
      </c>
    </row>
    <row r="613" spans="1:8" x14ac:dyDescent="0.25">
      <c r="A613" t="s">
        <v>910</v>
      </c>
      <c r="B613">
        <v>60</v>
      </c>
      <c r="C613" s="15" t="s">
        <v>5984</v>
      </c>
      <c r="D613" s="15" t="s">
        <v>5984</v>
      </c>
      <c r="E613">
        <v>10735.56</v>
      </c>
      <c r="F613">
        <v>0</v>
      </c>
      <c r="G613">
        <v>0</v>
      </c>
      <c r="H613">
        <v>0</v>
      </c>
    </row>
    <row r="614" spans="1:8" x14ac:dyDescent="0.25">
      <c r="A614" t="s">
        <v>911</v>
      </c>
      <c r="B614">
        <v>60</v>
      </c>
      <c r="C614" s="15" t="s">
        <v>5984</v>
      </c>
      <c r="D614" s="15" t="s">
        <v>5984</v>
      </c>
      <c r="E614">
        <v>15980.76</v>
      </c>
      <c r="F614">
        <v>0</v>
      </c>
      <c r="G614">
        <v>0</v>
      </c>
      <c r="H614">
        <v>0</v>
      </c>
    </row>
    <row r="615" spans="1:8" x14ac:dyDescent="0.25">
      <c r="A615" t="s">
        <v>912</v>
      </c>
      <c r="B615">
        <v>60</v>
      </c>
      <c r="C615" s="15" t="s">
        <v>5984</v>
      </c>
      <c r="D615" s="15" t="s">
        <v>5984</v>
      </c>
      <c r="E615">
        <v>11175.56</v>
      </c>
      <c r="F615">
        <v>0</v>
      </c>
      <c r="G615">
        <v>0</v>
      </c>
      <c r="H615">
        <v>0</v>
      </c>
    </row>
    <row r="616" spans="1:8" x14ac:dyDescent="0.25">
      <c r="A616" t="s">
        <v>913</v>
      </c>
      <c r="B616">
        <v>60</v>
      </c>
      <c r="C616" s="15" t="s">
        <v>5984</v>
      </c>
      <c r="D616" s="15" t="s">
        <v>5984</v>
      </c>
      <c r="E616">
        <v>15918.03</v>
      </c>
      <c r="F616">
        <v>0</v>
      </c>
      <c r="G616">
        <v>0</v>
      </c>
      <c r="H616">
        <v>0</v>
      </c>
    </row>
    <row r="617" spans="1:8" x14ac:dyDescent="0.25">
      <c r="A617" t="s">
        <v>914</v>
      </c>
      <c r="B617">
        <v>60</v>
      </c>
      <c r="C617" s="15" t="s">
        <v>5984</v>
      </c>
      <c r="D617" s="15" t="s">
        <v>5984</v>
      </c>
      <c r="E617">
        <v>10295.56</v>
      </c>
      <c r="F617">
        <v>0</v>
      </c>
      <c r="G617">
        <v>0</v>
      </c>
      <c r="H617">
        <v>0</v>
      </c>
    </row>
    <row r="618" spans="1:8" x14ac:dyDescent="0.25">
      <c r="A618" t="s">
        <v>916</v>
      </c>
      <c r="B618">
        <v>60</v>
      </c>
      <c r="C618" s="15" t="s">
        <v>5984</v>
      </c>
      <c r="D618" s="15" t="s">
        <v>5984</v>
      </c>
      <c r="E618">
        <v>13814.03</v>
      </c>
      <c r="F618">
        <v>0</v>
      </c>
      <c r="G618">
        <v>0</v>
      </c>
      <c r="H618">
        <v>0</v>
      </c>
    </row>
    <row r="619" spans="1:8" x14ac:dyDescent="0.25">
      <c r="A619" t="s">
        <v>917</v>
      </c>
      <c r="B619">
        <v>60</v>
      </c>
      <c r="C619" s="15" t="s">
        <v>5984</v>
      </c>
      <c r="D619" s="15" t="s">
        <v>5984</v>
      </c>
      <c r="E619">
        <v>15478.03</v>
      </c>
      <c r="F619">
        <v>0</v>
      </c>
      <c r="G619">
        <v>0</v>
      </c>
      <c r="H619">
        <v>0</v>
      </c>
    </row>
    <row r="620" spans="1:8" x14ac:dyDescent="0.25">
      <c r="A620" t="s">
        <v>918</v>
      </c>
      <c r="B620">
        <v>60</v>
      </c>
      <c r="C620" s="15" t="s">
        <v>5984</v>
      </c>
      <c r="D620" s="15" t="s">
        <v>5984</v>
      </c>
      <c r="E620">
        <v>15540.76</v>
      </c>
      <c r="F620">
        <v>0</v>
      </c>
      <c r="G620">
        <v>0</v>
      </c>
      <c r="H620">
        <v>0</v>
      </c>
    </row>
    <row r="621" spans="1:8" x14ac:dyDescent="0.25">
      <c r="A621" t="s">
        <v>1764</v>
      </c>
      <c r="B621">
        <v>60</v>
      </c>
      <c r="C621" s="15" t="s">
        <v>5984</v>
      </c>
      <c r="D621" s="15" t="s">
        <v>5984</v>
      </c>
      <c r="E621">
        <v>12934.03</v>
      </c>
      <c r="F621">
        <v>0</v>
      </c>
      <c r="G621">
        <v>0</v>
      </c>
      <c r="H621">
        <v>0</v>
      </c>
    </row>
    <row r="622" spans="1:8" x14ac:dyDescent="0.25">
      <c r="A622" t="s">
        <v>919</v>
      </c>
      <c r="B622">
        <v>60</v>
      </c>
      <c r="C622" s="15" t="s">
        <v>5984</v>
      </c>
      <c r="D622" s="15" t="s">
        <v>5984</v>
      </c>
      <c r="E622">
        <v>10735.56</v>
      </c>
      <c r="F622">
        <v>0</v>
      </c>
      <c r="G622">
        <v>0</v>
      </c>
      <c r="H622">
        <v>0</v>
      </c>
    </row>
    <row r="623" spans="1:8" x14ac:dyDescent="0.25">
      <c r="A623" t="s">
        <v>920</v>
      </c>
      <c r="B623">
        <v>60</v>
      </c>
      <c r="C623" s="15" t="s">
        <v>5984</v>
      </c>
      <c r="D623" s="15" t="s">
        <v>5984</v>
      </c>
      <c r="E623">
        <v>13027.93</v>
      </c>
      <c r="F623">
        <v>0</v>
      </c>
      <c r="G623">
        <v>0</v>
      </c>
      <c r="H623">
        <v>0</v>
      </c>
    </row>
    <row r="624" spans="1:8" x14ac:dyDescent="0.25">
      <c r="A624" t="s">
        <v>1751</v>
      </c>
      <c r="B624">
        <v>60</v>
      </c>
      <c r="C624" s="15" t="s">
        <v>5984</v>
      </c>
      <c r="D624" s="15" t="s">
        <v>5984</v>
      </c>
      <c r="E624">
        <v>15540.76</v>
      </c>
      <c r="F624">
        <v>0</v>
      </c>
      <c r="G624">
        <v>0</v>
      </c>
      <c r="H624">
        <v>0</v>
      </c>
    </row>
    <row r="625" spans="1:8" x14ac:dyDescent="0.25">
      <c r="A625" t="s">
        <v>922</v>
      </c>
      <c r="B625">
        <v>60</v>
      </c>
      <c r="C625" s="15" t="s">
        <v>5984</v>
      </c>
      <c r="D625" s="15" t="s">
        <v>5984</v>
      </c>
      <c r="E625">
        <v>15918.03</v>
      </c>
      <c r="F625">
        <v>0</v>
      </c>
      <c r="G625">
        <v>0</v>
      </c>
      <c r="H625">
        <v>0</v>
      </c>
    </row>
    <row r="626" spans="1:8" x14ac:dyDescent="0.25">
      <c r="A626" t="s">
        <v>924</v>
      </c>
      <c r="B626">
        <v>60</v>
      </c>
      <c r="C626" s="15" t="s">
        <v>5984</v>
      </c>
      <c r="D626" s="15" t="s">
        <v>5984</v>
      </c>
      <c r="E626">
        <v>12587.93</v>
      </c>
      <c r="F626">
        <v>0</v>
      </c>
      <c r="G626">
        <v>0</v>
      </c>
      <c r="H626">
        <v>0</v>
      </c>
    </row>
    <row r="627" spans="1:8" x14ac:dyDescent="0.25">
      <c r="A627" t="s">
        <v>926</v>
      </c>
      <c r="B627">
        <v>60</v>
      </c>
      <c r="C627" s="15" t="s">
        <v>5984</v>
      </c>
      <c r="D627" s="15" t="s">
        <v>5984</v>
      </c>
      <c r="E627">
        <v>11615.56</v>
      </c>
      <c r="F627">
        <v>0</v>
      </c>
      <c r="G627">
        <v>0</v>
      </c>
      <c r="H627">
        <v>0</v>
      </c>
    </row>
    <row r="628" spans="1:8" x14ac:dyDescent="0.25">
      <c r="A628" t="s">
        <v>928</v>
      </c>
      <c r="B628">
        <v>60</v>
      </c>
      <c r="C628" s="15" t="s">
        <v>5984</v>
      </c>
      <c r="D628" s="15" t="s">
        <v>5984</v>
      </c>
      <c r="E628">
        <v>16420.760000000002</v>
      </c>
      <c r="F628">
        <v>0</v>
      </c>
      <c r="G628">
        <v>0</v>
      </c>
      <c r="H628">
        <v>0</v>
      </c>
    </row>
    <row r="629" spans="1:8" x14ac:dyDescent="0.25">
      <c r="A629" t="s">
        <v>929</v>
      </c>
      <c r="B629">
        <v>60</v>
      </c>
      <c r="C629" s="15" t="s">
        <v>5984</v>
      </c>
      <c r="D629" s="15" t="s">
        <v>5984</v>
      </c>
      <c r="E629">
        <v>15918.03</v>
      </c>
      <c r="F629">
        <v>0</v>
      </c>
      <c r="G629">
        <v>0</v>
      </c>
      <c r="H629">
        <v>0</v>
      </c>
    </row>
    <row r="630" spans="1:8" x14ac:dyDescent="0.25">
      <c r="A630" t="s">
        <v>930</v>
      </c>
      <c r="B630">
        <v>60</v>
      </c>
      <c r="C630" s="15" t="s">
        <v>5984</v>
      </c>
      <c r="D630" s="15" t="s">
        <v>5984</v>
      </c>
      <c r="E630">
        <v>14891.96</v>
      </c>
      <c r="F630">
        <v>0</v>
      </c>
      <c r="G630">
        <v>0</v>
      </c>
      <c r="H630">
        <v>0</v>
      </c>
    </row>
    <row r="631" spans="1:8" x14ac:dyDescent="0.25">
      <c r="A631" t="s">
        <v>932</v>
      </c>
      <c r="B631">
        <v>60</v>
      </c>
      <c r="C631" s="15" t="s">
        <v>5984</v>
      </c>
      <c r="D631" s="15" t="s">
        <v>5984</v>
      </c>
      <c r="E631">
        <v>10295.56</v>
      </c>
      <c r="F631">
        <v>0</v>
      </c>
      <c r="G631">
        <v>0</v>
      </c>
      <c r="H631">
        <v>0</v>
      </c>
    </row>
    <row r="632" spans="1:8" x14ac:dyDescent="0.25">
      <c r="A632" t="s">
        <v>933</v>
      </c>
      <c r="B632">
        <v>60</v>
      </c>
      <c r="C632" s="15" t="s">
        <v>5984</v>
      </c>
      <c r="D632" s="15" t="s">
        <v>5984</v>
      </c>
      <c r="E632">
        <v>16420.760000000002</v>
      </c>
      <c r="F632">
        <v>0</v>
      </c>
      <c r="G632">
        <v>0</v>
      </c>
      <c r="H632">
        <v>0</v>
      </c>
    </row>
    <row r="633" spans="1:8" x14ac:dyDescent="0.25">
      <c r="A633" t="s">
        <v>934</v>
      </c>
      <c r="B633">
        <v>60</v>
      </c>
      <c r="C633" s="15" t="s">
        <v>5984</v>
      </c>
      <c r="D633" s="15" t="s">
        <v>5984</v>
      </c>
      <c r="E633">
        <v>16420.760000000002</v>
      </c>
      <c r="F633">
        <v>0</v>
      </c>
      <c r="G633">
        <v>0</v>
      </c>
      <c r="H633">
        <v>0</v>
      </c>
    </row>
    <row r="634" spans="1:8" x14ac:dyDescent="0.25">
      <c r="A634" t="s">
        <v>1767</v>
      </c>
      <c r="B634">
        <v>60</v>
      </c>
      <c r="C634" s="15" t="s">
        <v>5984</v>
      </c>
      <c r="D634" s="15" t="s">
        <v>5984</v>
      </c>
      <c r="E634">
        <v>15478.03</v>
      </c>
      <c r="F634">
        <v>0</v>
      </c>
      <c r="G634">
        <v>0</v>
      </c>
      <c r="H634">
        <v>0</v>
      </c>
    </row>
    <row r="635" spans="1:8" x14ac:dyDescent="0.25">
      <c r="A635" t="s">
        <v>936</v>
      </c>
      <c r="B635">
        <v>60</v>
      </c>
      <c r="C635" s="15" t="s">
        <v>5984</v>
      </c>
      <c r="D635" s="15" t="s">
        <v>5984</v>
      </c>
      <c r="E635">
        <v>13495.23</v>
      </c>
      <c r="F635">
        <v>0</v>
      </c>
      <c r="G635">
        <v>0</v>
      </c>
      <c r="H635">
        <v>0</v>
      </c>
    </row>
    <row r="636" spans="1:8" x14ac:dyDescent="0.25">
      <c r="A636" t="s">
        <v>937</v>
      </c>
      <c r="B636">
        <v>60</v>
      </c>
      <c r="C636" s="15" t="s">
        <v>5984</v>
      </c>
      <c r="D636" s="15" t="s">
        <v>5984</v>
      </c>
      <c r="E636">
        <v>17812.36</v>
      </c>
      <c r="F636">
        <v>0</v>
      </c>
      <c r="G636">
        <v>0</v>
      </c>
      <c r="H636">
        <v>0</v>
      </c>
    </row>
    <row r="637" spans="1:8" x14ac:dyDescent="0.25">
      <c r="A637" t="s">
        <v>939</v>
      </c>
      <c r="B637">
        <v>60</v>
      </c>
      <c r="C637" s="15" t="s">
        <v>5984</v>
      </c>
      <c r="D637" s="15" t="s">
        <v>5984</v>
      </c>
      <c r="E637">
        <v>10495.63</v>
      </c>
      <c r="F637">
        <v>0</v>
      </c>
      <c r="G637">
        <v>0</v>
      </c>
      <c r="H637">
        <v>0</v>
      </c>
    </row>
    <row r="638" spans="1:8" x14ac:dyDescent="0.25">
      <c r="A638" t="s">
        <v>941</v>
      </c>
      <c r="B638">
        <v>60</v>
      </c>
      <c r="C638" s="15" t="s">
        <v>5984</v>
      </c>
      <c r="D638" s="15" t="s">
        <v>5984</v>
      </c>
      <c r="E638">
        <v>19036.760000000002</v>
      </c>
      <c r="F638">
        <v>0</v>
      </c>
      <c r="G638">
        <v>0</v>
      </c>
      <c r="H638">
        <v>0</v>
      </c>
    </row>
    <row r="639" spans="1:8" x14ac:dyDescent="0.25">
      <c r="A639" t="s">
        <v>942</v>
      </c>
      <c r="B639">
        <v>60</v>
      </c>
      <c r="C639" s="15" t="s">
        <v>5984</v>
      </c>
      <c r="D639" s="15" t="s">
        <v>5984</v>
      </c>
      <c r="E639">
        <v>9855.56</v>
      </c>
      <c r="F639">
        <v>0</v>
      </c>
      <c r="G639">
        <v>0</v>
      </c>
      <c r="H639">
        <v>0</v>
      </c>
    </row>
    <row r="640" spans="1:8" x14ac:dyDescent="0.25">
      <c r="A640" t="s">
        <v>944</v>
      </c>
      <c r="B640">
        <v>60</v>
      </c>
      <c r="C640" s="15" t="s">
        <v>5984</v>
      </c>
      <c r="D640" s="15" t="s">
        <v>5984</v>
      </c>
      <c r="E640">
        <v>10295.56</v>
      </c>
      <c r="F640">
        <v>0</v>
      </c>
      <c r="G640">
        <v>0</v>
      </c>
      <c r="H640">
        <v>0</v>
      </c>
    </row>
    <row r="641" spans="1:8" x14ac:dyDescent="0.25">
      <c r="A641" t="s">
        <v>945</v>
      </c>
      <c r="B641">
        <v>60</v>
      </c>
      <c r="C641" s="15" t="s">
        <v>5984</v>
      </c>
      <c r="D641" s="15" t="s">
        <v>5984</v>
      </c>
      <c r="E641">
        <v>17812.36</v>
      </c>
      <c r="F641">
        <v>0</v>
      </c>
      <c r="G641">
        <v>0</v>
      </c>
      <c r="H641">
        <v>0</v>
      </c>
    </row>
    <row r="642" spans="1:8" x14ac:dyDescent="0.25">
      <c r="A642" t="s">
        <v>946</v>
      </c>
      <c r="B642">
        <v>60</v>
      </c>
      <c r="C642" s="15" t="s">
        <v>5984</v>
      </c>
      <c r="D642" s="15" t="s">
        <v>5984</v>
      </c>
      <c r="E642">
        <v>15980.76</v>
      </c>
      <c r="F642">
        <v>0</v>
      </c>
      <c r="G642">
        <v>0</v>
      </c>
      <c r="H642">
        <v>0</v>
      </c>
    </row>
    <row r="643" spans="1:8" x14ac:dyDescent="0.25">
      <c r="A643" t="s">
        <v>947</v>
      </c>
      <c r="B643">
        <v>60</v>
      </c>
      <c r="C643" s="15" t="s">
        <v>5984</v>
      </c>
      <c r="D643" s="15" t="s">
        <v>5984</v>
      </c>
      <c r="E643">
        <v>12414.66</v>
      </c>
      <c r="F643">
        <v>0</v>
      </c>
      <c r="G643">
        <v>0</v>
      </c>
      <c r="H643">
        <v>0</v>
      </c>
    </row>
    <row r="644" spans="1:8" x14ac:dyDescent="0.25">
      <c r="A644" t="s">
        <v>948</v>
      </c>
      <c r="B644">
        <v>60</v>
      </c>
      <c r="C644" s="15" t="s">
        <v>5984</v>
      </c>
      <c r="D644" s="15" t="s">
        <v>5984</v>
      </c>
      <c r="E644">
        <v>12414.66</v>
      </c>
      <c r="F644">
        <v>0</v>
      </c>
      <c r="G644">
        <v>0</v>
      </c>
      <c r="H644">
        <v>0</v>
      </c>
    </row>
    <row r="645" spans="1:8" x14ac:dyDescent="0.25">
      <c r="A645" t="s">
        <v>951</v>
      </c>
      <c r="B645">
        <v>60</v>
      </c>
      <c r="C645" s="15" t="s">
        <v>5984</v>
      </c>
      <c r="D645" s="15" t="s">
        <v>5984</v>
      </c>
      <c r="E645">
        <v>15918.03</v>
      </c>
      <c r="F645">
        <v>0</v>
      </c>
      <c r="G645">
        <v>0</v>
      </c>
      <c r="H645">
        <v>0</v>
      </c>
    </row>
    <row r="646" spans="1:8" x14ac:dyDescent="0.25">
      <c r="A646" t="s">
        <v>952</v>
      </c>
      <c r="B646">
        <v>60</v>
      </c>
      <c r="C646" s="15" t="s">
        <v>5984</v>
      </c>
      <c r="D646" s="15" t="s">
        <v>5984</v>
      </c>
      <c r="E646">
        <v>15918.03</v>
      </c>
      <c r="F646">
        <v>0</v>
      </c>
      <c r="G646">
        <v>0</v>
      </c>
      <c r="H646">
        <v>0</v>
      </c>
    </row>
    <row r="647" spans="1:8" x14ac:dyDescent="0.25">
      <c r="A647" t="s">
        <v>953</v>
      </c>
      <c r="B647">
        <v>60</v>
      </c>
      <c r="C647" s="15" t="s">
        <v>5984</v>
      </c>
      <c r="D647" s="15" t="s">
        <v>5984</v>
      </c>
      <c r="E647">
        <v>13374.03</v>
      </c>
      <c r="F647">
        <v>0</v>
      </c>
      <c r="G647">
        <v>0</v>
      </c>
      <c r="H647">
        <v>0</v>
      </c>
    </row>
    <row r="648" spans="1:8" x14ac:dyDescent="0.25">
      <c r="A648" t="s">
        <v>954</v>
      </c>
      <c r="B648">
        <v>60</v>
      </c>
      <c r="C648" s="15" t="s">
        <v>5984</v>
      </c>
      <c r="D648" s="15" t="s">
        <v>5984</v>
      </c>
      <c r="E648">
        <v>18252.36</v>
      </c>
      <c r="F648">
        <v>0</v>
      </c>
      <c r="G648">
        <v>0</v>
      </c>
      <c r="H648">
        <v>0</v>
      </c>
    </row>
    <row r="649" spans="1:8" x14ac:dyDescent="0.25">
      <c r="A649" t="s">
        <v>956</v>
      </c>
      <c r="B649">
        <v>60</v>
      </c>
      <c r="C649" s="15" t="s">
        <v>5984</v>
      </c>
      <c r="D649" s="15" t="s">
        <v>5984</v>
      </c>
      <c r="E649">
        <v>12414.66</v>
      </c>
      <c r="F649">
        <v>0</v>
      </c>
      <c r="G649">
        <v>0</v>
      </c>
      <c r="H649">
        <v>0</v>
      </c>
    </row>
    <row r="650" spans="1:8" x14ac:dyDescent="0.25">
      <c r="A650" t="s">
        <v>957</v>
      </c>
      <c r="B650">
        <v>60</v>
      </c>
      <c r="C650" s="15" t="s">
        <v>5984</v>
      </c>
      <c r="D650" s="15" t="s">
        <v>5984</v>
      </c>
      <c r="E650">
        <v>12414.66</v>
      </c>
      <c r="F650">
        <v>0</v>
      </c>
      <c r="G650">
        <v>0</v>
      </c>
      <c r="H650">
        <v>0</v>
      </c>
    </row>
    <row r="651" spans="1:8" x14ac:dyDescent="0.25">
      <c r="A651" t="s">
        <v>959</v>
      </c>
      <c r="B651">
        <v>60</v>
      </c>
      <c r="C651" s="15" t="s">
        <v>5984</v>
      </c>
      <c r="D651" s="15" t="s">
        <v>5984</v>
      </c>
      <c r="E651">
        <v>12934.03</v>
      </c>
      <c r="F651">
        <v>0</v>
      </c>
      <c r="G651">
        <v>0</v>
      </c>
      <c r="H651">
        <v>0</v>
      </c>
    </row>
    <row r="652" spans="1:8" x14ac:dyDescent="0.25">
      <c r="A652" t="s">
        <v>960</v>
      </c>
      <c r="B652">
        <v>60</v>
      </c>
      <c r="C652" s="15" t="s">
        <v>5984</v>
      </c>
      <c r="D652" s="15" t="s">
        <v>5984</v>
      </c>
      <c r="E652">
        <v>16602.16</v>
      </c>
      <c r="F652">
        <v>0</v>
      </c>
      <c r="G652">
        <v>0</v>
      </c>
      <c r="H652">
        <v>0</v>
      </c>
    </row>
    <row r="653" spans="1:8" x14ac:dyDescent="0.25">
      <c r="A653" t="s">
        <v>962</v>
      </c>
      <c r="B653">
        <v>60</v>
      </c>
      <c r="C653" s="15" t="s">
        <v>5984</v>
      </c>
      <c r="D653" s="15" t="s">
        <v>5984</v>
      </c>
      <c r="E653">
        <v>18596.760000000002</v>
      </c>
      <c r="F653">
        <v>0</v>
      </c>
      <c r="G653">
        <v>0</v>
      </c>
      <c r="H653">
        <v>0</v>
      </c>
    </row>
    <row r="654" spans="1:8" x14ac:dyDescent="0.25">
      <c r="A654" t="s">
        <v>963</v>
      </c>
      <c r="B654">
        <v>60</v>
      </c>
      <c r="C654" s="15" t="s">
        <v>5984</v>
      </c>
      <c r="D654" s="15" t="s">
        <v>5984</v>
      </c>
      <c r="E654">
        <v>16365.43</v>
      </c>
      <c r="F654">
        <v>0</v>
      </c>
      <c r="G654">
        <v>0</v>
      </c>
      <c r="H654">
        <v>0</v>
      </c>
    </row>
    <row r="655" spans="1:8" x14ac:dyDescent="0.25">
      <c r="A655" t="s">
        <v>965</v>
      </c>
      <c r="B655">
        <v>60</v>
      </c>
      <c r="C655" s="15" t="s">
        <v>5984</v>
      </c>
      <c r="D655" s="15" t="s">
        <v>5984</v>
      </c>
      <c r="E655">
        <v>9855.56</v>
      </c>
      <c r="F655">
        <v>0</v>
      </c>
      <c r="G655">
        <v>0</v>
      </c>
      <c r="H655">
        <v>0</v>
      </c>
    </row>
    <row r="656" spans="1:8" x14ac:dyDescent="0.25">
      <c r="A656" t="s">
        <v>966</v>
      </c>
      <c r="B656">
        <v>60</v>
      </c>
      <c r="C656" s="15" t="s">
        <v>5984</v>
      </c>
      <c r="D656" s="15" t="s">
        <v>5984</v>
      </c>
      <c r="E656">
        <v>18861.2</v>
      </c>
      <c r="F656">
        <v>0</v>
      </c>
      <c r="G656">
        <v>0</v>
      </c>
      <c r="H656">
        <v>0</v>
      </c>
    </row>
    <row r="657" spans="1:8" x14ac:dyDescent="0.25">
      <c r="A657" t="s">
        <v>967</v>
      </c>
      <c r="B657">
        <v>60</v>
      </c>
      <c r="C657" s="15" t="s">
        <v>5984</v>
      </c>
      <c r="D657" s="15" t="s">
        <v>5984</v>
      </c>
      <c r="E657">
        <v>10295.56</v>
      </c>
      <c r="F657">
        <v>0</v>
      </c>
      <c r="G657">
        <v>0</v>
      </c>
      <c r="H657">
        <v>0</v>
      </c>
    </row>
    <row r="658" spans="1:8" x14ac:dyDescent="0.25">
      <c r="A658" t="s">
        <v>968</v>
      </c>
      <c r="B658">
        <v>60</v>
      </c>
      <c r="C658" s="15" t="s">
        <v>5984</v>
      </c>
      <c r="D658" s="15" t="s">
        <v>5984</v>
      </c>
      <c r="E658">
        <v>17372.36</v>
      </c>
      <c r="F658">
        <v>0</v>
      </c>
      <c r="G658">
        <v>0</v>
      </c>
      <c r="H658">
        <v>0</v>
      </c>
    </row>
    <row r="659" spans="1:8" x14ac:dyDescent="0.25">
      <c r="A659" t="s">
        <v>970</v>
      </c>
      <c r="B659">
        <v>60</v>
      </c>
      <c r="C659" s="15" t="s">
        <v>5984</v>
      </c>
      <c r="D659" s="15" t="s">
        <v>5984</v>
      </c>
      <c r="E659">
        <v>13814.03</v>
      </c>
      <c r="F659">
        <v>0</v>
      </c>
      <c r="G659">
        <v>0</v>
      </c>
      <c r="H659">
        <v>0</v>
      </c>
    </row>
    <row r="660" spans="1:8" x14ac:dyDescent="0.25">
      <c r="A660" t="s">
        <v>971</v>
      </c>
      <c r="B660">
        <v>60</v>
      </c>
      <c r="C660" s="15" t="s">
        <v>5984</v>
      </c>
      <c r="D660" s="15" t="s">
        <v>5984</v>
      </c>
      <c r="E660">
        <v>18596.760000000002</v>
      </c>
      <c r="F660">
        <v>0</v>
      </c>
      <c r="G660">
        <v>0</v>
      </c>
      <c r="H660">
        <v>0</v>
      </c>
    </row>
    <row r="661" spans="1:8" x14ac:dyDescent="0.25">
      <c r="A661" t="s">
        <v>972</v>
      </c>
      <c r="B661">
        <v>60</v>
      </c>
      <c r="C661" s="15" t="s">
        <v>5984</v>
      </c>
      <c r="D661" s="15" t="s">
        <v>5984</v>
      </c>
      <c r="E661">
        <v>18992.36</v>
      </c>
      <c r="F661">
        <v>0</v>
      </c>
      <c r="G661">
        <v>0</v>
      </c>
      <c r="H661">
        <v>0</v>
      </c>
    </row>
    <row r="662" spans="1:8" x14ac:dyDescent="0.25">
      <c r="A662" t="s">
        <v>974</v>
      </c>
      <c r="B662">
        <v>60</v>
      </c>
      <c r="C662" s="15" t="s">
        <v>5984</v>
      </c>
      <c r="D662" s="15" t="s">
        <v>5984</v>
      </c>
      <c r="E662">
        <v>9855.56</v>
      </c>
      <c r="F662">
        <v>0</v>
      </c>
      <c r="G662">
        <v>0</v>
      </c>
      <c r="H662">
        <v>0</v>
      </c>
    </row>
    <row r="663" spans="1:8" x14ac:dyDescent="0.25">
      <c r="A663" t="s">
        <v>975</v>
      </c>
      <c r="B663">
        <v>60</v>
      </c>
      <c r="C663" s="15" t="s">
        <v>5984</v>
      </c>
      <c r="D663" s="15" t="s">
        <v>5984</v>
      </c>
      <c r="E663">
        <v>17722.900000000001</v>
      </c>
      <c r="F663">
        <v>0</v>
      </c>
      <c r="G663">
        <v>0</v>
      </c>
      <c r="H663">
        <v>0</v>
      </c>
    </row>
    <row r="664" spans="1:8" x14ac:dyDescent="0.25">
      <c r="A664" t="s">
        <v>977</v>
      </c>
      <c r="B664">
        <v>60</v>
      </c>
      <c r="C664" s="15" t="s">
        <v>5984</v>
      </c>
      <c r="D664" s="15" t="s">
        <v>5984</v>
      </c>
      <c r="E664">
        <v>19301.2</v>
      </c>
      <c r="F664">
        <v>0</v>
      </c>
      <c r="G664">
        <v>0</v>
      </c>
      <c r="H664">
        <v>0</v>
      </c>
    </row>
    <row r="665" spans="1:8" x14ac:dyDescent="0.25">
      <c r="A665" t="s">
        <v>978</v>
      </c>
      <c r="B665">
        <v>60</v>
      </c>
      <c r="C665" s="15" t="s">
        <v>5984</v>
      </c>
      <c r="D665" s="15" t="s">
        <v>5984</v>
      </c>
      <c r="E665">
        <v>19036.760000000002</v>
      </c>
      <c r="F665">
        <v>0</v>
      </c>
      <c r="G665">
        <v>0</v>
      </c>
      <c r="H665">
        <v>0</v>
      </c>
    </row>
    <row r="666" spans="1:8" x14ac:dyDescent="0.25">
      <c r="A666" t="s">
        <v>979</v>
      </c>
      <c r="B666">
        <v>60</v>
      </c>
      <c r="C666" s="15" t="s">
        <v>5984</v>
      </c>
      <c r="D666" s="15" t="s">
        <v>5984</v>
      </c>
      <c r="E666">
        <v>15478.03</v>
      </c>
      <c r="F666">
        <v>0</v>
      </c>
      <c r="G666">
        <v>0</v>
      </c>
      <c r="H666">
        <v>0</v>
      </c>
    </row>
    <row r="667" spans="1:8" x14ac:dyDescent="0.25">
      <c r="A667" t="s">
        <v>1782</v>
      </c>
      <c r="B667">
        <v>60</v>
      </c>
      <c r="C667" s="15" t="s">
        <v>5984</v>
      </c>
      <c r="D667" s="15" t="s">
        <v>5984</v>
      </c>
      <c r="E667">
        <v>18992.36</v>
      </c>
      <c r="F667">
        <v>0</v>
      </c>
      <c r="G667">
        <v>0</v>
      </c>
      <c r="H667">
        <v>0</v>
      </c>
    </row>
    <row r="668" spans="1:8" x14ac:dyDescent="0.25">
      <c r="A668" t="s">
        <v>1697</v>
      </c>
      <c r="B668">
        <v>60</v>
      </c>
      <c r="C668" s="15" t="s">
        <v>5984</v>
      </c>
      <c r="D668" s="15" t="s">
        <v>5984</v>
      </c>
      <c r="E668">
        <v>11707.93</v>
      </c>
      <c r="F668">
        <v>0</v>
      </c>
      <c r="G668">
        <v>0</v>
      </c>
      <c r="H668">
        <v>0</v>
      </c>
    </row>
    <row r="669" spans="1:8" x14ac:dyDescent="0.25">
      <c r="A669" t="s">
        <v>980</v>
      </c>
      <c r="B669">
        <v>60</v>
      </c>
      <c r="C669" s="15" t="s">
        <v>5984</v>
      </c>
      <c r="D669" s="15" t="s">
        <v>5984</v>
      </c>
      <c r="E669">
        <v>17812.36</v>
      </c>
      <c r="F669">
        <v>0</v>
      </c>
      <c r="G669">
        <v>0</v>
      </c>
      <c r="H669">
        <v>0</v>
      </c>
    </row>
    <row r="670" spans="1:8" x14ac:dyDescent="0.25">
      <c r="A670" t="s">
        <v>981</v>
      </c>
      <c r="B670">
        <v>60</v>
      </c>
      <c r="C670" s="15" t="s">
        <v>5984</v>
      </c>
      <c r="D670" s="15" t="s">
        <v>5984</v>
      </c>
      <c r="E670">
        <v>15540.76</v>
      </c>
      <c r="F670">
        <v>0</v>
      </c>
      <c r="G670">
        <v>0</v>
      </c>
      <c r="H670">
        <v>0</v>
      </c>
    </row>
    <row r="671" spans="1:8" x14ac:dyDescent="0.25">
      <c r="A671" t="s">
        <v>983</v>
      </c>
      <c r="B671">
        <v>60</v>
      </c>
      <c r="C671" s="15" t="s">
        <v>5984</v>
      </c>
      <c r="D671" s="15" t="s">
        <v>5984</v>
      </c>
      <c r="E671">
        <v>11175.56</v>
      </c>
      <c r="F671">
        <v>0</v>
      </c>
      <c r="G671">
        <v>0</v>
      </c>
      <c r="H671">
        <v>0</v>
      </c>
    </row>
    <row r="672" spans="1:8" x14ac:dyDescent="0.25">
      <c r="A672" t="s">
        <v>985</v>
      </c>
      <c r="B672">
        <v>60</v>
      </c>
      <c r="C672" s="15" t="s">
        <v>5984</v>
      </c>
      <c r="D672" s="15" t="s">
        <v>5984</v>
      </c>
      <c r="E672">
        <v>12515.96</v>
      </c>
      <c r="F672">
        <v>0</v>
      </c>
      <c r="G672">
        <v>0</v>
      </c>
      <c r="H672">
        <v>0</v>
      </c>
    </row>
    <row r="673" spans="1:8" x14ac:dyDescent="0.25">
      <c r="A673" t="s">
        <v>987</v>
      </c>
      <c r="B673">
        <v>60</v>
      </c>
      <c r="C673" s="15" t="s">
        <v>5984</v>
      </c>
      <c r="D673" s="15" t="s">
        <v>5984</v>
      </c>
      <c r="E673">
        <v>15918.03</v>
      </c>
      <c r="F673">
        <v>0</v>
      </c>
      <c r="G673">
        <v>0</v>
      </c>
      <c r="H673">
        <v>0</v>
      </c>
    </row>
    <row r="674" spans="1:8" x14ac:dyDescent="0.25">
      <c r="A674" t="s">
        <v>988</v>
      </c>
      <c r="B674">
        <v>60</v>
      </c>
      <c r="C674" s="15" t="s">
        <v>5984</v>
      </c>
      <c r="D674" s="15" t="s">
        <v>5984</v>
      </c>
      <c r="E674">
        <v>15980.76</v>
      </c>
      <c r="F674">
        <v>0</v>
      </c>
      <c r="G674">
        <v>0</v>
      </c>
      <c r="H674">
        <v>0</v>
      </c>
    </row>
    <row r="675" spans="1:8" x14ac:dyDescent="0.25">
      <c r="A675" t="s">
        <v>990</v>
      </c>
      <c r="B675">
        <v>60</v>
      </c>
      <c r="C675" s="15" t="s">
        <v>5984</v>
      </c>
      <c r="D675" s="15" t="s">
        <v>5984</v>
      </c>
      <c r="E675">
        <v>15980.76</v>
      </c>
      <c r="F675">
        <v>0</v>
      </c>
      <c r="G675">
        <v>0</v>
      </c>
      <c r="H675">
        <v>0</v>
      </c>
    </row>
    <row r="676" spans="1:8" x14ac:dyDescent="0.25">
      <c r="A676" t="s">
        <v>991</v>
      </c>
      <c r="B676">
        <v>60</v>
      </c>
      <c r="C676" s="15" t="s">
        <v>5984</v>
      </c>
      <c r="D676" s="15" t="s">
        <v>5984</v>
      </c>
      <c r="E676">
        <v>15980.76</v>
      </c>
      <c r="F676">
        <v>0</v>
      </c>
      <c r="G676">
        <v>0</v>
      </c>
      <c r="H676">
        <v>0</v>
      </c>
    </row>
    <row r="677" spans="1:8" x14ac:dyDescent="0.25">
      <c r="A677" t="s">
        <v>993</v>
      </c>
      <c r="B677">
        <v>60</v>
      </c>
      <c r="C677" s="15" t="s">
        <v>5984</v>
      </c>
      <c r="D677" s="15" t="s">
        <v>5984</v>
      </c>
      <c r="E677">
        <v>16602.16</v>
      </c>
      <c r="F677">
        <v>0</v>
      </c>
      <c r="G677">
        <v>0</v>
      </c>
      <c r="H677">
        <v>0</v>
      </c>
    </row>
    <row r="678" spans="1:8" x14ac:dyDescent="0.25">
      <c r="A678" t="s">
        <v>995</v>
      </c>
      <c r="B678">
        <v>60</v>
      </c>
      <c r="C678" s="15" t="s">
        <v>5984</v>
      </c>
      <c r="D678" s="15" t="s">
        <v>5984</v>
      </c>
      <c r="E678">
        <v>11788.4</v>
      </c>
      <c r="F678">
        <v>0</v>
      </c>
      <c r="G678">
        <v>0</v>
      </c>
      <c r="H678">
        <v>0</v>
      </c>
    </row>
    <row r="679" spans="1:8" x14ac:dyDescent="0.25">
      <c r="A679" t="s">
        <v>997</v>
      </c>
      <c r="B679">
        <v>60</v>
      </c>
      <c r="C679" s="15" t="s">
        <v>5984</v>
      </c>
      <c r="D679" s="15" t="s">
        <v>5984</v>
      </c>
      <c r="E679">
        <v>9855.56</v>
      </c>
      <c r="F679">
        <v>0</v>
      </c>
      <c r="G679">
        <v>0</v>
      </c>
      <c r="H679">
        <v>0</v>
      </c>
    </row>
    <row r="680" spans="1:8" x14ac:dyDescent="0.25">
      <c r="A680" t="s">
        <v>998</v>
      </c>
      <c r="B680">
        <v>60</v>
      </c>
      <c r="C680" s="15" t="s">
        <v>5984</v>
      </c>
      <c r="D680" s="15" t="s">
        <v>5984</v>
      </c>
      <c r="E680">
        <v>10735.56</v>
      </c>
      <c r="F680">
        <v>0</v>
      </c>
      <c r="G680">
        <v>0</v>
      </c>
      <c r="H680">
        <v>0</v>
      </c>
    </row>
    <row r="681" spans="1:8" x14ac:dyDescent="0.25">
      <c r="A681" t="s">
        <v>1730</v>
      </c>
      <c r="B681">
        <v>60</v>
      </c>
      <c r="C681" s="15" t="s">
        <v>5984</v>
      </c>
      <c r="D681" s="15" t="s">
        <v>5984</v>
      </c>
      <c r="E681">
        <v>8224.7999999999993</v>
      </c>
      <c r="F681">
        <v>0</v>
      </c>
      <c r="G681">
        <v>0</v>
      </c>
      <c r="H681">
        <v>0</v>
      </c>
    </row>
    <row r="682" spans="1:8" x14ac:dyDescent="0.25">
      <c r="A682" t="s">
        <v>1000</v>
      </c>
      <c r="B682">
        <v>60</v>
      </c>
      <c r="C682" s="15" t="s">
        <v>5984</v>
      </c>
      <c r="D682" s="15" t="s">
        <v>5984</v>
      </c>
      <c r="E682">
        <v>12414.66</v>
      </c>
      <c r="F682">
        <v>0</v>
      </c>
      <c r="G682">
        <v>0</v>
      </c>
      <c r="H682">
        <v>0</v>
      </c>
    </row>
    <row r="683" spans="1:8" x14ac:dyDescent="0.25">
      <c r="A683" t="s">
        <v>1702</v>
      </c>
      <c r="B683">
        <v>60</v>
      </c>
      <c r="C683" s="15" t="s">
        <v>5984</v>
      </c>
      <c r="D683" s="15" t="s">
        <v>5984</v>
      </c>
      <c r="E683">
        <v>15540.76</v>
      </c>
      <c r="F683">
        <v>0</v>
      </c>
      <c r="G683">
        <v>0</v>
      </c>
      <c r="H683">
        <v>0</v>
      </c>
    </row>
    <row r="684" spans="1:8" x14ac:dyDescent="0.25">
      <c r="A684" t="s">
        <v>1001</v>
      </c>
      <c r="B684">
        <v>60</v>
      </c>
      <c r="C684" s="15" t="s">
        <v>5984</v>
      </c>
      <c r="D684" s="15" t="s">
        <v>5984</v>
      </c>
      <c r="E684">
        <v>12528.4</v>
      </c>
      <c r="F684">
        <v>0</v>
      </c>
      <c r="G684">
        <v>0</v>
      </c>
      <c r="H684">
        <v>0</v>
      </c>
    </row>
    <row r="685" spans="1:8" x14ac:dyDescent="0.25">
      <c r="A685" t="s">
        <v>1003</v>
      </c>
      <c r="B685">
        <v>60</v>
      </c>
      <c r="C685" s="15" t="s">
        <v>5984</v>
      </c>
      <c r="D685" s="15" t="s">
        <v>5984</v>
      </c>
      <c r="E685">
        <v>9855.56</v>
      </c>
      <c r="F685">
        <v>0</v>
      </c>
      <c r="G685">
        <v>0</v>
      </c>
      <c r="H685">
        <v>0</v>
      </c>
    </row>
    <row r="686" spans="1:8" x14ac:dyDescent="0.25">
      <c r="A686" t="s">
        <v>1004</v>
      </c>
      <c r="B686">
        <v>60</v>
      </c>
      <c r="C686" s="15" t="s">
        <v>5984</v>
      </c>
      <c r="D686" s="15" t="s">
        <v>5984</v>
      </c>
      <c r="E686">
        <v>15812.03</v>
      </c>
      <c r="F686">
        <v>0</v>
      </c>
      <c r="G686">
        <v>0</v>
      </c>
      <c r="H686">
        <v>0</v>
      </c>
    </row>
    <row r="687" spans="1:8" x14ac:dyDescent="0.25">
      <c r="A687" t="s">
        <v>1005</v>
      </c>
      <c r="B687">
        <v>60</v>
      </c>
      <c r="C687" s="15" t="s">
        <v>5984</v>
      </c>
      <c r="D687" s="15" t="s">
        <v>5984</v>
      </c>
      <c r="E687">
        <v>11794.359999999999</v>
      </c>
      <c r="F687">
        <v>0</v>
      </c>
      <c r="G687">
        <v>0</v>
      </c>
      <c r="H687">
        <v>0</v>
      </c>
    </row>
    <row r="688" spans="1:8" x14ac:dyDescent="0.25">
      <c r="A688" t="s">
        <v>1006</v>
      </c>
      <c r="B688">
        <v>60</v>
      </c>
      <c r="C688" s="15" t="s">
        <v>5984</v>
      </c>
      <c r="D688" s="15" t="s">
        <v>5984</v>
      </c>
      <c r="E688">
        <v>11348.4</v>
      </c>
      <c r="F688">
        <v>0</v>
      </c>
      <c r="G688">
        <v>0</v>
      </c>
      <c r="H688">
        <v>0</v>
      </c>
    </row>
    <row r="689" spans="1:8" x14ac:dyDescent="0.25">
      <c r="A689" t="s">
        <v>1008</v>
      </c>
      <c r="B689">
        <v>60</v>
      </c>
      <c r="C689" s="15" t="s">
        <v>5984</v>
      </c>
      <c r="D689" s="15" t="s">
        <v>5984</v>
      </c>
      <c r="E689">
        <v>12587.93</v>
      </c>
      <c r="F689">
        <v>0</v>
      </c>
      <c r="G689">
        <v>0</v>
      </c>
      <c r="H689">
        <v>0</v>
      </c>
    </row>
    <row r="690" spans="1:8" x14ac:dyDescent="0.25">
      <c r="A690" t="s">
        <v>1010</v>
      </c>
      <c r="B690">
        <v>60</v>
      </c>
      <c r="C690" s="15" t="s">
        <v>5984</v>
      </c>
      <c r="D690" s="15" t="s">
        <v>5984</v>
      </c>
      <c r="E690">
        <v>13814.03</v>
      </c>
      <c r="F690">
        <v>0</v>
      </c>
      <c r="G690">
        <v>0</v>
      </c>
      <c r="H690">
        <v>0</v>
      </c>
    </row>
    <row r="691" spans="1:8" x14ac:dyDescent="0.25">
      <c r="A691" t="s">
        <v>1011</v>
      </c>
      <c r="B691">
        <v>60</v>
      </c>
      <c r="C691" s="15" t="s">
        <v>5984</v>
      </c>
      <c r="D691" s="15" t="s">
        <v>5984</v>
      </c>
      <c r="E691">
        <v>11534.66</v>
      </c>
      <c r="F691">
        <v>0</v>
      </c>
      <c r="G691">
        <v>0</v>
      </c>
      <c r="H691">
        <v>0</v>
      </c>
    </row>
    <row r="692" spans="1:8" x14ac:dyDescent="0.25">
      <c r="A692" t="s">
        <v>1013</v>
      </c>
      <c r="B692">
        <v>60</v>
      </c>
      <c r="C692" s="15" t="s">
        <v>5984</v>
      </c>
      <c r="D692" s="15" t="s">
        <v>5984</v>
      </c>
      <c r="E692">
        <v>9855.56</v>
      </c>
      <c r="F692">
        <v>0</v>
      </c>
      <c r="G692">
        <v>0</v>
      </c>
      <c r="H692">
        <v>0</v>
      </c>
    </row>
    <row r="693" spans="1:8" x14ac:dyDescent="0.25">
      <c r="A693" t="s">
        <v>1014</v>
      </c>
      <c r="B693">
        <v>60</v>
      </c>
      <c r="C693" s="15" t="s">
        <v>5984</v>
      </c>
      <c r="D693" s="15" t="s">
        <v>5984</v>
      </c>
      <c r="E693">
        <v>9855.56</v>
      </c>
      <c r="F693">
        <v>0</v>
      </c>
      <c r="G693">
        <v>0</v>
      </c>
      <c r="H693">
        <v>0</v>
      </c>
    </row>
    <row r="694" spans="1:8" x14ac:dyDescent="0.25">
      <c r="A694" t="s">
        <v>1015</v>
      </c>
      <c r="B694">
        <v>60</v>
      </c>
      <c r="C694" s="15" t="s">
        <v>5984</v>
      </c>
      <c r="D694" s="15" t="s">
        <v>5984</v>
      </c>
      <c r="E694">
        <v>14891.96</v>
      </c>
      <c r="F694">
        <v>0</v>
      </c>
      <c r="G694">
        <v>0</v>
      </c>
      <c r="H694">
        <v>0</v>
      </c>
    </row>
    <row r="695" spans="1:8" x14ac:dyDescent="0.25">
      <c r="A695" t="s">
        <v>1016</v>
      </c>
      <c r="B695">
        <v>60</v>
      </c>
      <c r="C695" s="15" t="s">
        <v>5984</v>
      </c>
      <c r="D695" s="15" t="s">
        <v>5984</v>
      </c>
      <c r="E695">
        <v>12587.93</v>
      </c>
      <c r="F695">
        <v>0</v>
      </c>
      <c r="G695">
        <v>0</v>
      </c>
      <c r="H695">
        <v>0</v>
      </c>
    </row>
    <row r="696" spans="1:8" x14ac:dyDescent="0.25">
      <c r="A696" t="s">
        <v>1017</v>
      </c>
      <c r="B696">
        <v>60</v>
      </c>
      <c r="C696" s="15" t="s">
        <v>5984</v>
      </c>
      <c r="D696" s="15" t="s">
        <v>5984</v>
      </c>
      <c r="E696">
        <v>9855.56</v>
      </c>
      <c r="F696">
        <v>0</v>
      </c>
      <c r="G696">
        <v>0</v>
      </c>
      <c r="H696">
        <v>0</v>
      </c>
    </row>
    <row r="697" spans="1:8" x14ac:dyDescent="0.25">
      <c r="A697" t="s">
        <v>1018</v>
      </c>
      <c r="B697">
        <v>60</v>
      </c>
      <c r="C697" s="15" t="s">
        <v>5984</v>
      </c>
      <c r="D697" s="15" t="s">
        <v>5984</v>
      </c>
      <c r="E697">
        <v>15540.76</v>
      </c>
      <c r="F697">
        <v>0</v>
      </c>
      <c r="G697">
        <v>0</v>
      </c>
      <c r="H697">
        <v>0</v>
      </c>
    </row>
    <row r="698" spans="1:8" x14ac:dyDescent="0.25">
      <c r="A698" t="s">
        <v>1019</v>
      </c>
      <c r="B698">
        <v>60</v>
      </c>
      <c r="C698" s="15" t="s">
        <v>5984</v>
      </c>
      <c r="D698" s="15" t="s">
        <v>5984</v>
      </c>
      <c r="E698">
        <v>10295.56</v>
      </c>
      <c r="F698">
        <v>0</v>
      </c>
      <c r="G698">
        <v>0</v>
      </c>
      <c r="H698">
        <v>0</v>
      </c>
    </row>
    <row r="699" spans="1:8" x14ac:dyDescent="0.25">
      <c r="A699" t="s">
        <v>1020</v>
      </c>
      <c r="B699">
        <v>60</v>
      </c>
      <c r="C699" s="15" t="s">
        <v>5984</v>
      </c>
      <c r="D699" s="15" t="s">
        <v>5984</v>
      </c>
      <c r="E699">
        <v>9855.56</v>
      </c>
      <c r="F699">
        <v>0</v>
      </c>
      <c r="G699">
        <v>0</v>
      </c>
      <c r="H699">
        <v>0</v>
      </c>
    </row>
    <row r="700" spans="1:8" x14ac:dyDescent="0.25">
      <c r="A700" t="s">
        <v>1021</v>
      </c>
      <c r="B700">
        <v>60</v>
      </c>
      <c r="C700" s="15" t="s">
        <v>5984</v>
      </c>
      <c r="D700" s="15" t="s">
        <v>5984</v>
      </c>
      <c r="E700">
        <v>17372.36</v>
      </c>
      <c r="F700">
        <v>0</v>
      </c>
      <c r="G700">
        <v>0</v>
      </c>
      <c r="H700">
        <v>0</v>
      </c>
    </row>
    <row r="701" spans="1:8" x14ac:dyDescent="0.25">
      <c r="A701" t="s">
        <v>1023</v>
      </c>
      <c r="B701">
        <v>60</v>
      </c>
      <c r="C701" s="15" t="s">
        <v>5984</v>
      </c>
      <c r="D701" s="15" t="s">
        <v>5984</v>
      </c>
      <c r="E701">
        <v>13374.03</v>
      </c>
      <c r="F701">
        <v>0</v>
      </c>
      <c r="G701">
        <v>0</v>
      </c>
      <c r="H701">
        <v>0</v>
      </c>
    </row>
    <row r="702" spans="1:8" x14ac:dyDescent="0.25">
      <c r="A702" t="s">
        <v>1024</v>
      </c>
      <c r="B702">
        <v>60</v>
      </c>
      <c r="C702" s="15" t="s">
        <v>5984</v>
      </c>
      <c r="D702" s="15" t="s">
        <v>5984</v>
      </c>
      <c r="E702">
        <v>10295.56</v>
      </c>
      <c r="F702">
        <v>0</v>
      </c>
      <c r="G702">
        <v>0</v>
      </c>
      <c r="H702">
        <v>0</v>
      </c>
    </row>
    <row r="703" spans="1:8" x14ac:dyDescent="0.25">
      <c r="A703" t="s">
        <v>1025</v>
      </c>
      <c r="B703">
        <v>60</v>
      </c>
      <c r="C703" s="15" t="s">
        <v>5984</v>
      </c>
      <c r="D703" s="15" t="s">
        <v>5984</v>
      </c>
      <c r="E703">
        <v>15918.03</v>
      </c>
      <c r="F703">
        <v>0</v>
      </c>
      <c r="G703">
        <v>0</v>
      </c>
      <c r="H703">
        <v>0</v>
      </c>
    </row>
    <row r="704" spans="1:8" x14ac:dyDescent="0.25">
      <c r="A704" t="s">
        <v>1026</v>
      </c>
      <c r="B704">
        <v>60</v>
      </c>
      <c r="C704" s="15" t="s">
        <v>5984</v>
      </c>
      <c r="D704" s="15" t="s">
        <v>5984</v>
      </c>
      <c r="E704">
        <v>18596.760000000002</v>
      </c>
      <c r="F704">
        <v>0</v>
      </c>
      <c r="G704">
        <v>0</v>
      </c>
      <c r="H704">
        <v>0</v>
      </c>
    </row>
    <row r="705" spans="1:8" x14ac:dyDescent="0.25">
      <c r="A705" t="s">
        <v>1027</v>
      </c>
      <c r="B705">
        <v>60</v>
      </c>
      <c r="C705" s="15" t="s">
        <v>5984</v>
      </c>
      <c r="D705" s="15" t="s">
        <v>5984</v>
      </c>
      <c r="E705">
        <v>15918.03</v>
      </c>
      <c r="F705">
        <v>0</v>
      </c>
      <c r="G705">
        <v>0</v>
      </c>
      <c r="H705">
        <v>0</v>
      </c>
    </row>
    <row r="706" spans="1:8" x14ac:dyDescent="0.25">
      <c r="A706" t="s">
        <v>1028</v>
      </c>
      <c r="B706">
        <v>60</v>
      </c>
      <c r="C706" s="15" t="s">
        <v>5984</v>
      </c>
      <c r="D706" s="15" t="s">
        <v>5984</v>
      </c>
      <c r="E706">
        <v>12147.93</v>
      </c>
      <c r="F706">
        <v>0</v>
      </c>
      <c r="G706">
        <v>0</v>
      </c>
      <c r="H706">
        <v>0</v>
      </c>
    </row>
    <row r="707" spans="1:8" x14ac:dyDescent="0.25">
      <c r="A707" t="s">
        <v>1029</v>
      </c>
      <c r="B707">
        <v>60</v>
      </c>
      <c r="C707" s="15" t="s">
        <v>5984</v>
      </c>
      <c r="D707" s="15" t="s">
        <v>5984</v>
      </c>
      <c r="E707">
        <v>11707.93</v>
      </c>
      <c r="F707">
        <v>0</v>
      </c>
      <c r="G707">
        <v>0</v>
      </c>
      <c r="H707">
        <v>0</v>
      </c>
    </row>
    <row r="708" spans="1:8" x14ac:dyDescent="0.25">
      <c r="A708" t="s">
        <v>1030</v>
      </c>
      <c r="B708">
        <v>60</v>
      </c>
      <c r="C708" s="15" t="s">
        <v>5984</v>
      </c>
      <c r="D708" s="15" t="s">
        <v>5984</v>
      </c>
      <c r="E708">
        <v>11924</v>
      </c>
      <c r="F708">
        <v>0</v>
      </c>
      <c r="G708">
        <v>0</v>
      </c>
      <c r="H708">
        <v>0</v>
      </c>
    </row>
    <row r="709" spans="1:8" x14ac:dyDescent="0.25">
      <c r="A709" t="s">
        <v>1032</v>
      </c>
      <c r="B709">
        <v>60</v>
      </c>
      <c r="C709" s="15" t="s">
        <v>5984</v>
      </c>
      <c r="D709" s="15" t="s">
        <v>5984</v>
      </c>
      <c r="E709">
        <v>9855.56</v>
      </c>
      <c r="F709">
        <v>0</v>
      </c>
      <c r="G709">
        <v>0</v>
      </c>
      <c r="H709">
        <v>0</v>
      </c>
    </row>
    <row r="710" spans="1:8" x14ac:dyDescent="0.25">
      <c r="A710" t="s">
        <v>1033</v>
      </c>
      <c r="B710">
        <v>60</v>
      </c>
      <c r="C710" s="15" t="s">
        <v>5984</v>
      </c>
      <c r="D710" s="15" t="s">
        <v>5984</v>
      </c>
      <c r="E710">
        <v>10735.56</v>
      </c>
      <c r="F710">
        <v>0</v>
      </c>
      <c r="G710">
        <v>0</v>
      </c>
      <c r="H710">
        <v>0</v>
      </c>
    </row>
    <row r="711" spans="1:8" x14ac:dyDescent="0.25">
      <c r="A711" t="s">
        <v>1035</v>
      </c>
      <c r="B711">
        <v>60</v>
      </c>
      <c r="C711" s="15" t="s">
        <v>5984</v>
      </c>
      <c r="D711" s="15" t="s">
        <v>5984</v>
      </c>
      <c r="E711">
        <v>19036.760000000002</v>
      </c>
      <c r="F711">
        <v>0</v>
      </c>
      <c r="G711">
        <v>0</v>
      </c>
      <c r="H711">
        <v>0</v>
      </c>
    </row>
    <row r="712" spans="1:8" x14ac:dyDescent="0.25">
      <c r="A712" t="s">
        <v>1753</v>
      </c>
      <c r="B712">
        <v>60</v>
      </c>
      <c r="C712" s="15" t="s">
        <v>5984</v>
      </c>
      <c r="D712" s="15" t="s">
        <v>5984</v>
      </c>
      <c r="E712">
        <v>15540.76</v>
      </c>
      <c r="F712">
        <v>0</v>
      </c>
      <c r="G712">
        <v>0</v>
      </c>
      <c r="H712">
        <v>0</v>
      </c>
    </row>
    <row r="713" spans="1:8" x14ac:dyDescent="0.25">
      <c r="A713" t="s">
        <v>1036</v>
      </c>
      <c r="B713">
        <v>60</v>
      </c>
      <c r="C713" s="15" t="s">
        <v>5984</v>
      </c>
      <c r="D713" s="15" t="s">
        <v>5984</v>
      </c>
      <c r="E713">
        <v>11707.93</v>
      </c>
      <c r="F713">
        <v>0</v>
      </c>
      <c r="G713">
        <v>0</v>
      </c>
      <c r="H713">
        <v>0</v>
      </c>
    </row>
    <row r="714" spans="1:8" x14ac:dyDescent="0.25">
      <c r="A714" t="s">
        <v>1037</v>
      </c>
      <c r="B714">
        <v>60</v>
      </c>
      <c r="C714" s="15" t="s">
        <v>5984</v>
      </c>
      <c r="D714" s="15" t="s">
        <v>5984</v>
      </c>
      <c r="E714">
        <v>15918.03</v>
      </c>
      <c r="F714">
        <v>0</v>
      </c>
      <c r="G714">
        <v>0</v>
      </c>
      <c r="H714">
        <v>0</v>
      </c>
    </row>
    <row r="715" spans="1:8" x14ac:dyDescent="0.25">
      <c r="A715" t="s">
        <v>1742</v>
      </c>
      <c r="B715">
        <v>60</v>
      </c>
      <c r="C715" s="15" t="s">
        <v>5984</v>
      </c>
      <c r="D715" s="15" t="s">
        <v>5984</v>
      </c>
      <c r="E715">
        <v>15478.03</v>
      </c>
      <c r="F715">
        <v>0</v>
      </c>
      <c r="G715">
        <v>0</v>
      </c>
      <c r="H715">
        <v>0</v>
      </c>
    </row>
    <row r="716" spans="1:8" x14ac:dyDescent="0.25">
      <c r="A716" t="s">
        <v>1038</v>
      </c>
      <c r="B716">
        <v>60</v>
      </c>
      <c r="C716" s="15" t="s">
        <v>5984</v>
      </c>
      <c r="D716" s="15" t="s">
        <v>5984</v>
      </c>
      <c r="E716">
        <v>12147.93</v>
      </c>
      <c r="F716">
        <v>0</v>
      </c>
      <c r="G716">
        <v>0</v>
      </c>
      <c r="H716">
        <v>0</v>
      </c>
    </row>
    <row r="717" spans="1:8" x14ac:dyDescent="0.25">
      <c r="A717" t="s">
        <v>1040</v>
      </c>
      <c r="B717">
        <v>60</v>
      </c>
      <c r="C717" s="15" t="s">
        <v>5984</v>
      </c>
      <c r="D717" s="15" t="s">
        <v>5984</v>
      </c>
      <c r="E717">
        <v>11707.93</v>
      </c>
      <c r="F717">
        <v>0</v>
      </c>
      <c r="G717">
        <v>0</v>
      </c>
      <c r="H717">
        <v>0</v>
      </c>
    </row>
    <row r="718" spans="1:8" x14ac:dyDescent="0.25">
      <c r="A718" t="s">
        <v>1041</v>
      </c>
      <c r="B718">
        <v>60</v>
      </c>
      <c r="C718" s="15" t="s">
        <v>5984</v>
      </c>
      <c r="D718" s="15" t="s">
        <v>5984</v>
      </c>
      <c r="E718">
        <v>10401.56</v>
      </c>
      <c r="F718">
        <v>0</v>
      </c>
      <c r="G718">
        <v>0</v>
      </c>
      <c r="H718">
        <v>0</v>
      </c>
    </row>
    <row r="719" spans="1:8" x14ac:dyDescent="0.25">
      <c r="A719" t="s">
        <v>1042</v>
      </c>
      <c r="B719">
        <v>60</v>
      </c>
      <c r="C719" s="15" t="s">
        <v>5984</v>
      </c>
      <c r="D719" s="15" t="s">
        <v>5984</v>
      </c>
      <c r="E719">
        <v>18596.760000000002</v>
      </c>
      <c r="F719">
        <v>0</v>
      </c>
      <c r="G719">
        <v>0</v>
      </c>
      <c r="H719">
        <v>0</v>
      </c>
    </row>
    <row r="720" spans="1:8" x14ac:dyDescent="0.25">
      <c r="A720" t="s">
        <v>1043</v>
      </c>
      <c r="B720">
        <v>60</v>
      </c>
      <c r="C720" s="15" t="s">
        <v>5984</v>
      </c>
      <c r="D720" s="15" t="s">
        <v>5984</v>
      </c>
      <c r="E720">
        <v>15918.03</v>
      </c>
      <c r="F720">
        <v>0</v>
      </c>
      <c r="G720">
        <v>0</v>
      </c>
      <c r="H720">
        <v>0</v>
      </c>
    </row>
    <row r="721" spans="1:8" x14ac:dyDescent="0.25">
      <c r="A721" t="s">
        <v>1710</v>
      </c>
      <c r="B721">
        <v>60</v>
      </c>
      <c r="C721" s="15" t="s">
        <v>5984</v>
      </c>
      <c r="D721" s="15" t="s">
        <v>5984</v>
      </c>
      <c r="E721">
        <v>11516</v>
      </c>
      <c r="F721">
        <v>0</v>
      </c>
      <c r="G721">
        <v>0</v>
      </c>
      <c r="H721">
        <v>0</v>
      </c>
    </row>
    <row r="722" spans="1:8" x14ac:dyDescent="0.25">
      <c r="A722" t="s">
        <v>1044</v>
      </c>
      <c r="B722">
        <v>60</v>
      </c>
      <c r="C722" s="15" t="s">
        <v>5984</v>
      </c>
      <c r="D722" s="15" t="s">
        <v>5984</v>
      </c>
      <c r="E722">
        <v>17482.16</v>
      </c>
      <c r="F722">
        <v>0</v>
      </c>
      <c r="G722">
        <v>0</v>
      </c>
      <c r="H722">
        <v>0</v>
      </c>
    </row>
    <row r="723" spans="1:8" x14ac:dyDescent="0.25">
      <c r="A723" t="s">
        <v>1045</v>
      </c>
      <c r="B723">
        <v>60</v>
      </c>
      <c r="C723" s="15" t="s">
        <v>5984</v>
      </c>
      <c r="D723" s="15" t="s">
        <v>5984</v>
      </c>
      <c r="E723">
        <v>10495.63</v>
      </c>
      <c r="F723">
        <v>0</v>
      </c>
      <c r="G723">
        <v>0</v>
      </c>
      <c r="H723">
        <v>0</v>
      </c>
    </row>
    <row r="724" spans="1:8" x14ac:dyDescent="0.25">
      <c r="A724" t="s">
        <v>1046</v>
      </c>
      <c r="B724">
        <v>60</v>
      </c>
      <c r="C724" s="15" t="s">
        <v>5984</v>
      </c>
      <c r="D724" s="15" t="s">
        <v>5984</v>
      </c>
      <c r="E724">
        <v>15980.76</v>
      </c>
      <c r="F724">
        <v>0</v>
      </c>
      <c r="G724">
        <v>0</v>
      </c>
      <c r="H724">
        <v>0</v>
      </c>
    </row>
    <row r="725" spans="1:8" x14ac:dyDescent="0.25">
      <c r="A725" t="s">
        <v>1049</v>
      </c>
      <c r="B725">
        <v>60</v>
      </c>
      <c r="C725" s="15" t="s">
        <v>5984</v>
      </c>
      <c r="D725" s="15" t="s">
        <v>5984</v>
      </c>
      <c r="E725">
        <v>15980.76</v>
      </c>
      <c r="F725">
        <v>0</v>
      </c>
      <c r="G725">
        <v>0</v>
      </c>
      <c r="H725">
        <v>0</v>
      </c>
    </row>
    <row r="726" spans="1:8" x14ac:dyDescent="0.25">
      <c r="A726" t="s">
        <v>1050</v>
      </c>
      <c r="B726">
        <v>60</v>
      </c>
      <c r="C726" s="15" t="s">
        <v>5984</v>
      </c>
      <c r="D726" s="15" t="s">
        <v>5984</v>
      </c>
      <c r="E726">
        <v>11707.93</v>
      </c>
      <c r="F726">
        <v>0</v>
      </c>
      <c r="G726">
        <v>0</v>
      </c>
      <c r="H726">
        <v>0</v>
      </c>
    </row>
    <row r="727" spans="1:8" x14ac:dyDescent="0.25">
      <c r="A727" t="s">
        <v>1052</v>
      </c>
      <c r="B727">
        <v>60</v>
      </c>
      <c r="C727" s="15" t="s">
        <v>5984</v>
      </c>
      <c r="D727" s="15" t="s">
        <v>5984</v>
      </c>
      <c r="E727">
        <v>13413.86</v>
      </c>
      <c r="F727">
        <v>0</v>
      </c>
      <c r="G727">
        <v>0</v>
      </c>
      <c r="H727">
        <v>0</v>
      </c>
    </row>
    <row r="728" spans="1:8" x14ac:dyDescent="0.25">
      <c r="A728" t="s">
        <v>1054</v>
      </c>
      <c r="B728">
        <v>60</v>
      </c>
      <c r="C728" s="15" t="s">
        <v>5984</v>
      </c>
      <c r="D728" s="15" t="s">
        <v>5984</v>
      </c>
      <c r="E728">
        <v>12234.359999999999</v>
      </c>
      <c r="F728">
        <v>0</v>
      </c>
      <c r="G728">
        <v>0</v>
      </c>
      <c r="H728">
        <v>0</v>
      </c>
    </row>
    <row r="729" spans="1:8" x14ac:dyDescent="0.25">
      <c r="A729" t="s">
        <v>1731</v>
      </c>
      <c r="B729">
        <v>60</v>
      </c>
      <c r="C729" s="15" t="s">
        <v>5984</v>
      </c>
      <c r="D729" s="15" t="s">
        <v>5984</v>
      </c>
      <c r="E729">
        <v>8294</v>
      </c>
      <c r="F729">
        <v>0</v>
      </c>
      <c r="G729">
        <v>0</v>
      </c>
      <c r="H729">
        <v>0</v>
      </c>
    </row>
    <row r="730" spans="1:8" x14ac:dyDescent="0.25">
      <c r="A730" t="s">
        <v>1055</v>
      </c>
      <c r="B730">
        <v>60</v>
      </c>
      <c r="C730" s="15" t="s">
        <v>5984</v>
      </c>
      <c r="D730" s="15" t="s">
        <v>5984</v>
      </c>
      <c r="E730">
        <v>12414.66</v>
      </c>
      <c r="F730">
        <v>0</v>
      </c>
      <c r="G730">
        <v>0</v>
      </c>
      <c r="H730">
        <v>0</v>
      </c>
    </row>
    <row r="731" spans="1:8" x14ac:dyDescent="0.25">
      <c r="A731" t="s">
        <v>1056</v>
      </c>
      <c r="B731">
        <v>60</v>
      </c>
      <c r="C731" s="15" t="s">
        <v>5984</v>
      </c>
      <c r="D731" s="15" t="s">
        <v>5984</v>
      </c>
      <c r="E731">
        <v>17372.36</v>
      </c>
      <c r="F731">
        <v>0</v>
      </c>
      <c r="G731">
        <v>0</v>
      </c>
      <c r="H731">
        <v>0</v>
      </c>
    </row>
    <row r="732" spans="1:8" x14ac:dyDescent="0.25">
      <c r="A732" t="s">
        <v>1058</v>
      </c>
      <c r="B732">
        <v>60</v>
      </c>
      <c r="C732" s="15" t="s">
        <v>5984</v>
      </c>
      <c r="D732" s="15" t="s">
        <v>5984</v>
      </c>
      <c r="E732">
        <v>12115.63</v>
      </c>
      <c r="F732">
        <v>0</v>
      </c>
      <c r="G732">
        <v>0</v>
      </c>
      <c r="H732">
        <v>0</v>
      </c>
    </row>
    <row r="733" spans="1:8" x14ac:dyDescent="0.25">
      <c r="A733" t="s">
        <v>1060</v>
      </c>
      <c r="B733">
        <v>60</v>
      </c>
      <c r="C733" s="15" t="s">
        <v>5984</v>
      </c>
      <c r="D733" s="15" t="s">
        <v>5984</v>
      </c>
      <c r="E733">
        <v>12244.73</v>
      </c>
      <c r="F733">
        <v>0</v>
      </c>
      <c r="G733">
        <v>0</v>
      </c>
      <c r="H733">
        <v>0</v>
      </c>
    </row>
    <row r="734" spans="1:8" x14ac:dyDescent="0.25">
      <c r="A734" t="s">
        <v>1061</v>
      </c>
      <c r="B734">
        <v>60</v>
      </c>
      <c r="C734" s="15" t="s">
        <v>5984</v>
      </c>
      <c r="D734" s="15" t="s">
        <v>5984</v>
      </c>
      <c r="E734">
        <v>10295.56</v>
      </c>
      <c r="F734">
        <v>0</v>
      </c>
      <c r="G734">
        <v>0</v>
      </c>
      <c r="H734">
        <v>0</v>
      </c>
    </row>
    <row r="735" spans="1:8" x14ac:dyDescent="0.25">
      <c r="A735" t="s">
        <v>1062</v>
      </c>
      <c r="B735">
        <v>60</v>
      </c>
      <c r="C735" s="15" t="s">
        <v>5984</v>
      </c>
      <c r="D735" s="15" t="s">
        <v>5984</v>
      </c>
      <c r="E735">
        <v>16602.16</v>
      </c>
      <c r="F735">
        <v>0</v>
      </c>
      <c r="G735">
        <v>0</v>
      </c>
      <c r="H735">
        <v>0</v>
      </c>
    </row>
    <row r="736" spans="1:8" x14ac:dyDescent="0.25">
      <c r="A736" t="s">
        <v>1064</v>
      </c>
      <c r="B736">
        <v>60</v>
      </c>
      <c r="C736" s="15" t="s">
        <v>5984</v>
      </c>
      <c r="D736" s="15" t="s">
        <v>5984</v>
      </c>
      <c r="E736">
        <v>12147.93</v>
      </c>
      <c r="F736">
        <v>0</v>
      </c>
      <c r="G736">
        <v>0</v>
      </c>
      <c r="H736">
        <v>0</v>
      </c>
    </row>
    <row r="737" spans="1:8" x14ac:dyDescent="0.25">
      <c r="A737" t="s">
        <v>1065</v>
      </c>
      <c r="B737">
        <v>60</v>
      </c>
      <c r="C737" s="15" t="s">
        <v>5984</v>
      </c>
      <c r="D737" s="15" t="s">
        <v>5984</v>
      </c>
      <c r="E737">
        <v>10495.63</v>
      </c>
      <c r="F737">
        <v>0</v>
      </c>
      <c r="G737">
        <v>0</v>
      </c>
      <c r="H737">
        <v>0</v>
      </c>
    </row>
    <row r="738" spans="1:8" x14ac:dyDescent="0.25">
      <c r="A738" t="s">
        <v>1067</v>
      </c>
      <c r="B738">
        <v>60</v>
      </c>
      <c r="C738" s="15" t="s">
        <v>5984</v>
      </c>
      <c r="D738" s="15" t="s">
        <v>5984</v>
      </c>
      <c r="E738">
        <v>12600.93</v>
      </c>
      <c r="F738">
        <v>0</v>
      </c>
      <c r="G738">
        <v>0</v>
      </c>
      <c r="H738">
        <v>0</v>
      </c>
    </row>
    <row r="739" spans="1:8" x14ac:dyDescent="0.25">
      <c r="A739" t="s">
        <v>950</v>
      </c>
      <c r="B739">
        <v>60</v>
      </c>
      <c r="C739" s="15" t="s">
        <v>5984</v>
      </c>
      <c r="D739" s="15" t="s">
        <v>5984</v>
      </c>
      <c r="E739">
        <v>15540.76</v>
      </c>
      <c r="F739">
        <v>0</v>
      </c>
      <c r="G739">
        <v>0</v>
      </c>
      <c r="H739">
        <v>0</v>
      </c>
    </row>
    <row r="740" spans="1:8" x14ac:dyDescent="0.25">
      <c r="A740" t="s">
        <v>1069</v>
      </c>
      <c r="B740">
        <v>60</v>
      </c>
      <c r="C740" s="15" t="s">
        <v>5984</v>
      </c>
      <c r="D740" s="15" t="s">
        <v>5984</v>
      </c>
      <c r="E740">
        <v>10735.56</v>
      </c>
      <c r="F740">
        <v>0</v>
      </c>
      <c r="G740">
        <v>0</v>
      </c>
      <c r="H740">
        <v>0</v>
      </c>
    </row>
    <row r="741" spans="1:8" x14ac:dyDescent="0.25">
      <c r="A741" t="s">
        <v>1071</v>
      </c>
      <c r="B741">
        <v>60</v>
      </c>
      <c r="C741" s="15" t="s">
        <v>5984</v>
      </c>
      <c r="D741" s="15" t="s">
        <v>5984</v>
      </c>
      <c r="E741">
        <v>10735.56</v>
      </c>
      <c r="F741">
        <v>0</v>
      </c>
      <c r="G741">
        <v>0</v>
      </c>
      <c r="H741">
        <v>0</v>
      </c>
    </row>
    <row r="742" spans="1:8" x14ac:dyDescent="0.25">
      <c r="A742" t="s">
        <v>1733</v>
      </c>
      <c r="B742">
        <v>60</v>
      </c>
      <c r="C742" s="15" t="s">
        <v>5984</v>
      </c>
      <c r="D742" s="15" t="s">
        <v>5984</v>
      </c>
      <c r="E742">
        <v>11878</v>
      </c>
      <c r="F742">
        <v>0</v>
      </c>
      <c r="G742">
        <v>0</v>
      </c>
      <c r="H742">
        <v>0</v>
      </c>
    </row>
    <row r="743" spans="1:8" x14ac:dyDescent="0.25">
      <c r="A743" t="s">
        <v>1749</v>
      </c>
      <c r="B743">
        <v>60</v>
      </c>
      <c r="C743" s="15" t="s">
        <v>5984</v>
      </c>
      <c r="D743" s="15" t="s">
        <v>5984</v>
      </c>
      <c r="E743">
        <v>11791.56</v>
      </c>
      <c r="F743">
        <v>0</v>
      </c>
      <c r="G743">
        <v>0</v>
      </c>
      <c r="H743">
        <v>0</v>
      </c>
    </row>
    <row r="744" spans="1:8" x14ac:dyDescent="0.25">
      <c r="A744" t="s">
        <v>1072</v>
      </c>
      <c r="B744">
        <v>60</v>
      </c>
      <c r="C744" s="15" t="s">
        <v>5984</v>
      </c>
      <c r="D744" s="15" t="s">
        <v>5984</v>
      </c>
      <c r="E744">
        <v>16420.760000000002</v>
      </c>
      <c r="F744">
        <v>0</v>
      </c>
      <c r="G744">
        <v>0</v>
      </c>
      <c r="H744">
        <v>0</v>
      </c>
    </row>
    <row r="745" spans="1:8" x14ac:dyDescent="0.25">
      <c r="A745" t="s">
        <v>1073</v>
      </c>
      <c r="B745">
        <v>60</v>
      </c>
      <c r="C745" s="15" t="s">
        <v>5984</v>
      </c>
      <c r="D745" s="15" t="s">
        <v>5984</v>
      </c>
      <c r="E745">
        <v>17372.36</v>
      </c>
      <c r="F745">
        <v>0</v>
      </c>
      <c r="G745">
        <v>0</v>
      </c>
      <c r="H745">
        <v>0</v>
      </c>
    </row>
    <row r="746" spans="1:8" x14ac:dyDescent="0.25">
      <c r="A746" t="s">
        <v>1075</v>
      </c>
      <c r="B746">
        <v>60</v>
      </c>
      <c r="C746" s="15" t="s">
        <v>5984</v>
      </c>
      <c r="D746" s="15" t="s">
        <v>5984</v>
      </c>
      <c r="E746">
        <v>15540.76</v>
      </c>
      <c r="F746">
        <v>0</v>
      </c>
      <c r="G746">
        <v>0</v>
      </c>
      <c r="H746">
        <v>0</v>
      </c>
    </row>
    <row r="747" spans="1:8" x14ac:dyDescent="0.25">
      <c r="A747" t="s">
        <v>1076</v>
      </c>
      <c r="B747">
        <v>60</v>
      </c>
      <c r="C747" s="15" t="s">
        <v>5984</v>
      </c>
      <c r="D747" s="15" t="s">
        <v>5984</v>
      </c>
      <c r="E747">
        <v>10295.56</v>
      </c>
      <c r="F747">
        <v>0</v>
      </c>
      <c r="G747">
        <v>0</v>
      </c>
      <c r="H747">
        <v>0</v>
      </c>
    </row>
    <row r="748" spans="1:8" x14ac:dyDescent="0.25">
      <c r="A748" t="s">
        <v>1078</v>
      </c>
      <c r="B748">
        <v>60</v>
      </c>
      <c r="C748" s="15" t="s">
        <v>5984</v>
      </c>
      <c r="D748" s="15" t="s">
        <v>5984</v>
      </c>
      <c r="E748">
        <v>14011.93</v>
      </c>
      <c r="F748">
        <v>0</v>
      </c>
      <c r="G748">
        <v>0</v>
      </c>
      <c r="H748">
        <v>0</v>
      </c>
    </row>
    <row r="749" spans="1:8" x14ac:dyDescent="0.25">
      <c r="A749" t="s">
        <v>1079</v>
      </c>
      <c r="B749">
        <v>60</v>
      </c>
      <c r="C749" s="15" t="s">
        <v>5984</v>
      </c>
      <c r="D749" s="15" t="s">
        <v>5984</v>
      </c>
      <c r="E749">
        <v>9855.56</v>
      </c>
      <c r="F749">
        <v>0</v>
      </c>
      <c r="G749">
        <v>0</v>
      </c>
      <c r="H749">
        <v>0</v>
      </c>
    </row>
    <row r="750" spans="1:8" x14ac:dyDescent="0.25">
      <c r="A750" t="s">
        <v>1080</v>
      </c>
      <c r="B750">
        <v>60</v>
      </c>
      <c r="C750" s="15" t="s">
        <v>5984</v>
      </c>
      <c r="D750" s="15" t="s">
        <v>5984</v>
      </c>
      <c r="E750">
        <v>10735.56</v>
      </c>
      <c r="F750">
        <v>0</v>
      </c>
      <c r="G750">
        <v>0</v>
      </c>
      <c r="H750">
        <v>0</v>
      </c>
    </row>
    <row r="751" spans="1:8" x14ac:dyDescent="0.25">
      <c r="A751" t="s">
        <v>1081</v>
      </c>
      <c r="B751">
        <v>60</v>
      </c>
      <c r="C751" s="15" t="s">
        <v>5984</v>
      </c>
      <c r="D751" s="15" t="s">
        <v>5984</v>
      </c>
      <c r="E751">
        <v>23155.43</v>
      </c>
      <c r="F751">
        <v>0</v>
      </c>
      <c r="G751">
        <v>0</v>
      </c>
      <c r="H751">
        <v>0</v>
      </c>
    </row>
    <row r="752" spans="1:8" x14ac:dyDescent="0.25">
      <c r="A752" t="s">
        <v>1083</v>
      </c>
      <c r="B752">
        <v>60</v>
      </c>
      <c r="C752" s="15" t="s">
        <v>5984</v>
      </c>
      <c r="D752" s="15" t="s">
        <v>5984</v>
      </c>
      <c r="E752">
        <v>10735.56</v>
      </c>
      <c r="F752">
        <v>0</v>
      </c>
      <c r="G752">
        <v>0</v>
      </c>
      <c r="H752">
        <v>0</v>
      </c>
    </row>
    <row r="753" spans="1:8" x14ac:dyDescent="0.25">
      <c r="A753" t="s">
        <v>1085</v>
      </c>
      <c r="B753">
        <v>60</v>
      </c>
      <c r="C753" s="15" t="s">
        <v>5984</v>
      </c>
      <c r="D753" s="15" t="s">
        <v>5984</v>
      </c>
      <c r="E753">
        <v>17105.43</v>
      </c>
      <c r="F753">
        <v>0</v>
      </c>
      <c r="G753">
        <v>0</v>
      </c>
      <c r="H753">
        <v>0</v>
      </c>
    </row>
    <row r="754" spans="1:8" x14ac:dyDescent="0.25">
      <c r="A754" t="s">
        <v>1087</v>
      </c>
      <c r="B754">
        <v>60</v>
      </c>
      <c r="C754" s="15" t="s">
        <v>5984</v>
      </c>
      <c r="D754" s="15" t="s">
        <v>5984</v>
      </c>
      <c r="E754">
        <v>13413.86</v>
      </c>
      <c r="F754">
        <v>0</v>
      </c>
      <c r="G754">
        <v>0</v>
      </c>
      <c r="H754">
        <v>0</v>
      </c>
    </row>
    <row r="755" spans="1:8" x14ac:dyDescent="0.25">
      <c r="A755" t="s">
        <v>1089</v>
      </c>
      <c r="B755">
        <v>60</v>
      </c>
      <c r="C755" s="15" t="s">
        <v>5984</v>
      </c>
      <c r="D755" s="15" t="s">
        <v>5984</v>
      </c>
      <c r="E755">
        <v>16420.760000000002</v>
      </c>
      <c r="F755">
        <v>0</v>
      </c>
      <c r="G755">
        <v>0</v>
      </c>
      <c r="H755">
        <v>0</v>
      </c>
    </row>
    <row r="756" spans="1:8" x14ac:dyDescent="0.25">
      <c r="A756" t="s">
        <v>1090</v>
      </c>
      <c r="B756">
        <v>60</v>
      </c>
      <c r="C756" s="15" t="s">
        <v>5984</v>
      </c>
      <c r="D756" s="15" t="s">
        <v>5984</v>
      </c>
      <c r="E756">
        <v>18032.36</v>
      </c>
      <c r="F756">
        <v>0</v>
      </c>
      <c r="G756">
        <v>0</v>
      </c>
      <c r="H756">
        <v>0</v>
      </c>
    </row>
    <row r="757" spans="1:8" x14ac:dyDescent="0.25">
      <c r="A757" t="s">
        <v>1092</v>
      </c>
      <c r="B757">
        <v>60</v>
      </c>
      <c r="C757" s="15" t="s">
        <v>5984</v>
      </c>
      <c r="D757" s="15" t="s">
        <v>5984</v>
      </c>
      <c r="E757">
        <v>11924</v>
      </c>
      <c r="F757">
        <v>0</v>
      </c>
      <c r="G757">
        <v>0</v>
      </c>
      <c r="H757">
        <v>0</v>
      </c>
    </row>
    <row r="758" spans="1:8" x14ac:dyDescent="0.25">
      <c r="A758" t="s">
        <v>1093</v>
      </c>
      <c r="B758">
        <v>60</v>
      </c>
      <c r="C758" s="15" t="s">
        <v>5984</v>
      </c>
      <c r="D758" s="15" t="s">
        <v>5984</v>
      </c>
      <c r="E758">
        <v>15918.03</v>
      </c>
      <c r="F758">
        <v>0</v>
      </c>
      <c r="G758">
        <v>0</v>
      </c>
      <c r="H758">
        <v>0</v>
      </c>
    </row>
    <row r="759" spans="1:8" x14ac:dyDescent="0.25">
      <c r="A759" t="s">
        <v>1094</v>
      </c>
      <c r="B759">
        <v>60</v>
      </c>
      <c r="C759" s="15" t="s">
        <v>5984</v>
      </c>
      <c r="D759" s="15" t="s">
        <v>5984</v>
      </c>
      <c r="E759">
        <v>11974.66</v>
      </c>
      <c r="F759">
        <v>0</v>
      </c>
      <c r="G759">
        <v>0</v>
      </c>
      <c r="H759">
        <v>0</v>
      </c>
    </row>
    <row r="760" spans="1:8" x14ac:dyDescent="0.25">
      <c r="A760" t="s">
        <v>1095</v>
      </c>
      <c r="B760">
        <v>60</v>
      </c>
      <c r="C760" s="15" t="s">
        <v>5984</v>
      </c>
      <c r="D760" s="15" t="s">
        <v>5984</v>
      </c>
      <c r="E760">
        <v>9855.56</v>
      </c>
      <c r="F760">
        <v>0</v>
      </c>
      <c r="G760">
        <v>0</v>
      </c>
      <c r="H760">
        <v>0</v>
      </c>
    </row>
    <row r="761" spans="1:8" x14ac:dyDescent="0.25">
      <c r="A761" t="s">
        <v>1096</v>
      </c>
      <c r="B761">
        <v>60</v>
      </c>
      <c r="C761" s="15" t="s">
        <v>5984</v>
      </c>
      <c r="D761" s="15" t="s">
        <v>5984</v>
      </c>
      <c r="E761">
        <v>9855.56</v>
      </c>
      <c r="F761">
        <v>0</v>
      </c>
      <c r="G761">
        <v>0</v>
      </c>
      <c r="H761">
        <v>0</v>
      </c>
    </row>
    <row r="762" spans="1:8" x14ac:dyDescent="0.25">
      <c r="A762" t="s">
        <v>1097</v>
      </c>
      <c r="B762">
        <v>60</v>
      </c>
      <c r="C762" s="15" t="s">
        <v>5984</v>
      </c>
      <c r="D762" s="15" t="s">
        <v>5984</v>
      </c>
      <c r="E762">
        <v>13814.03</v>
      </c>
      <c r="F762">
        <v>0</v>
      </c>
      <c r="G762">
        <v>0</v>
      </c>
      <c r="H762">
        <v>0</v>
      </c>
    </row>
    <row r="763" spans="1:8" x14ac:dyDescent="0.25">
      <c r="A763" t="s">
        <v>1098</v>
      </c>
      <c r="B763">
        <v>60</v>
      </c>
      <c r="C763" s="15" t="s">
        <v>5984</v>
      </c>
      <c r="D763" s="15" t="s">
        <v>5984</v>
      </c>
      <c r="E763">
        <v>12735.96</v>
      </c>
      <c r="F763">
        <v>0</v>
      </c>
      <c r="G763">
        <v>0</v>
      </c>
      <c r="H763">
        <v>0</v>
      </c>
    </row>
    <row r="764" spans="1:8" x14ac:dyDescent="0.25">
      <c r="A764" t="s">
        <v>1100</v>
      </c>
      <c r="B764">
        <v>60</v>
      </c>
      <c r="C764" s="15" t="s">
        <v>5984</v>
      </c>
      <c r="D764" s="15" t="s">
        <v>5984</v>
      </c>
      <c r="E764">
        <v>17042.16</v>
      </c>
      <c r="F764">
        <v>0</v>
      </c>
      <c r="G764">
        <v>0</v>
      </c>
      <c r="H764">
        <v>0</v>
      </c>
    </row>
    <row r="765" spans="1:8" x14ac:dyDescent="0.25">
      <c r="A765" t="s">
        <v>1102</v>
      </c>
      <c r="B765">
        <v>60</v>
      </c>
      <c r="C765" s="15" t="s">
        <v>5984</v>
      </c>
      <c r="D765" s="15" t="s">
        <v>5984</v>
      </c>
      <c r="E765">
        <v>15980.76</v>
      </c>
      <c r="F765">
        <v>0</v>
      </c>
      <c r="G765">
        <v>0</v>
      </c>
      <c r="H765">
        <v>0</v>
      </c>
    </row>
    <row r="766" spans="1:8" x14ac:dyDescent="0.25">
      <c r="A766" t="s">
        <v>1104</v>
      </c>
      <c r="B766">
        <v>60</v>
      </c>
      <c r="C766" s="15" t="s">
        <v>5984</v>
      </c>
      <c r="D766" s="15" t="s">
        <v>5984</v>
      </c>
      <c r="E766">
        <v>15980.76</v>
      </c>
      <c r="F766">
        <v>0</v>
      </c>
      <c r="G766">
        <v>0</v>
      </c>
      <c r="H766">
        <v>0</v>
      </c>
    </row>
    <row r="767" spans="1:8" x14ac:dyDescent="0.25">
      <c r="A767" t="s">
        <v>1105</v>
      </c>
      <c r="B767">
        <v>60</v>
      </c>
      <c r="C767" s="15" t="s">
        <v>5984</v>
      </c>
      <c r="D767" s="15" t="s">
        <v>5984</v>
      </c>
      <c r="E767">
        <v>10735.56</v>
      </c>
      <c r="F767">
        <v>0</v>
      </c>
      <c r="G767">
        <v>0</v>
      </c>
      <c r="H767">
        <v>0</v>
      </c>
    </row>
    <row r="768" spans="1:8" x14ac:dyDescent="0.25">
      <c r="A768" t="s">
        <v>1673</v>
      </c>
      <c r="B768">
        <v>60</v>
      </c>
      <c r="C768" s="15" t="s">
        <v>5984</v>
      </c>
      <c r="D768" s="15" t="s">
        <v>5984</v>
      </c>
      <c r="E768">
        <v>15540.76</v>
      </c>
      <c r="F768">
        <v>0</v>
      </c>
      <c r="G768">
        <v>0</v>
      </c>
      <c r="H768">
        <v>0</v>
      </c>
    </row>
    <row r="769" spans="1:8" x14ac:dyDescent="0.25">
      <c r="A769" t="s">
        <v>1106</v>
      </c>
      <c r="B769">
        <v>60</v>
      </c>
      <c r="C769" s="15" t="s">
        <v>5984</v>
      </c>
      <c r="D769" s="15" t="s">
        <v>5984</v>
      </c>
      <c r="E769">
        <v>15478.03</v>
      </c>
      <c r="F769">
        <v>0</v>
      </c>
      <c r="G769">
        <v>0</v>
      </c>
      <c r="H769">
        <v>0</v>
      </c>
    </row>
    <row r="770" spans="1:8" x14ac:dyDescent="0.25">
      <c r="A770" t="s">
        <v>1107</v>
      </c>
      <c r="B770">
        <v>60</v>
      </c>
      <c r="C770" s="15" t="s">
        <v>5984</v>
      </c>
      <c r="D770" s="15" t="s">
        <v>5984</v>
      </c>
      <c r="E770">
        <v>9855.56</v>
      </c>
      <c r="F770">
        <v>0</v>
      </c>
      <c r="G770">
        <v>0</v>
      </c>
      <c r="H770">
        <v>0</v>
      </c>
    </row>
    <row r="771" spans="1:8" x14ac:dyDescent="0.25">
      <c r="A771" t="s">
        <v>1108</v>
      </c>
      <c r="B771">
        <v>60</v>
      </c>
      <c r="C771" s="15" t="s">
        <v>5984</v>
      </c>
      <c r="D771" s="15" t="s">
        <v>5984</v>
      </c>
      <c r="E771">
        <v>12587.93</v>
      </c>
      <c r="F771">
        <v>0</v>
      </c>
      <c r="G771">
        <v>0</v>
      </c>
      <c r="H771">
        <v>0</v>
      </c>
    </row>
    <row r="772" spans="1:8" x14ac:dyDescent="0.25">
      <c r="A772" t="s">
        <v>1109</v>
      </c>
      <c r="B772">
        <v>60</v>
      </c>
      <c r="C772" s="15" t="s">
        <v>5984</v>
      </c>
      <c r="D772" s="15" t="s">
        <v>5984</v>
      </c>
      <c r="E772">
        <v>13374.03</v>
      </c>
      <c r="F772">
        <v>0</v>
      </c>
      <c r="G772">
        <v>0</v>
      </c>
      <c r="H772">
        <v>0</v>
      </c>
    </row>
    <row r="773" spans="1:8" x14ac:dyDescent="0.25">
      <c r="A773" t="s">
        <v>1110</v>
      </c>
      <c r="B773">
        <v>60</v>
      </c>
      <c r="C773" s="15" t="s">
        <v>5984</v>
      </c>
      <c r="D773" s="15" t="s">
        <v>5984</v>
      </c>
      <c r="E773">
        <v>12587.93</v>
      </c>
      <c r="F773">
        <v>0</v>
      </c>
      <c r="G773">
        <v>0</v>
      </c>
      <c r="H773">
        <v>0</v>
      </c>
    </row>
    <row r="774" spans="1:8" x14ac:dyDescent="0.25">
      <c r="A774" t="s">
        <v>1114</v>
      </c>
      <c r="B774">
        <v>60</v>
      </c>
      <c r="C774" s="15" t="s">
        <v>5984</v>
      </c>
      <c r="D774" s="15" t="s">
        <v>5984</v>
      </c>
      <c r="E774">
        <v>16492.36</v>
      </c>
      <c r="F774">
        <v>0</v>
      </c>
      <c r="G774">
        <v>0</v>
      </c>
      <c r="H774">
        <v>0</v>
      </c>
    </row>
    <row r="775" spans="1:8" x14ac:dyDescent="0.25">
      <c r="A775" t="s">
        <v>1115</v>
      </c>
      <c r="B775">
        <v>60</v>
      </c>
      <c r="C775" s="15" t="s">
        <v>5984</v>
      </c>
      <c r="D775" s="15" t="s">
        <v>5984</v>
      </c>
      <c r="E775">
        <v>12147.93</v>
      </c>
      <c r="F775">
        <v>0</v>
      </c>
      <c r="G775">
        <v>0</v>
      </c>
      <c r="H775">
        <v>0</v>
      </c>
    </row>
    <row r="776" spans="1:8" x14ac:dyDescent="0.25">
      <c r="A776" t="s">
        <v>1116</v>
      </c>
      <c r="B776">
        <v>60</v>
      </c>
      <c r="C776" s="15" t="s">
        <v>5984</v>
      </c>
      <c r="D776" s="15" t="s">
        <v>5984</v>
      </c>
      <c r="E776">
        <v>18596.760000000002</v>
      </c>
      <c r="F776">
        <v>0</v>
      </c>
      <c r="G776">
        <v>0</v>
      </c>
      <c r="H776">
        <v>0</v>
      </c>
    </row>
    <row r="777" spans="1:8" x14ac:dyDescent="0.25">
      <c r="A777" t="s">
        <v>1117</v>
      </c>
      <c r="B777">
        <v>60</v>
      </c>
      <c r="C777" s="15" t="s">
        <v>5984</v>
      </c>
      <c r="D777" s="15" t="s">
        <v>5984</v>
      </c>
      <c r="E777">
        <v>15540.76</v>
      </c>
      <c r="F777">
        <v>0</v>
      </c>
      <c r="G777">
        <v>0</v>
      </c>
      <c r="H777">
        <v>0</v>
      </c>
    </row>
    <row r="778" spans="1:8" x14ac:dyDescent="0.25">
      <c r="A778" t="s">
        <v>1118</v>
      </c>
      <c r="B778">
        <v>60</v>
      </c>
      <c r="C778" s="15" t="s">
        <v>5984</v>
      </c>
      <c r="D778" s="15" t="s">
        <v>5984</v>
      </c>
      <c r="E778">
        <v>15540.76</v>
      </c>
      <c r="F778">
        <v>0</v>
      </c>
      <c r="G778">
        <v>0</v>
      </c>
      <c r="H778">
        <v>0</v>
      </c>
    </row>
    <row r="779" spans="1:8" x14ac:dyDescent="0.25">
      <c r="A779" t="s">
        <v>1776</v>
      </c>
      <c r="B779">
        <v>60</v>
      </c>
      <c r="C779" s="15" t="s">
        <v>5984</v>
      </c>
      <c r="D779" s="15" t="s">
        <v>5984</v>
      </c>
      <c r="E779">
        <v>15478.43</v>
      </c>
      <c r="F779">
        <v>0</v>
      </c>
      <c r="G779">
        <v>0</v>
      </c>
      <c r="H779">
        <v>0</v>
      </c>
    </row>
    <row r="780" spans="1:8" x14ac:dyDescent="0.25">
      <c r="A780" t="s">
        <v>1111</v>
      </c>
      <c r="B780">
        <v>60</v>
      </c>
      <c r="C780" s="15" t="s">
        <v>5984</v>
      </c>
      <c r="D780" s="15" t="s">
        <v>5984</v>
      </c>
      <c r="E780">
        <v>18596.760000000002</v>
      </c>
      <c r="F780">
        <v>0</v>
      </c>
      <c r="G780">
        <v>0</v>
      </c>
      <c r="H780">
        <v>0</v>
      </c>
    </row>
    <row r="781" spans="1:8" x14ac:dyDescent="0.25">
      <c r="A781" t="s">
        <v>1112</v>
      </c>
      <c r="B781">
        <v>60</v>
      </c>
      <c r="C781" s="15" t="s">
        <v>5984</v>
      </c>
      <c r="D781" s="15" t="s">
        <v>5984</v>
      </c>
      <c r="E781">
        <v>14872.73</v>
      </c>
      <c r="F781">
        <v>0</v>
      </c>
      <c r="G781">
        <v>0</v>
      </c>
      <c r="H781">
        <v>0</v>
      </c>
    </row>
    <row r="782" spans="1:8" x14ac:dyDescent="0.25">
      <c r="A782" t="s">
        <v>1790</v>
      </c>
      <c r="B782">
        <v>60</v>
      </c>
      <c r="C782" s="15" t="s">
        <v>5984</v>
      </c>
      <c r="D782" s="15" t="s">
        <v>5984</v>
      </c>
      <c r="E782">
        <v>4055.5</v>
      </c>
      <c r="F782">
        <v>0</v>
      </c>
      <c r="G782">
        <v>0</v>
      </c>
      <c r="H782">
        <v>0</v>
      </c>
    </row>
    <row r="783" spans="1:8" x14ac:dyDescent="0.25">
      <c r="A783" t="s">
        <v>1120</v>
      </c>
      <c r="B783">
        <v>60</v>
      </c>
      <c r="C783" s="15" t="s">
        <v>5984</v>
      </c>
      <c r="D783" s="15" t="s">
        <v>5984</v>
      </c>
      <c r="E783">
        <v>15980.76</v>
      </c>
      <c r="F783">
        <v>0</v>
      </c>
      <c r="G783">
        <v>0</v>
      </c>
      <c r="H783">
        <v>0</v>
      </c>
    </row>
    <row r="784" spans="1:8" x14ac:dyDescent="0.25">
      <c r="A784" t="s">
        <v>1122</v>
      </c>
      <c r="B784">
        <v>60</v>
      </c>
      <c r="C784" s="15" t="s">
        <v>5984</v>
      </c>
      <c r="D784" s="15" t="s">
        <v>5984</v>
      </c>
      <c r="E784">
        <v>11788.4</v>
      </c>
      <c r="F784">
        <v>0</v>
      </c>
      <c r="G784">
        <v>0</v>
      </c>
      <c r="H784">
        <v>0</v>
      </c>
    </row>
    <row r="785" spans="1:8" x14ac:dyDescent="0.25">
      <c r="A785" t="s">
        <v>1675</v>
      </c>
      <c r="B785">
        <v>60</v>
      </c>
      <c r="C785" s="15" t="s">
        <v>5984</v>
      </c>
      <c r="D785" s="15" t="s">
        <v>5984</v>
      </c>
      <c r="E785">
        <v>14451.96</v>
      </c>
      <c r="F785">
        <v>0</v>
      </c>
      <c r="G785">
        <v>0</v>
      </c>
      <c r="H785">
        <v>0</v>
      </c>
    </row>
    <row r="786" spans="1:8" x14ac:dyDescent="0.25">
      <c r="A786" t="s">
        <v>1124</v>
      </c>
      <c r="B786">
        <v>60</v>
      </c>
      <c r="C786" s="15" t="s">
        <v>5984</v>
      </c>
      <c r="D786" s="15" t="s">
        <v>5984</v>
      </c>
      <c r="E786">
        <v>15980.76</v>
      </c>
      <c r="F786">
        <v>0</v>
      </c>
      <c r="G786">
        <v>0</v>
      </c>
      <c r="H786">
        <v>0</v>
      </c>
    </row>
    <row r="787" spans="1:8" x14ac:dyDescent="0.25">
      <c r="A787" t="s">
        <v>1126</v>
      </c>
      <c r="B787">
        <v>60</v>
      </c>
      <c r="C787" s="15" t="s">
        <v>5984</v>
      </c>
      <c r="D787" s="15" t="s">
        <v>5984</v>
      </c>
      <c r="E787">
        <v>13302.43</v>
      </c>
      <c r="F787">
        <v>0</v>
      </c>
      <c r="G787">
        <v>0</v>
      </c>
      <c r="H787">
        <v>0</v>
      </c>
    </row>
    <row r="788" spans="1:8" x14ac:dyDescent="0.25">
      <c r="A788" t="s">
        <v>1128</v>
      </c>
      <c r="B788">
        <v>60</v>
      </c>
      <c r="C788" s="15" t="s">
        <v>5984</v>
      </c>
      <c r="D788" s="15" t="s">
        <v>5984</v>
      </c>
      <c r="E788">
        <v>12587.93</v>
      </c>
      <c r="F788">
        <v>0</v>
      </c>
      <c r="G788">
        <v>0</v>
      </c>
      <c r="H788">
        <v>0</v>
      </c>
    </row>
    <row r="789" spans="1:8" x14ac:dyDescent="0.25">
      <c r="A789" t="s">
        <v>1129</v>
      </c>
      <c r="B789">
        <v>60</v>
      </c>
      <c r="C789" s="15" t="s">
        <v>5984</v>
      </c>
      <c r="D789" s="15" t="s">
        <v>5984</v>
      </c>
      <c r="E789">
        <v>13814.03</v>
      </c>
      <c r="F789">
        <v>0</v>
      </c>
      <c r="G789">
        <v>0</v>
      </c>
      <c r="H789">
        <v>0</v>
      </c>
    </row>
    <row r="790" spans="1:8" x14ac:dyDescent="0.25">
      <c r="A790" t="s">
        <v>1130</v>
      </c>
      <c r="B790">
        <v>60</v>
      </c>
      <c r="C790" s="15" t="s">
        <v>5984</v>
      </c>
      <c r="D790" s="15" t="s">
        <v>5984</v>
      </c>
      <c r="E790">
        <v>13374.03</v>
      </c>
      <c r="F790">
        <v>0</v>
      </c>
      <c r="G790">
        <v>0</v>
      </c>
      <c r="H790">
        <v>0</v>
      </c>
    </row>
    <row r="791" spans="1:8" x14ac:dyDescent="0.25">
      <c r="A791" t="s">
        <v>1131</v>
      </c>
      <c r="B791">
        <v>60</v>
      </c>
      <c r="C791" s="15" t="s">
        <v>5984</v>
      </c>
      <c r="D791" s="15" t="s">
        <v>5984</v>
      </c>
      <c r="E791">
        <v>18321.43</v>
      </c>
      <c r="F791">
        <v>0</v>
      </c>
      <c r="G791">
        <v>0</v>
      </c>
      <c r="H791">
        <v>0</v>
      </c>
    </row>
    <row r="792" spans="1:8" x14ac:dyDescent="0.25">
      <c r="A792" t="s">
        <v>1133</v>
      </c>
      <c r="B792">
        <v>60</v>
      </c>
      <c r="C792" s="15" t="s">
        <v>5984</v>
      </c>
      <c r="D792" s="15" t="s">
        <v>5984</v>
      </c>
      <c r="E792">
        <v>10935.63</v>
      </c>
      <c r="F792">
        <v>0</v>
      </c>
      <c r="G792">
        <v>0</v>
      </c>
      <c r="H792">
        <v>0</v>
      </c>
    </row>
    <row r="793" spans="1:8" x14ac:dyDescent="0.25">
      <c r="A793" t="s">
        <v>1135</v>
      </c>
      <c r="B793">
        <v>60</v>
      </c>
      <c r="C793" s="15" t="s">
        <v>5984</v>
      </c>
      <c r="D793" s="15" t="s">
        <v>5984</v>
      </c>
      <c r="E793">
        <v>11707.93</v>
      </c>
      <c r="F793">
        <v>0</v>
      </c>
      <c r="G793">
        <v>0</v>
      </c>
      <c r="H793">
        <v>0</v>
      </c>
    </row>
    <row r="794" spans="1:8" x14ac:dyDescent="0.25">
      <c r="A794" t="s">
        <v>1136</v>
      </c>
      <c r="B794">
        <v>60</v>
      </c>
      <c r="C794" s="15" t="s">
        <v>5984</v>
      </c>
      <c r="D794" s="15" t="s">
        <v>5984</v>
      </c>
      <c r="E794">
        <v>12414.66</v>
      </c>
      <c r="F794">
        <v>0</v>
      </c>
      <c r="G794">
        <v>0</v>
      </c>
      <c r="H794">
        <v>0</v>
      </c>
    </row>
    <row r="795" spans="1:8" x14ac:dyDescent="0.25">
      <c r="A795" t="s">
        <v>1138</v>
      </c>
      <c r="B795">
        <v>60</v>
      </c>
      <c r="C795" s="15" t="s">
        <v>5984</v>
      </c>
      <c r="D795" s="15" t="s">
        <v>5984</v>
      </c>
      <c r="E795">
        <v>10735.56</v>
      </c>
      <c r="F795">
        <v>0</v>
      </c>
      <c r="G795">
        <v>0</v>
      </c>
      <c r="H795">
        <v>0</v>
      </c>
    </row>
    <row r="796" spans="1:8" x14ac:dyDescent="0.25">
      <c r="A796" t="s">
        <v>1139</v>
      </c>
      <c r="B796">
        <v>60</v>
      </c>
      <c r="C796" s="15" t="s">
        <v>5984</v>
      </c>
      <c r="D796" s="15" t="s">
        <v>5984</v>
      </c>
      <c r="E796">
        <v>10295.56</v>
      </c>
      <c r="F796">
        <v>0</v>
      </c>
      <c r="G796">
        <v>0</v>
      </c>
      <c r="H796">
        <v>0</v>
      </c>
    </row>
    <row r="797" spans="1:8" x14ac:dyDescent="0.25">
      <c r="A797" t="s">
        <v>1141</v>
      </c>
      <c r="B797">
        <v>60</v>
      </c>
      <c r="C797" s="15" t="s">
        <v>5984</v>
      </c>
      <c r="D797" s="15" t="s">
        <v>5984</v>
      </c>
      <c r="E797">
        <v>12587.93</v>
      </c>
      <c r="F797">
        <v>0</v>
      </c>
      <c r="G797">
        <v>0</v>
      </c>
      <c r="H797">
        <v>0</v>
      </c>
    </row>
    <row r="798" spans="1:8" x14ac:dyDescent="0.25">
      <c r="A798" t="s">
        <v>1143</v>
      </c>
      <c r="B798">
        <v>60</v>
      </c>
      <c r="C798" s="15" t="s">
        <v>5984</v>
      </c>
      <c r="D798" s="15" t="s">
        <v>5984</v>
      </c>
      <c r="E798">
        <v>15478.03</v>
      </c>
      <c r="F798">
        <v>0</v>
      </c>
      <c r="G798">
        <v>0</v>
      </c>
      <c r="H798">
        <v>0</v>
      </c>
    </row>
    <row r="799" spans="1:8" x14ac:dyDescent="0.25">
      <c r="A799" t="s">
        <v>1144</v>
      </c>
      <c r="B799">
        <v>60</v>
      </c>
      <c r="C799" s="15" t="s">
        <v>5984</v>
      </c>
      <c r="D799" s="15" t="s">
        <v>5984</v>
      </c>
      <c r="E799">
        <v>13374.03</v>
      </c>
      <c r="F799">
        <v>0</v>
      </c>
      <c r="G799">
        <v>0</v>
      </c>
      <c r="H799">
        <v>0</v>
      </c>
    </row>
    <row r="800" spans="1:8" x14ac:dyDescent="0.25">
      <c r="A800" t="s">
        <v>1146</v>
      </c>
      <c r="B800">
        <v>60</v>
      </c>
      <c r="C800" s="15" t="s">
        <v>5984</v>
      </c>
      <c r="D800" s="15" t="s">
        <v>5984</v>
      </c>
      <c r="E800">
        <v>11175.56</v>
      </c>
      <c r="F800">
        <v>0</v>
      </c>
      <c r="G800">
        <v>0</v>
      </c>
      <c r="H800">
        <v>0</v>
      </c>
    </row>
    <row r="801" spans="1:8" x14ac:dyDescent="0.25">
      <c r="A801" t="s">
        <v>1148</v>
      </c>
      <c r="B801">
        <v>60</v>
      </c>
      <c r="C801" s="15" t="s">
        <v>5984</v>
      </c>
      <c r="D801" s="15" t="s">
        <v>5984</v>
      </c>
      <c r="E801">
        <v>16420.760000000002</v>
      </c>
      <c r="F801">
        <v>0</v>
      </c>
      <c r="G801">
        <v>0</v>
      </c>
      <c r="H801">
        <v>0</v>
      </c>
    </row>
    <row r="802" spans="1:8" x14ac:dyDescent="0.25">
      <c r="A802" t="s">
        <v>1735</v>
      </c>
      <c r="B802">
        <v>60</v>
      </c>
      <c r="C802" s="15" t="s">
        <v>5984</v>
      </c>
      <c r="D802" s="15" t="s">
        <v>5984</v>
      </c>
      <c r="E802">
        <v>11516</v>
      </c>
      <c r="F802">
        <v>0</v>
      </c>
      <c r="G802">
        <v>0</v>
      </c>
      <c r="H802">
        <v>0</v>
      </c>
    </row>
    <row r="803" spans="1:8" x14ac:dyDescent="0.25">
      <c r="A803" t="s">
        <v>1150</v>
      </c>
      <c r="B803">
        <v>60</v>
      </c>
      <c r="C803" s="15" t="s">
        <v>5984</v>
      </c>
      <c r="D803" s="15" t="s">
        <v>5984</v>
      </c>
      <c r="E803">
        <v>18596.760000000002</v>
      </c>
      <c r="F803">
        <v>0</v>
      </c>
      <c r="G803">
        <v>0</v>
      </c>
      <c r="H803">
        <v>0</v>
      </c>
    </row>
    <row r="804" spans="1:8" x14ac:dyDescent="0.25">
      <c r="A804" t="s">
        <v>1754</v>
      </c>
      <c r="B804">
        <v>60</v>
      </c>
      <c r="C804" s="15" t="s">
        <v>5984</v>
      </c>
      <c r="D804" s="15" t="s">
        <v>5984</v>
      </c>
      <c r="E804">
        <v>9855.56</v>
      </c>
      <c r="F804">
        <v>0</v>
      </c>
      <c r="G804">
        <v>0</v>
      </c>
      <c r="H804">
        <v>0</v>
      </c>
    </row>
    <row r="805" spans="1:8" x14ac:dyDescent="0.25">
      <c r="A805" t="s">
        <v>1151</v>
      </c>
      <c r="B805">
        <v>60</v>
      </c>
      <c r="C805" s="15" t="s">
        <v>5984</v>
      </c>
      <c r="D805" s="15" t="s">
        <v>5984</v>
      </c>
      <c r="E805">
        <v>17300.760000000002</v>
      </c>
      <c r="F805">
        <v>0</v>
      </c>
      <c r="G805">
        <v>0</v>
      </c>
      <c r="H805">
        <v>0</v>
      </c>
    </row>
    <row r="806" spans="1:8" x14ac:dyDescent="0.25">
      <c r="A806" t="s">
        <v>1152</v>
      </c>
      <c r="B806">
        <v>60</v>
      </c>
      <c r="C806" s="15" t="s">
        <v>5984</v>
      </c>
      <c r="D806" s="15" t="s">
        <v>5984</v>
      </c>
      <c r="E806">
        <v>9524.73</v>
      </c>
      <c r="F806">
        <v>0</v>
      </c>
      <c r="G806">
        <v>0</v>
      </c>
      <c r="H806">
        <v>0</v>
      </c>
    </row>
    <row r="807" spans="1:8" x14ac:dyDescent="0.25">
      <c r="A807" t="s">
        <v>1154</v>
      </c>
      <c r="B807">
        <v>60</v>
      </c>
      <c r="C807" s="15" t="s">
        <v>5984</v>
      </c>
      <c r="D807" s="15" t="s">
        <v>5984</v>
      </c>
      <c r="E807">
        <v>12147.93</v>
      </c>
      <c r="F807">
        <v>0</v>
      </c>
      <c r="G807">
        <v>0</v>
      </c>
      <c r="H807">
        <v>0</v>
      </c>
    </row>
    <row r="808" spans="1:8" x14ac:dyDescent="0.25">
      <c r="A808" t="s">
        <v>1156</v>
      </c>
      <c r="B808">
        <v>60</v>
      </c>
      <c r="C808" s="15" t="s">
        <v>5984</v>
      </c>
      <c r="D808" s="15" t="s">
        <v>5984</v>
      </c>
      <c r="E808">
        <v>17482.16</v>
      </c>
      <c r="F808">
        <v>0</v>
      </c>
      <c r="G808">
        <v>0</v>
      </c>
      <c r="H808">
        <v>0</v>
      </c>
    </row>
    <row r="809" spans="1:8" x14ac:dyDescent="0.25">
      <c r="A809" t="s">
        <v>1158</v>
      </c>
      <c r="B809">
        <v>60</v>
      </c>
      <c r="C809" s="15" t="s">
        <v>5984</v>
      </c>
      <c r="D809" s="15" t="s">
        <v>5984</v>
      </c>
      <c r="E809">
        <v>15918.03</v>
      </c>
      <c r="F809">
        <v>0</v>
      </c>
      <c r="G809">
        <v>0</v>
      </c>
      <c r="H809">
        <v>0</v>
      </c>
    </row>
    <row r="810" spans="1:8" x14ac:dyDescent="0.25">
      <c r="A810" t="s">
        <v>1159</v>
      </c>
      <c r="B810">
        <v>60</v>
      </c>
      <c r="C810" s="15" t="s">
        <v>5984</v>
      </c>
      <c r="D810" s="15" t="s">
        <v>5984</v>
      </c>
      <c r="E810">
        <v>13154.66</v>
      </c>
      <c r="F810">
        <v>0</v>
      </c>
      <c r="G810">
        <v>0</v>
      </c>
      <c r="H810">
        <v>0</v>
      </c>
    </row>
    <row r="811" spans="1:8" x14ac:dyDescent="0.25">
      <c r="A811" t="s">
        <v>1161</v>
      </c>
      <c r="B811">
        <v>60</v>
      </c>
      <c r="C811" s="15" t="s">
        <v>5984</v>
      </c>
      <c r="D811" s="15" t="s">
        <v>5984</v>
      </c>
      <c r="E811">
        <v>11375.63</v>
      </c>
      <c r="F811">
        <v>0</v>
      </c>
      <c r="G811">
        <v>0</v>
      </c>
      <c r="H811">
        <v>0</v>
      </c>
    </row>
    <row r="812" spans="1:8" x14ac:dyDescent="0.25">
      <c r="A812" t="s">
        <v>1163</v>
      </c>
      <c r="B812">
        <v>60</v>
      </c>
      <c r="C812" s="15" t="s">
        <v>5984</v>
      </c>
      <c r="D812" s="15" t="s">
        <v>5984</v>
      </c>
      <c r="E812">
        <v>13374.03</v>
      </c>
      <c r="F812">
        <v>0</v>
      </c>
      <c r="G812">
        <v>0</v>
      </c>
      <c r="H812">
        <v>0</v>
      </c>
    </row>
    <row r="813" spans="1:8" x14ac:dyDescent="0.25">
      <c r="A813" t="s">
        <v>1164</v>
      </c>
      <c r="B813">
        <v>60</v>
      </c>
      <c r="C813" s="15" t="s">
        <v>5984</v>
      </c>
      <c r="D813" s="15" t="s">
        <v>5984</v>
      </c>
      <c r="E813">
        <v>16420.760000000002</v>
      </c>
      <c r="F813">
        <v>0</v>
      </c>
      <c r="G813">
        <v>0</v>
      </c>
      <c r="H813">
        <v>0</v>
      </c>
    </row>
    <row r="814" spans="1:8" x14ac:dyDescent="0.25">
      <c r="A814" t="s">
        <v>1166</v>
      </c>
      <c r="B814">
        <v>60</v>
      </c>
      <c r="C814" s="15" t="s">
        <v>5984</v>
      </c>
      <c r="D814" s="15" t="s">
        <v>5984</v>
      </c>
      <c r="E814">
        <v>15092.73</v>
      </c>
      <c r="F814">
        <v>0</v>
      </c>
      <c r="G814">
        <v>0</v>
      </c>
      <c r="H814">
        <v>0</v>
      </c>
    </row>
    <row r="815" spans="1:8" x14ac:dyDescent="0.25">
      <c r="A815" t="s">
        <v>1168</v>
      </c>
      <c r="B815">
        <v>60</v>
      </c>
      <c r="C815" s="15" t="s">
        <v>5984</v>
      </c>
      <c r="D815" s="15" t="s">
        <v>5984</v>
      </c>
      <c r="E815">
        <v>18992.36</v>
      </c>
      <c r="F815">
        <v>0</v>
      </c>
      <c r="G815">
        <v>0</v>
      </c>
      <c r="H815">
        <v>0</v>
      </c>
    </row>
    <row r="816" spans="1:8" x14ac:dyDescent="0.25">
      <c r="A816" t="s">
        <v>1171</v>
      </c>
      <c r="B816">
        <v>60</v>
      </c>
      <c r="C816" s="15" t="s">
        <v>5984</v>
      </c>
      <c r="D816" s="15" t="s">
        <v>5984</v>
      </c>
      <c r="E816">
        <v>18596.760000000002</v>
      </c>
      <c r="F816">
        <v>0</v>
      </c>
      <c r="G816">
        <v>0</v>
      </c>
      <c r="H816">
        <v>0</v>
      </c>
    </row>
    <row r="817" spans="1:8" x14ac:dyDescent="0.25">
      <c r="A817" t="s">
        <v>1172</v>
      </c>
      <c r="B817">
        <v>60</v>
      </c>
      <c r="C817" s="15" t="s">
        <v>5984</v>
      </c>
      <c r="D817" s="15" t="s">
        <v>5984</v>
      </c>
      <c r="E817">
        <v>13154.66</v>
      </c>
      <c r="F817">
        <v>0</v>
      </c>
      <c r="G817">
        <v>0</v>
      </c>
      <c r="H817">
        <v>0</v>
      </c>
    </row>
    <row r="818" spans="1:8" x14ac:dyDescent="0.25">
      <c r="A818" t="s">
        <v>1769</v>
      </c>
      <c r="B818">
        <v>60</v>
      </c>
      <c r="C818" s="15" t="s">
        <v>5984</v>
      </c>
      <c r="D818" s="15" t="s">
        <v>5984</v>
      </c>
      <c r="E818">
        <v>9855.56</v>
      </c>
      <c r="F818">
        <v>0</v>
      </c>
      <c r="G818">
        <v>0</v>
      </c>
      <c r="H818">
        <v>0</v>
      </c>
    </row>
    <row r="819" spans="1:8" x14ac:dyDescent="0.25">
      <c r="A819" t="s">
        <v>1174</v>
      </c>
      <c r="B819">
        <v>60</v>
      </c>
      <c r="C819" s="15" t="s">
        <v>5984</v>
      </c>
      <c r="D819" s="15" t="s">
        <v>5984</v>
      </c>
      <c r="E819">
        <v>11707.93</v>
      </c>
      <c r="F819">
        <v>0</v>
      </c>
      <c r="G819">
        <v>0</v>
      </c>
      <c r="H819">
        <v>0</v>
      </c>
    </row>
    <row r="820" spans="1:8" x14ac:dyDescent="0.25">
      <c r="A820" t="s">
        <v>1175</v>
      </c>
      <c r="B820">
        <v>60</v>
      </c>
      <c r="C820" s="15" t="s">
        <v>5984</v>
      </c>
      <c r="D820" s="15" t="s">
        <v>5984</v>
      </c>
      <c r="E820">
        <v>14652.73</v>
      </c>
      <c r="F820">
        <v>0</v>
      </c>
      <c r="G820">
        <v>0</v>
      </c>
      <c r="H820">
        <v>0</v>
      </c>
    </row>
    <row r="821" spans="1:8" x14ac:dyDescent="0.25">
      <c r="A821" t="s">
        <v>1745</v>
      </c>
      <c r="B821">
        <v>60</v>
      </c>
      <c r="C821" s="15" t="s">
        <v>5984</v>
      </c>
      <c r="D821" s="15" t="s">
        <v>5984</v>
      </c>
      <c r="E821">
        <v>12934.03</v>
      </c>
      <c r="F821">
        <v>0</v>
      </c>
      <c r="G821">
        <v>0</v>
      </c>
      <c r="H821">
        <v>0</v>
      </c>
    </row>
    <row r="822" spans="1:8" x14ac:dyDescent="0.25">
      <c r="A822" t="s">
        <v>1177</v>
      </c>
      <c r="B822">
        <v>60</v>
      </c>
      <c r="C822" s="15" t="s">
        <v>5984</v>
      </c>
      <c r="D822" s="15" t="s">
        <v>5984</v>
      </c>
      <c r="E822">
        <v>13284.26</v>
      </c>
      <c r="F822">
        <v>0</v>
      </c>
      <c r="G822">
        <v>0</v>
      </c>
      <c r="H822">
        <v>0</v>
      </c>
    </row>
    <row r="823" spans="1:8" x14ac:dyDescent="0.25">
      <c r="A823" t="s">
        <v>1179</v>
      </c>
      <c r="B823">
        <v>60</v>
      </c>
      <c r="C823" s="15" t="s">
        <v>5984</v>
      </c>
      <c r="D823" s="15" t="s">
        <v>5984</v>
      </c>
      <c r="E823">
        <v>18596.760000000002</v>
      </c>
      <c r="F823">
        <v>0</v>
      </c>
      <c r="G823">
        <v>0</v>
      </c>
      <c r="H823">
        <v>0</v>
      </c>
    </row>
    <row r="824" spans="1:8" x14ac:dyDescent="0.25">
      <c r="A824" t="s">
        <v>1180</v>
      </c>
      <c r="B824">
        <v>60</v>
      </c>
      <c r="C824" s="15" t="s">
        <v>5984</v>
      </c>
      <c r="D824" s="15" t="s">
        <v>5984</v>
      </c>
      <c r="E824">
        <v>17812.36</v>
      </c>
      <c r="F824">
        <v>0</v>
      </c>
      <c r="G824">
        <v>0</v>
      </c>
      <c r="H824">
        <v>0</v>
      </c>
    </row>
    <row r="825" spans="1:8" x14ac:dyDescent="0.25">
      <c r="A825" t="s">
        <v>1182</v>
      </c>
      <c r="B825">
        <v>60</v>
      </c>
      <c r="C825" s="15" t="s">
        <v>5984</v>
      </c>
      <c r="D825" s="15" t="s">
        <v>5984</v>
      </c>
      <c r="E825">
        <v>15918.03</v>
      </c>
      <c r="F825">
        <v>0</v>
      </c>
      <c r="G825">
        <v>0</v>
      </c>
      <c r="H825">
        <v>0</v>
      </c>
    </row>
    <row r="826" spans="1:8" x14ac:dyDescent="0.25">
      <c r="A826" t="s">
        <v>1184</v>
      </c>
      <c r="B826">
        <v>60</v>
      </c>
      <c r="C826" s="15" t="s">
        <v>5984</v>
      </c>
      <c r="D826" s="15" t="s">
        <v>5984</v>
      </c>
      <c r="E826">
        <v>16860.760000000002</v>
      </c>
      <c r="F826">
        <v>0</v>
      </c>
      <c r="G826">
        <v>0</v>
      </c>
      <c r="H826">
        <v>0</v>
      </c>
    </row>
    <row r="827" spans="1:8" x14ac:dyDescent="0.25">
      <c r="A827" t="s">
        <v>1186</v>
      </c>
      <c r="B827">
        <v>60</v>
      </c>
      <c r="C827" s="15" t="s">
        <v>5984</v>
      </c>
      <c r="D827" s="15" t="s">
        <v>5984</v>
      </c>
      <c r="E827">
        <v>14891.96</v>
      </c>
      <c r="F827">
        <v>0</v>
      </c>
      <c r="G827">
        <v>0</v>
      </c>
      <c r="H827">
        <v>0</v>
      </c>
    </row>
    <row r="828" spans="1:8" x14ac:dyDescent="0.25">
      <c r="A828" t="s">
        <v>1187</v>
      </c>
      <c r="B828">
        <v>60</v>
      </c>
      <c r="C828" s="15" t="s">
        <v>5984</v>
      </c>
      <c r="D828" s="15" t="s">
        <v>5984</v>
      </c>
      <c r="E828">
        <v>16420.760000000002</v>
      </c>
      <c r="F828">
        <v>0</v>
      </c>
      <c r="G828">
        <v>0</v>
      </c>
      <c r="H828">
        <v>0</v>
      </c>
    </row>
    <row r="829" spans="1:8" x14ac:dyDescent="0.25">
      <c r="A829" t="s">
        <v>1188</v>
      </c>
      <c r="B829">
        <v>60</v>
      </c>
      <c r="C829" s="15" t="s">
        <v>5984</v>
      </c>
      <c r="D829" s="15" t="s">
        <v>5984</v>
      </c>
      <c r="E829">
        <v>15478.03</v>
      </c>
      <c r="F829">
        <v>0</v>
      </c>
      <c r="G829">
        <v>0</v>
      </c>
      <c r="H829">
        <v>0</v>
      </c>
    </row>
    <row r="830" spans="1:8" x14ac:dyDescent="0.25">
      <c r="A830" t="s">
        <v>1189</v>
      </c>
      <c r="B830">
        <v>60</v>
      </c>
      <c r="C830" s="15" t="s">
        <v>5984</v>
      </c>
      <c r="D830" s="15" t="s">
        <v>5984</v>
      </c>
      <c r="E830">
        <v>9855.56</v>
      </c>
      <c r="F830">
        <v>0</v>
      </c>
      <c r="G830">
        <v>0</v>
      </c>
      <c r="H830">
        <v>0</v>
      </c>
    </row>
    <row r="831" spans="1:8" x14ac:dyDescent="0.25">
      <c r="A831" t="s">
        <v>1689</v>
      </c>
      <c r="B831">
        <v>60</v>
      </c>
      <c r="C831" s="15" t="s">
        <v>5984</v>
      </c>
      <c r="D831" s="15" t="s">
        <v>5984</v>
      </c>
      <c r="E831">
        <v>9855.56</v>
      </c>
      <c r="F831">
        <v>0</v>
      </c>
      <c r="G831">
        <v>0</v>
      </c>
      <c r="H831">
        <v>0</v>
      </c>
    </row>
    <row r="832" spans="1:8" x14ac:dyDescent="0.25">
      <c r="A832" t="s">
        <v>1765</v>
      </c>
      <c r="B832">
        <v>60</v>
      </c>
      <c r="C832" s="15" t="s">
        <v>5984</v>
      </c>
      <c r="D832" s="15" t="s">
        <v>5984</v>
      </c>
      <c r="E832">
        <v>12934.03</v>
      </c>
      <c r="F832">
        <v>0</v>
      </c>
      <c r="G832">
        <v>0</v>
      </c>
      <c r="H832">
        <v>0</v>
      </c>
    </row>
    <row r="833" spans="1:8" x14ac:dyDescent="0.25">
      <c r="A833" t="s">
        <v>1190</v>
      </c>
      <c r="B833">
        <v>60</v>
      </c>
      <c r="C833" s="15" t="s">
        <v>5984</v>
      </c>
      <c r="D833" s="15" t="s">
        <v>5984</v>
      </c>
      <c r="E833">
        <v>11175.56</v>
      </c>
      <c r="F833">
        <v>0</v>
      </c>
      <c r="G833">
        <v>0</v>
      </c>
      <c r="H833">
        <v>0</v>
      </c>
    </row>
    <row r="834" spans="1:8" x14ac:dyDescent="0.25">
      <c r="A834" t="s">
        <v>1192</v>
      </c>
      <c r="B834">
        <v>60</v>
      </c>
      <c r="C834" s="15" t="s">
        <v>5984</v>
      </c>
      <c r="D834" s="15" t="s">
        <v>5984</v>
      </c>
      <c r="E834">
        <v>13374.03</v>
      </c>
      <c r="F834">
        <v>0</v>
      </c>
      <c r="G834">
        <v>0</v>
      </c>
      <c r="H834">
        <v>0</v>
      </c>
    </row>
    <row r="835" spans="1:8" x14ac:dyDescent="0.25">
      <c r="A835" t="s">
        <v>1193</v>
      </c>
      <c r="B835">
        <v>60</v>
      </c>
      <c r="C835" s="15" t="s">
        <v>5984</v>
      </c>
      <c r="D835" s="15" t="s">
        <v>5984</v>
      </c>
      <c r="E835">
        <v>19036.760000000002</v>
      </c>
      <c r="F835">
        <v>0</v>
      </c>
      <c r="G835">
        <v>0</v>
      </c>
      <c r="H835">
        <v>0</v>
      </c>
    </row>
    <row r="836" spans="1:8" x14ac:dyDescent="0.25">
      <c r="A836" t="s">
        <v>1194</v>
      </c>
      <c r="B836">
        <v>60</v>
      </c>
      <c r="C836" s="15" t="s">
        <v>5984</v>
      </c>
      <c r="D836" s="15" t="s">
        <v>5984</v>
      </c>
      <c r="E836">
        <v>15980.76</v>
      </c>
      <c r="F836">
        <v>0</v>
      </c>
      <c r="G836">
        <v>0</v>
      </c>
      <c r="H836">
        <v>0</v>
      </c>
    </row>
    <row r="837" spans="1:8" x14ac:dyDescent="0.25">
      <c r="A837" t="s">
        <v>1195</v>
      </c>
      <c r="B837">
        <v>60</v>
      </c>
      <c r="C837" s="15" t="s">
        <v>5984</v>
      </c>
      <c r="D837" s="15" t="s">
        <v>5984</v>
      </c>
      <c r="E837">
        <v>10295.56</v>
      </c>
      <c r="F837">
        <v>0</v>
      </c>
      <c r="G837">
        <v>0</v>
      </c>
      <c r="H837">
        <v>0</v>
      </c>
    </row>
    <row r="838" spans="1:8" x14ac:dyDescent="0.25">
      <c r="A838" t="s">
        <v>1197</v>
      </c>
      <c r="B838">
        <v>60</v>
      </c>
      <c r="C838" s="15" t="s">
        <v>5984</v>
      </c>
      <c r="D838" s="15" t="s">
        <v>5984</v>
      </c>
      <c r="E838">
        <v>20746.16</v>
      </c>
      <c r="F838">
        <v>0</v>
      </c>
      <c r="G838">
        <v>0</v>
      </c>
      <c r="H838">
        <v>0</v>
      </c>
    </row>
    <row r="839" spans="1:8" x14ac:dyDescent="0.25">
      <c r="A839" t="s">
        <v>1198</v>
      </c>
      <c r="B839">
        <v>60</v>
      </c>
      <c r="C839" s="15" t="s">
        <v>5984</v>
      </c>
      <c r="D839" s="15" t="s">
        <v>5984</v>
      </c>
      <c r="E839">
        <v>12414.66</v>
      </c>
      <c r="F839">
        <v>0</v>
      </c>
      <c r="G839">
        <v>0</v>
      </c>
      <c r="H839">
        <v>0</v>
      </c>
    </row>
    <row r="840" spans="1:8" x14ac:dyDescent="0.25">
      <c r="A840" t="s">
        <v>1200</v>
      </c>
      <c r="B840">
        <v>60</v>
      </c>
      <c r="C840" s="15" t="s">
        <v>5984</v>
      </c>
      <c r="D840" s="15" t="s">
        <v>5984</v>
      </c>
      <c r="E840">
        <v>13374.03</v>
      </c>
      <c r="F840">
        <v>0</v>
      </c>
      <c r="G840">
        <v>0</v>
      </c>
      <c r="H840">
        <v>0</v>
      </c>
    </row>
    <row r="841" spans="1:8" x14ac:dyDescent="0.25">
      <c r="A841" t="s">
        <v>1201</v>
      </c>
      <c r="B841">
        <v>60</v>
      </c>
      <c r="C841" s="15" t="s">
        <v>5984</v>
      </c>
      <c r="D841" s="15" t="s">
        <v>5984</v>
      </c>
      <c r="E841">
        <v>9855.56</v>
      </c>
      <c r="F841">
        <v>0</v>
      </c>
      <c r="G841">
        <v>0</v>
      </c>
      <c r="H841">
        <v>0</v>
      </c>
    </row>
    <row r="842" spans="1:8" x14ac:dyDescent="0.25">
      <c r="A842" t="s">
        <v>1203</v>
      </c>
      <c r="B842">
        <v>60</v>
      </c>
      <c r="C842" s="15" t="s">
        <v>5984</v>
      </c>
      <c r="D842" s="15" t="s">
        <v>5984</v>
      </c>
      <c r="E842">
        <v>11348.4</v>
      </c>
      <c r="F842">
        <v>0</v>
      </c>
      <c r="G842">
        <v>0</v>
      </c>
      <c r="H842">
        <v>0</v>
      </c>
    </row>
    <row r="843" spans="1:8" x14ac:dyDescent="0.25">
      <c r="A843" t="s">
        <v>1780</v>
      </c>
      <c r="B843">
        <v>60</v>
      </c>
      <c r="C843" s="15" t="s">
        <v>5984</v>
      </c>
      <c r="D843" s="15" t="s">
        <v>5984</v>
      </c>
      <c r="E843">
        <v>18596.760000000002</v>
      </c>
      <c r="F843">
        <v>0</v>
      </c>
      <c r="G843">
        <v>0</v>
      </c>
      <c r="H843">
        <v>0</v>
      </c>
    </row>
    <row r="844" spans="1:8" x14ac:dyDescent="0.25">
      <c r="A844" t="s">
        <v>1205</v>
      </c>
      <c r="B844">
        <v>60</v>
      </c>
      <c r="C844" s="15" t="s">
        <v>5984</v>
      </c>
      <c r="D844" s="15" t="s">
        <v>5984</v>
      </c>
      <c r="E844">
        <v>10295.56</v>
      </c>
      <c r="F844">
        <v>0</v>
      </c>
      <c r="G844">
        <v>0</v>
      </c>
      <c r="H844">
        <v>0</v>
      </c>
    </row>
    <row r="845" spans="1:8" x14ac:dyDescent="0.25">
      <c r="A845" t="s">
        <v>1206</v>
      </c>
      <c r="B845">
        <v>60</v>
      </c>
      <c r="C845" s="15" t="s">
        <v>5984</v>
      </c>
      <c r="D845" s="15" t="s">
        <v>5984</v>
      </c>
      <c r="E845">
        <v>10295.56</v>
      </c>
      <c r="F845">
        <v>0</v>
      </c>
      <c r="G845">
        <v>0</v>
      </c>
      <c r="H845">
        <v>0</v>
      </c>
    </row>
    <row r="846" spans="1:8" x14ac:dyDescent="0.25">
      <c r="A846" t="s">
        <v>1207</v>
      </c>
      <c r="B846">
        <v>60</v>
      </c>
      <c r="C846" s="15" t="s">
        <v>5984</v>
      </c>
      <c r="D846" s="15" t="s">
        <v>5984</v>
      </c>
      <c r="E846">
        <v>10735.56</v>
      </c>
      <c r="F846">
        <v>0</v>
      </c>
      <c r="G846">
        <v>0</v>
      </c>
      <c r="H846">
        <v>0</v>
      </c>
    </row>
    <row r="847" spans="1:8" x14ac:dyDescent="0.25">
      <c r="A847" t="s">
        <v>1209</v>
      </c>
      <c r="B847">
        <v>60</v>
      </c>
      <c r="C847" s="15" t="s">
        <v>5984</v>
      </c>
      <c r="D847" s="15" t="s">
        <v>5984</v>
      </c>
      <c r="E847">
        <v>13154.66</v>
      </c>
      <c r="F847">
        <v>0</v>
      </c>
      <c r="G847">
        <v>0</v>
      </c>
      <c r="H847">
        <v>0</v>
      </c>
    </row>
    <row r="848" spans="1:8" x14ac:dyDescent="0.25">
      <c r="A848" t="s">
        <v>1212</v>
      </c>
      <c r="B848">
        <v>60</v>
      </c>
      <c r="C848" s="15" t="s">
        <v>5984</v>
      </c>
      <c r="D848" s="15" t="s">
        <v>5984</v>
      </c>
      <c r="E848">
        <v>9855.56</v>
      </c>
      <c r="F848">
        <v>0</v>
      </c>
      <c r="G848">
        <v>0</v>
      </c>
      <c r="H848">
        <v>0</v>
      </c>
    </row>
    <row r="849" spans="1:8" x14ac:dyDescent="0.25">
      <c r="A849" t="s">
        <v>1213</v>
      </c>
      <c r="B849">
        <v>60</v>
      </c>
      <c r="C849" s="15" t="s">
        <v>5984</v>
      </c>
      <c r="D849" s="15" t="s">
        <v>5984</v>
      </c>
      <c r="E849">
        <v>9855.56</v>
      </c>
      <c r="F849">
        <v>0</v>
      </c>
      <c r="G849">
        <v>0</v>
      </c>
      <c r="H849">
        <v>0</v>
      </c>
    </row>
    <row r="850" spans="1:8" x14ac:dyDescent="0.25">
      <c r="A850" t="s">
        <v>1215</v>
      </c>
      <c r="B850">
        <v>60</v>
      </c>
      <c r="C850" s="15" t="s">
        <v>5984</v>
      </c>
      <c r="D850" s="15" t="s">
        <v>5984</v>
      </c>
      <c r="E850">
        <v>15918.03</v>
      </c>
      <c r="F850">
        <v>0</v>
      </c>
      <c r="G850">
        <v>0</v>
      </c>
      <c r="H850">
        <v>0</v>
      </c>
    </row>
    <row r="851" spans="1:8" x14ac:dyDescent="0.25">
      <c r="A851" t="s">
        <v>1216</v>
      </c>
      <c r="B851">
        <v>60</v>
      </c>
      <c r="C851" s="15" t="s">
        <v>5984</v>
      </c>
      <c r="D851" s="15" t="s">
        <v>5984</v>
      </c>
      <c r="E851">
        <v>11615.56</v>
      </c>
      <c r="F851">
        <v>0</v>
      </c>
      <c r="G851">
        <v>0</v>
      </c>
      <c r="H851">
        <v>0</v>
      </c>
    </row>
    <row r="852" spans="1:8" x14ac:dyDescent="0.25">
      <c r="A852" t="s">
        <v>1683</v>
      </c>
      <c r="B852">
        <v>60</v>
      </c>
      <c r="C852" s="15" t="s">
        <v>5984</v>
      </c>
      <c r="D852" s="15" t="s">
        <v>5984</v>
      </c>
      <c r="E852">
        <v>18596.760000000002</v>
      </c>
      <c r="F852">
        <v>0</v>
      </c>
      <c r="G852">
        <v>0</v>
      </c>
      <c r="H852">
        <v>0</v>
      </c>
    </row>
    <row r="853" spans="1:8" x14ac:dyDescent="0.25">
      <c r="A853" t="s">
        <v>1219</v>
      </c>
      <c r="B853">
        <v>60</v>
      </c>
      <c r="C853" s="15" t="s">
        <v>5984</v>
      </c>
      <c r="D853" s="15" t="s">
        <v>5984</v>
      </c>
      <c r="E853">
        <v>15478.03</v>
      </c>
      <c r="F853">
        <v>0</v>
      </c>
      <c r="G853">
        <v>0</v>
      </c>
      <c r="H853">
        <v>0</v>
      </c>
    </row>
    <row r="854" spans="1:8" x14ac:dyDescent="0.25">
      <c r="A854" t="s">
        <v>1220</v>
      </c>
      <c r="B854">
        <v>60</v>
      </c>
      <c r="C854" s="15" t="s">
        <v>5984</v>
      </c>
      <c r="D854" s="15" t="s">
        <v>5984</v>
      </c>
      <c r="E854">
        <v>18596.760000000002</v>
      </c>
      <c r="F854">
        <v>0</v>
      </c>
      <c r="G854">
        <v>0</v>
      </c>
      <c r="H854">
        <v>0</v>
      </c>
    </row>
    <row r="855" spans="1:8" x14ac:dyDescent="0.25">
      <c r="A855" t="s">
        <v>1781</v>
      </c>
      <c r="B855">
        <v>60</v>
      </c>
      <c r="C855" s="15" t="s">
        <v>5984</v>
      </c>
      <c r="D855" s="15" t="s">
        <v>5984</v>
      </c>
      <c r="E855">
        <v>15540.76</v>
      </c>
      <c r="F855">
        <v>0</v>
      </c>
      <c r="G855">
        <v>0</v>
      </c>
      <c r="H855">
        <v>0</v>
      </c>
    </row>
    <row r="856" spans="1:8" x14ac:dyDescent="0.25">
      <c r="A856" t="s">
        <v>1221</v>
      </c>
      <c r="B856">
        <v>60</v>
      </c>
      <c r="C856" s="15" t="s">
        <v>5984</v>
      </c>
      <c r="D856" s="15" t="s">
        <v>5984</v>
      </c>
      <c r="E856">
        <v>14652.73</v>
      </c>
      <c r="F856">
        <v>0</v>
      </c>
      <c r="G856">
        <v>0</v>
      </c>
      <c r="H856">
        <v>0</v>
      </c>
    </row>
    <row r="857" spans="1:8" x14ac:dyDescent="0.25">
      <c r="A857" t="s">
        <v>1717</v>
      </c>
      <c r="B857">
        <v>60</v>
      </c>
      <c r="C857" s="15" t="s">
        <v>5984</v>
      </c>
      <c r="D857" s="15" t="s">
        <v>5984</v>
      </c>
      <c r="E857">
        <v>11516</v>
      </c>
      <c r="F857">
        <v>0</v>
      </c>
      <c r="G857">
        <v>0</v>
      </c>
      <c r="H857">
        <v>0</v>
      </c>
    </row>
    <row r="858" spans="1:8" x14ac:dyDescent="0.25">
      <c r="A858" t="s">
        <v>1222</v>
      </c>
      <c r="B858">
        <v>60</v>
      </c>
      <c r="C858" s="15" t="s">
        <v>5984</v>
      </c>
      <c r="D858" s="15" t="s">
        <v>5984</v>
      </c>
      <c r="E858">
        <v>9855.56</v>
      </c>
      <c r="F858">
        <v>0</v>
      </c>
      <c r="G858">
        <v>0</v>
      </c>
      <c r="H858">
        <v>0</v>
      </c>
    </row>
    <row r="859" spans="1:8" x14ac:dyDescent="0.25">
      <c r="A859" t="s">
        <v>1223</v>
      </c>
      <c r="B859">
        <v>60</v>
      </c>
      <c r="C859" s="15" t="s">
        <v>5984</v>
      </c>
      <c r="D859" s="15" t="s">
        <v>5984</v>
      </c>
      <c r="E859">
        <v>15540.76</v>
      </c>
      <c r="F859">
        <v>0</v>
      </c>
      <c r="G859">
        <v>0</v>
      </c>
      <c r="H859">
        <v>0</v>
      </c>
    </row>
    <row r="860" spans="1:8" x14ac:dyDescent="0.25">
      <c r="A860" t="s">
        <v>1224</v>
      </c>
      <c r="B860">
        <v>60</v>
      </c>
      <c r="C860" s="15" t="s">
        <v>5984</v>
      </c>
      <c r="D860" s="15" t="s">
        <v>5984</v>
      </c>
      <c r="E860">
        <v>15478.03</v>
      </c>
      <c r="F860">
        <v>0</v>
      </c>
      <c r="G860">
        <v>0</v>
      </c>
      <c r="H860">
        <v>0</v>
      </c>
    </row>
    <row r="861" spans="1:8" x14ac:dyDescent="0.25">
      <c r="A861" t="s">
        <v>1225</v>
      </c>
      <c r="B861">
        <v>60</v>
      </c>
      <c r="C861" s="15" t="s">
        <v>5984</v>
      </c>
      <c r="D861" s="15" t="s">
        <v>5984</v>
      </c>
      <c r="E861">
        <v>17105.43</v>
      </c>
      <c r="F861">
        <v>0</v>
      </c>
      <c r="G861">
        <v>0</v>
      </c>
      <c r="H861">
        <v>0</v>
      </c>
    </row>
    <row r="862" spans="1:8" x14ac:dyDescent="0.25">
      <c r="A862" t="s">
        <v>1227</v>
      </c>
      <c r="B862">
        <v>60</v>
      </c>
      <c r="C862" s="15" t="s">
        <v>5984</v>
      </c>
      <c r="D862" s="15" t="s">
        <v>5984</v>
      </c>
      <c r="E862">
        <v>15485.43</v>
      </c>
      <c r="F862">
        <v>0</v>
      </c>
      <c r="G862">
        <v>0</v>
      </c>
      <c r="H862">
        <v>0</v>
      </c>
    </row>
    <row r="863" spans="1:8" x14ac:dyDescent="0.25">
      <c r="A863" t="s">
        <v>1229</v>
      </c>
      <c r="B863">
        <v>60</v>
      </c>
      <c r="C863" s="15" t="s">
        <v>5984</v>
      </c>
      <c r="D863" s="15" t="s">
        <v>5984</v>
      </c>
      <c r="E863">
        <v>11175.56</v>
      </c>
      <c r="F863">
        <v>0</v>
      </c>
      <c r="G863">
        <v>0</v>
      </c>
      <c r="H863">
        <v>0</v>
      </c>
    </row>
    <row r="864" spans="1:8" x14ac:dyDescent="0.25">
      <c r="A864" t="s">
        <v>1231</v>
      </c>
      <c r="B864">
        <v>60</v>
      </c>
      <c r="C864" s="15" t="s">
        <v>5984</v>
      </c>
      <c r="D864" s="15" t="s">
        <v>5984</v>
      </c>
      <c r="E864">
        <v>13395.96</v>
      </c>
      <c r="F864">
        <v>0</v>
      </c>
      <c r="G864">
        <v>0</v>
      </c>
      <c r="H864">
        <v>0</v>
      </c>
    </row>
    <row r="865" spans="1:8" x14ac:dyDescent="0.25">
      <c r="A865" t="s">
        <v>1233</v>
      </c>
      <c r="B865">
        <v>60</v>
      </c>
      <c r="C865" s="15" t="s">
        <v>5984</v>
      </c>
      <c r="D865" s="15" t="s">
        <v>5984</v>
      </c>
      <c r="E865">
        <v>12515.96</v>
      </c>
      <c r="F865">
        <v>0</v>
      </c>
      <c r="G865">
        <v>0</v>
      </c>
      <c r="H865">
        <v>0</v>
      </c>
    </row>
    <row r="866" spans="1:8" x14ac:dyDescent="0.25">
      <c r="A866" t="s">
        <v>1234</v>
      </c>
      <c r="B866">
        <v>60</v>
      </c>
      <c r="C866" s="15" t="s">
        <v>5984</v>
      </c>
      <c r="D866" s="15" t="s">
        <v>5984</v>
      </c>
      <c r="E866">
        <v>13814.03</v>
      </c>
      <c r="F866">
        <v>0</v>
      </c>
      <c r="G866">
        <v>0</v>
      </c>
      <c r="H866">
        <v>0</v>
      </c>
    </row>
    <row r="867" spans="1:8" x14ac:dyDescent="0.25">
      <c r="A867" t="s">
        <v>1236</v>
      </c>
      <c r="B867">
        <v>60</v>
      </c>
      <c r="C867" s="15" t="s">
        <v>5984</v>
      </c>
      <c r="D867" s="15" t="s">
        <v>5984</v>
      </c>
      <c r="E867">
        <v>15918.03</v>
      </c>
      <c r="F867">
        <v>0</v>
      </c>
      <c r="G867">
        <v>0</v>
      </c>
      <c r="H867">
        <v>0</v>
      </c>
    </row>
    <row r="868" spans="1:8" x14ac:dyDescent="0.25">
      <c r="A868" t="s">
        <v>1237</v>
      </c>
      <c r="B868">
        <v>60</v>
      </c>
      <c r="C868" s="15" t="s">
        <v>5984</v>
      </c>
      <c r="D868" s="15" t="s">
        <v>5984</v>
      </c>
      <c r="E868">
        <v>15980.76</v>
      </c>
      <c r="F868">
        <v>0</v>
      </c>
      <c r="G868">
        <v>0</v>
      </c>
      <c r="H868">
        <v>0</v>
      </c>
    </row>
    <row r="869" spans="1:8" x14ac:dyDescent="0.25">
      <c r="A869" t="s">
        <v>1778</v>
      </c>
      <c r="B869">
        <v>60</v>
      </c>
      <c r="C869" s="15" t="s">
        <v>5984</v>
      </c>
      <c r="D869" s="15" t="s">
        <v>5984</v>
      </c>
      <c r="E869">
        <v>9855.56</v>
      </c>
      <c r="F869">
        <v>0</v>
      </c>
      <c r="G869">
        <v>0</v>
      </c>
      <c r="H869">
        <v>0</v>
      </c>
    </row>
    <row r="870" spans="1:8" x14ac:dyDescent="0.25">
      <c r="A870" t="s">
        <v>1239</v>
      </c>
      <c r="B870">
        <v>60</v>
      </c>
      <c r="C870" s="15" t="s">
        <v>5984</v>
      </c>
      <c r="D870" s="15" t="s">
        <v>5984</v>
      </c>
      <c r="E870">
        <v>11534.66</v>
      </c>
      <c r="F870">
        <v>0</v>
      </c>
      <c r="G870">
        <v>0</v>
      </c>
      <c r="H870">
        <v>0</v>
      </c>
    </row>
    <row r="871" spans="1:8" x14ac:dyDescent="0.25">
      <c r="A871" t="s">
        <v>1241</v>
      </c>
      <c r="B871">
        <v>60</v>
      </c>
      <c r="C871" s="15" t="s">
        <v>5984</v>
      </c>
      <c r="D871" s="15" t="s">
        <v>5984</v>
      </c>
      <c r="E871">
        <v>19036.760000000002</v>
      </c>
      <c r="F871">
        <v>0</v>
      </c>
      <c r="G871">
        <v>0</v>
      </c>
      <c r="H871">
        <v>0</v>
      </c>
    </row>
    <row r="872" spans="1:8" x14ac:dyDescent="0.25">
      <c r="A872" t="s">
        <v>1242</v>
      </c>
      <c r="B872">
        <v>60</v>
      </c>
      <c r="C872" s="15" t="s">
        <v>5984</v>
      </c>
      <c r="D872" s="15" t="s">
        <v>5984</v>
      </c>
      <c r="E872">
        <v>13814.03</v>
      </c>
      <c r="F872">
        <v>0</v>
      </c>
      <c r="G872">
        <v>0</v>
      </c>
      <c r="H872">
        <v>0</v>
      </c>
    </row>
    <row r="873" spans="1:8" x14ac:dyDescent="0.25">
      <c r="A873" t="s">
        <v>1244</v>
      </c>
      <c r="B873">
        <v>60</v>
      </c>
      <c r="C873" s="15" t="s">
        <v>5984</v>
      </c>
      <c r="D873" s="15" t="s">
        <v>5984</v>
      </c>
      <c r="E873">
        <v>15918.03</v>
      </c>
      <c r="F873">
        <v>0</v>
      </c>
      <c r="G873">
        <v>0</v>
      </c>
      <c r="H873">
        <v>0</v>
      </c>
    </row>
    <row r="874" spans="1:8" x14ac:dyDescent="0.25">
      <c r="A874" t="s">
        <v>1245</v>
      </c>
      <c r="B874">
        <v>60</v>
      </c>
      <c r="C874" s="15" t="s">
        <v>5984</v>
      </c>
      <c r="D874" s="15" t="s">
        <v>5984</v>
      </c>
      <c r="E874">
        <v>17105.43</v>
      </c>
      <c r="F874">
        <v>0</v>
      </c>
      <c r="G874">
        <v>0</v>
      </c>
      <c r="H874">
        <v>0</v>
      </c>
    </row>
    <row r="875" spans="1:8" x14ac:dyDescent="0.25">
      <c r="A875" t="s">
        <v>1247</v>
      </c>
      <c r="B875">
        <v>60</v>
      </c>
      <c r="C875" s="15" t="s">
        <v>5984</v>
      </c>
      <c r="D875" s="15" t="s">
        <v>5984</v>
      </c>
      <c r="E875">
        <v>16420.760000000002</v>
      </c>
      <c r="F875">
        <v>0</v>
      </c>
      <c r="G875">
        <v>0</v>
      </c>
      <c r="H875">
        <v>0</v>
      </c>
    </row>
    <row r="876" spans="1:8" x14ac:dyDescent="0.25">
      <c r="A876" t="s">
        <v>1248</v>
      </c>
      <c r="B876">
        <v>60</v>
      </c>
      <c r="C876" s="15" t="s">
        <v>5984</v>
      </c>
      <c r="D876" s="15" t="s">
        <v>5984</v>
      </c>
      <c r="E876">
        <v>14451.96</v>
      </c>
      <c r="F876">
        <v>0</v>
      </c>
      <c r="G876">
        <v>0</v>
      </c>
      <c r="H876">
        <v>0</v>
      </c>
    </row>
    <row r="877" spans="1:8" x14ac:dyDescent="0.25">
      <c r="A877" t="s">
        <v>1250</v>
      </c>
      <c r="B877">
        <v>60</v>
      </c>
      <c r="C877" s="15" t="s">
        <v>5984</v>
      </c>
      <c r="D877" s="15" t="s">
        <v>5984</v>
      </c>
      <c r="E877">
        <v>9855.56</v>
      </c>
      <c r="F877">
        <v>0</v>
      </c>
      <c r="G877">
        <v>0</v>
      </c>
      <c r="H877">
        <v>0</v>
      </c>
    </row>
    <row r="878" spans="1:8" x14ac:dyDescent="0.25">
      <c r="A878" t="s">
        <v>1251</v>
      </c>
      <c r="B878">
        <v>60</v>
      </c>
      <c r="C878" s="15" t="s">
        <v>5984</v>
      </c>
      <c r="D878" s="15" t="s">
        <v>5984</v>
      </c>
      <c r="E878">
        <v>10075.56</v>
      </c>
      <c r="F878">
        <v>0</v>
      </c>
      <c r="G878">
        <v>0</v>
      </c>
      <c r="H878">
        <v>0</v>
      </c>
    </row>
    <row r="879" spans="1:8" x14ac:dyDescent="0.25">
      <c r="A879" t="s">
        <v>1252</v>
      </c>
      <c r="B879">
        <v>60</v>
      </c>
      <c r="C879" s="15" t="s">
        <v>5984</v>
      </c>
      <c r="D879" s="15" t="s">
        <v>5984</v>
      </c>
      <c r="E879">
        <v>16602.16</v>
      </c>
      <c r="F879">
        <v>0</v>
      </c>
      <c r="G879">
        <v>0</v>
      </c>
      <c r="H879">
        <v>0</v>
      </c>
    </row>
    <row r="880" spans="1:8" x14ac:dyDescent="0.25">
      <c r="A880" t="s">
        <v>1254</v>
      </c>
      <c r="B880">
        <v>60</v>
      </c>
      <c r="C880" s="15" t="s">
        <v>5984</v>
      </c>
      <c r="D880" s="15" t="s">
        <v>5984</v>
      </c>
      <c r="E880">
        <v>15918.03</v>
      </c>
      <c r="F880">
        <v>0</v>
      </c>
      <c r="G880">
        <v>0</v>
      </c>
      <c r="H880">
        <v>0</v>
      </c>
    </row>
    <row r="881" spans="1:8" x14ac:dyDescent="0.25">
      <c r="A881" t="s">
        <v>1255</v>
      </c>
      <c r="B881">
        <v>60</v>
      </c>
      <c r="C881" s="15" t="s">
        <v>5984</v>
      </c>
      <c r="D881" s="15" t="s">
        <v>5984</v>
      </c>
      <c r="E881">
        <v>9855.56</v>
      </c>
      <c r="F881">
        <v>0</v>
      </c>
      <c r="G881">
        <v>0</v>
      </c>
      <c r="H881">
        <v>0</v>
      </c>
    </row>
    <row r="882" spans="1:8" x14ac:dyDescent="0.25">
      <c r="A882" t="s">
        <v>1256</v>
      </c>
      <c r="B882">
        <v>60</v>
      </c>
      <c r="C882" s="15" t="s">
        <v>5984</v>
      </c>
      <c r="D882" s="15" t="s">
        <v>5984</v>
      </c>
      <c r="E882">
        <v>16602.16</v>
      </c>
      <c r="F882">
        <v>0</v>
      </c>
      <c r="G882">
        <v>0</v>
      </c>
      <c r="H882">
        <v>0</v>
      </c>
    </row>
    <row r="883" spans="1:8" x14ac:dyDescent="0.25">
      <c r="A883" t="s">
        <v>1258</v>
      </c>
      <c r="B883">
        <v>60</v>
      </c>
      <c r="C883" s="15" t="s">
        <v>5984</v>
      </c>
      <c r="D883" s="15" t="s">
        <v>5984</v>
      </c>
      <c r="E883">
        <v>10295.56</v>
      </c>
      <c r="F883">
        <v>0</v>
      </c>
      <c r="G883">
        <v>0</v>
      </c>
      <c r="H883">
        <v>0</v>
      </c>
    </row>
    <row r="884" spans="1:8" x14ac:dyDescent="0.25">
      <c r="A884" t="s">
        <v>1259</v>
      </c>
      <c r="B884">
        <v>60</v>
      </c>
      <c r="C884" s="15" t="s">
        <v>5984</v>
      </c>
      <c r="D884" s="15" t="s">
        <v>5984</v>
      </c>
      <c r="E884">
        <v>10295.56</v>
      </c>
      <c r="F884">
        <v>0</v>
      </c>
      <c r="G884">
        <v>0</v>
      </c>
      <c r="H884">
        <v>0</v>
      </c>
    </row>
    <row r="885" spans="1:8" x14ac:dyDescent="0.25">
      <c r="A885" t="s">
        <v>1260</v>
      </c>
      <c r="B885">
        <v>60</v>
      </c>
      <c r="C885" s="15" t="s">
        <v>5984</v>
      </c>
      <c r="D885" s="15" t="s">
        <v>5984</v>
      </c>
      <c r="E885">
        <v>18362.16</v>
      </c>
      <c r="F885">
        <v>0</v>
      </c>
      <c r="G885">
        <v>0</v>
      </c>
      <c r="H885">
        <v>0</v>
      </c>
    </row>
    <row r="886" spans="1:8" x14ac:dyDescent="0.25">
      <c r="A886" t="s">
        <v>1261</v>
      </c>
      <c r="B886">
        <v>60</v>
      </c>
      <c r="C886" s="15" t="s">
        <v>5984</v>
      </c>
      <c r="D886" s="15" t="s">
        <v>5984</v>
      </c>
      <c r="E886">
        <v>15540.76</v>
      </c>
      <c r="F886">
        <v>0</v>
      </c>
      <c r="G886">
        <v>0</v>
      </c>
      <c r="H886">
        <v>0</v>
      </c>
    </row>
    <row r="887" spans="1:8" x14ac:dyDescent="0.25">
      <c r="A887" t="s">
        <v>1262</v>
      </c>
      <c r="B887">
        <v>60</v>
      </c>
      <c r="C887" s="15" t="s">
        <v>5984</v>
      </c>
      <c r="D887" s="15" t="s">
        <v>5984</v>
      </c>
      <c r="E887">
        <v>13374.03</v>
      </c>
      <c r="F887">
        <v>0</v>
      </c>
      <c r="G887">
        <v>0</v>
      </c>
      <c r="H887">
        <v>0</v>
      </c>
    </row>
    <row r="888" spans="1:8" x14ac:dyDescent="0.25">
      <c r="A888" t="s">
        <v>1263</v>
      </c>
      <c r="B888">
        <v>60</v>
      </c>
      <c r="C888" s="15" t="s">
        <v>5984</v>
      </c>
      <c r="D888" s="15" t="s">
        <v>5984</v>
      </c>
      <c r="E888">
        <v>15918.03</v>
      </c>
      <c r="F888">
        <v>0</v>
      </c>
      <c r="G888">
        <v>0</v>
      </c>
      <c r="H888">
        <v>0</v>
      </c>
    </row>
    <row r="889" spans="1:8" x14ac:dyDescent="0.25">
      <c r="A889" t="s">
        <v>1265</v>
      </c>
      <c r="B889">
        <v>60</v>
      </c>
      <c r="C889" s="15" t="s">
        <v>5984</v>
      </c>
      <c r="D889" s="15" t="s">
        <v>5984</v>
      </c>
      <c r="E889">
        <v>16420.760000000002</v>
      </c>
      <c r="F889">
        <v>0</v>
      </c>
      <c r="G889">
        <v>0</v>
      </c>
      <c r="H889">
        <v>0</v>
      </c>
    </row>
    <row r="890" spans="1:8" x14ac:dyDescent="0.25">
      <c r="A890" t="s">
        <v>1267</v>
      </c>
      <c r="B890">
        <v>60</v>
      </c>
      <c r="C890" s="15" t="s">
        <v>5984</v>
      </c>
      <c r="D890" s="15" t="s">
        <v>5984</v>
      </c>
      <c r="E890">
        <v>12673.86</v>
      </c>
      <c r="F890">
        <v>0</v>
      </c>
      <c r="G890">
        <v>0</v>
      </c>
      <c r="H890">
        <v>0</v>
      </c>
    </row>
    <row r="891" spans="1:8" x14ac:dyDescent="0.25">
      <c r="A891" t="s">
        <v>1269</v>
      </c>
      <c r="B891">
        <v>60</v>
      </c>
      <c r="C891" s="15" t="s">
        <v>5984</v>
      </c>
      <c r="D891" s="15" t="s">
        <v>5984</v>
      </c>
      <c r="E891">
        <v>11615.56</v>
      </c>
      <c r="F891">
        <v>0</v>
      </c>
      <c r="G891">
        <v>0</v>
      </c>
      <c r="H891">
        <v>0</v>
      </c>
    </row>
    <row r="892" spans="1:8" x14ac:dyDescent="0.25">
      <c r="A892" t="s">
        <v>1271</v>
      </c>
      <c r="B892">
        <v>60</v>
      </c>
      <c r="C892" s="15" t="s">
        <v>5984</v>
      </c>
      <c r="D892" s="15" t="s">
        <v>5984</v>
      </c>
      <c r="E892">
        <v>16860.760000000002</v>
      </c>
      <c r="F892">
        <v>0</v>
      </c>
      <c r="G892">
        <v>0</v>
      </c>
      <c r="H892">
        <v>0</v>
      </c>
    </row>
    <row r="893" spans="1:8" x14ac:dyDescent="0.25">
      <c r="A893" t="s">
        <v>1272</v>
      </c>
      <c r="B893">
        <v>60</v>
      </c>
      <c r="C893" s="15" t="s">
        <v>5984</v>
      </c>
      <c r="D893" s="15" t="s">
        <v>5984</v>
      </c>
      <c r="E893">
        <v>17922.16</v>
      </c>
      <c r="F893">
        <v>0</v>
      </c>
      <c r="G893">
        <v>0</v>
      </c>
      <c r="H893">
        <v>0</v>
      </c>
    </row>
    <row r="894" spans="1:8" x14ac:dyDescent="0.25">
      <c r="A894" t="s">
        <v>1274</v>
      </c>
      <c r="B894">
        <v>60</v>
      </c>
      <c r="C894" s="15" t="s">
        <v>5984</v>
      </c>
      <c r="D894" s="15" t="s">
        <v>5984</v>
      </c>
      <c r="E894">
        <v>13394.66</v>
      </c>
      <c r="F894">
        <v>0</v>
      </c>
      <c r="G894">
        <v>0</v>
      </c>
      <c r="H894">
        <v>0</v>
      </c>
    </row>
    <row r="895" spans="1:8" x14ac:dyDescent="0.25">
      <c r="A895" t="s">
        <v>1276</v>
      </c>
      <c r="B895">
        <v>60</v>
      </c>
      <c r="C895" s="15" t="s">
        <v>5984</v>
      </c>
      <c r="D895" s="15" t="s">
        <v>5984</v>
      </c>
      <c r="E895">
        <v>15918.03</v>
      </c>
      <c r="F895">
        <v>0</v>
      </c>
      <c r="G895">
        <v>0</v>
      </c>
      <c r="H895">
        <v>0</v>
      </c>
    </row>
    <row r="896" spans="1:8" x14ac:dyDescent="0.25">
      <c r="A896" t="s">
        <v>1277</v>
      </c>
      <c r="B896">
        <v>60</v>
      </c>
      <c r="C896" s="15" t="s">
        <v>5984</v>
      </c>
      <c r="D896" s="15" t="s">
        <v>5984</v>
      </c>
      <c r="E896">
        <v>15540.76</v>
      </c>
      <c r="F896">
        <v>0</v>
      </c>
      <c r="G896">
        <v>0</v>
      </c>
      <c r="H896">
        <v>0</v>
      </c>
    </row>
    <row r="897" spans="1:8" x14ac:dyDescent="0.25">
      <c r="A897" t="s">
        <v>1278</v>
      </c>
      <c r="B897">
        <v>60</v>
      </c>
      <c r="C897" s="15" t="s">
        <v>5984</v>
      </c>
      <c r="D897" s="15" t="s">
        <v>5984</v>
      </c>
      <c r="E897">
        <v>13374.03</v>
      </c>
      <c r="F897">
        <v>0</v>
      </c>
      <c r="G897">
        <v>0</v>
      </c>
      <c r="H897">
        <v>0</v>
      </c>
    </row>
    <row r="898" spans="1:8" x14ac:dyDescent="0.25">
      <c r="A898" t="s">
        <v>1280</v>
      </c>
      <c r="B898">
        <v>60</v>
      </c>
      <c r="C898" s="15" t="s">
        <v>5984</v>
      </c>
      <c r="D898" s="15" t="s">
        <v>5984</v>
      </c>
      <c r="E898">
        <v>15980.76</v>
      </c>
      <c r="F898">
        <v>0</v>
      </c>
      <c r="G898">
        <v>0</v>
      </c>
      <c r="H898">
        <v>0</v>
      </c>
    </row>
    <row r="899" spans="1:8" x14ac:dyDescent="0.25">
      <c r="A899" t="s">
        <v>1281</v>
      </c>
      <c r="B899">
        <v>60</v>
      </c>
      <c r="C899" s="15" t="s">
        <v>5984</v>
      </c>
      <c r="D899" s="15" t="s">
        <v>5984</v>
      </c>
      <c r="E899">
        <v>15478.03</v>
      </c>
      <c r="F899">
        <v>0</v>
      </c>
      <c r="G899">
        <v>0</v>
      </c>
      <c r="H899">
        <v>0</v>
      </c>
    </row>
    <row r="900" spans="1:8" x14ac:dyDescent="0.25">
      <c r="A900" t="s">
        <v>1282</v>
      </c>
      <c r="B900">
        <v>60</v>
      </c>
      <c r="C900" s="15" t="s">
        <v>5984</v>
      </c>
      <c r="D900" s="15" t="s">
        <v>5984</v>
      </c>
      <c r="E900">
        <v>11175.56</v>
      </c>
      <c r="F900">
        <v>0</v>
      </c>
      <c r="G900">
        <v>0</v>
      </c>
      <c r="H900">
        <v>0</v>
      </c>
    </row>
    <row r="901" spans="1:8" x14ac:dyDescent="0.25">
      <c r="A901" t="s">
        <v>1284</v>
      </c>
      <c r="B901">
        <v>60</v>
      </c>
      <c r="C901" s="15" t="s">
        <v>5984</v>
      </c>
      <c r="D901" s="15" t="s">
        <v>5984</v>
      </c>
      <c r="E901">
        <v>10735.56</v>
      </c>
      <c r="F901">
        <v>0</v>
      </c>
      <c r="G901">
        <v>0</v>
      </c>
      <c r="H901">
        <v>0</v>
      </c>
    </row>
    <row r="902" spans="1:8" x14ac:dyDescent="0.25">
      <c r="A902" t="s">
        <v>1286</v>
      </c>
      <c r="B902">
        <v>60</v>
      </c>
      <c r="C902" s="15" t="s">
        <v>5984</v>
      </c>
      <c r="D902" s="15" t="s">
        <v>5984</v>
      </c>
      <c r="E902">
        <v>19036.760000000002</v>
      </c>
      <c r="F902">
        <v>0</v>
      </c>
      <c r="G902">
        <v>0</v>
      </c>
      <c r="H902">
        <v>0</v>
      </c>
    </row>
    <row r="903" spans="1:8" x14ac:dyDescent="0.25">
      <c r="A903" t="s">
        <v>1783</v>
      </c>
      <c r="B903">
        <v>60</v>
      </c>
      <c r="C903" s="15" t="s">
        <v>5984</v>
      </c>
      <c r="D903" s="15" t="s">
        <v>5984</v>
      </c>
      <c r="E903">
        <v>15540.76</v>
      </c>
      <c r="F903">
        <v>0</v>
      </c>
      <c r="G903">
        <v>0</v>
      </c>
      <c r="H903">
        <v>0</v>
      </c>
    </row>
    <row r="904" spans="1:8" x14ac:dyDescent="0.25">
      <c r="A904" t="s">
        <v>1287</v>
      </c>
      <c r="B904">
        <v>60</v>
      </c>
      <c r="C904" s="15" t="s">
        <v>5984</v>
      </c>
      <c r="D904" s="15" t="s">
        <v>5984</v>
      </c>
      <c r="E904">
        <v>13374.03</v>
      </c>
      <c r="F904">
        <v>0</v>
      </c>
      <c r="G904">
        <v>0</v>
      </c>
      <c r="H904">
        <v>0</v>
      </c>
    </row>
    <row r="905" spans="1:8" x14ac:dyDescent="0.25">
      <c r="A905" t="s">
        <v>1288</v>
      </c>
      <c r="B905">
        <v>60</v>
      </c>
      <c r="C905" s="15" t="s">
        <v>5984</v>
      </c>
      <c r="D905" s="15" t="s">
        <v>5984</v>
      </c>
      <c r="E905">
        <v>11707.93</v>
      </c>
      <c r="F905">
        <v>0</v>
      </c>
      <c r="G905">
        <v>0</v>
      </c>
      <c r="H905">
        <v>0</v>
      </c>
    </row>
    <row r="906" spans="1:8" x14ac:dyDescent="0.25">
      <c r="A906" t="s">
        <v>1291</v>
      </c>
      <c r="B906">
        <v>60</v>
      </c>
      <c r="C906" s="15" t="s">
        <v>5984</v>
      </c>
      <c r="D906" s="15" t="s">
        <v>5984</v>
      </c>
      <c r="E906">
        <v>15980.76</v>
      </c>
      <c r="F906">
        <v>0</v>
      </c>
      <c r="G906">
        <v>0</v>
      </c>
      <c r="H906">
        <v>0</v>
      </c>
    </row>
    <row r="907" spans="1:8" x14ac:dyDescent="0.25">
      <c r="A907" t="s">
        <v>1293</v>
      </c>
      <c r="B907">
        <v>60</v>
      </c>
      <c r="C907" s="15" t="s">
        <v>5984</v>
      </c>
      <c r="D907" s="15" t="s">
        <v>5984</v>
      </c>
      <c r="E907">
        <v>18252.36</v>
      </c>
      <c r="F907">
        <v>0</v>
      </c>
      <c r="G907">
        <v>0</v>
      </c>
      <c r="H907">
        <v>0</v>
      </c>
    </row>
    <row r="908" spans="1:8" x14ac:dyDescent="0.25">
      <c r="A908" t="s">
        <v>1294</v>
      </c>
      <c r="B908">
        <v>60</v>
      </c>
      <c r="C908" s="15" t="s">
        <v>5984</v>
      </c>
      <c r="D908" s="15" t="s">
        <v>5984</v>
      </c>
      <c r="E908">
        <v>39189.920000000006</v>
      </c>
      <c r="F908">
        <v>0</v>
      </c>
      <c r="G908">
        <v>0</v>
      </c>
      <c r="H908">
        <v>0</v>
      </c>
    </row>
    <row r="909" spans="1:8" x14ac:dyDescent="0.25">
      <c r="A909" t="s">
        <v>1296</v>
      </c>
      <c r="B909">
        <v>60</v>
      </c>
      <c r="C909" s="15" t="s">
        <v>5984</v>
      </c>
      <c r="D909" s="15" t="s">
        <v>5984</v>
      </c>
      <c r="E909">
        <v>15478.03</v>
      </c>
      <c r="F909">
        <v>0</v>
      </c>
      <c r="G909">
        <v>0</v>
      </c>
      <c r="H909">
        <v>0</v>
      </c>
    </row>
    <row r="910" spans="1:8" x14ac:dyDescent="0.25">
      <c r="A910" t="s">
        <v>1758</v>
      </c>
      <c r="B910">
        <v>60</v>
      </c>
      <c r="C910" s="15" t="s">
        <v>5984</v>
      </c>
      <c r="D910" s="15" t="s">
        <v>5984</v>
      </c>
      <c r="E910">
        <v>9855.56</v>
      </c>
      <c r="F910">
        <v>0</v>
      </c>
      <c r="G910">
        <v>0</v>
      </c>
      <c r="H910">
        <v>0</v>
      </c>
    </row>
    <row r="911" spans="1:8" x14ac:dyDescent="0.25">
      <c r="A911" t="s">
        <v>1289</v>
      </c>
      <c r="B911">
        <v>60</v>
      </c>
      <c r="C911" s="15" t="s">
        <v>5984</v>
      </c>
      <c r="D911" s="15" t="s">
        <v>5984</v>
      </c>
      <c r="E911">
        <v>13374.03</v>
      </c>
      <c r="F911">
        <v>0</v>
      </c>
      <c r="G911">
        <v>0</v>
      </c>
      <c r="H911">
        <v>0</v>
      </c>
    </row>
    <row r="912" spans="1:8" x14ac:dyDescent="0.25">
      <c r="A912" t="s">
        <v>1297</v>
      </c>
      <c r="B912">
        <v>60</v>
      </c>
      <c r="C912" s="15" t="s">
        <v>5984</v>
      </c>
      <c r="D912" s="15" t="s">
        <v>5984</v>
      </c>
      <c r="E912">
        <v>15478.03</v>
      </c>
      <c r="F912">
        <v>0</v>
      </c>
      <c r="G912">
        <v>0</v>
      </c>
      <c r="H912">
        <v>0</v>
      </c>
    </row>
    <row r="913" spans="1:8" x14ac:dyDescent="0.25">
      <c r="A913" t="s">
        <v>1298</v>
      </c>
      <c r="B913">
        <v>60</v>
      </c>
      <c r="C913" s="15" t="s">
        <v>5984</v>
      </c>
      <c r="D913" s="15" t="s">
        <v>5984</v>
      </c>
      <c r="E913">
        <v>15980.76</v>
      </c>
      <c r="F913">
        <v>0</v>
      </c>
      <c r="G913">
        <v>0</v>
      </c>
      <c r="H913">
        <v>0</v>
      </c>
    </row>
    <row r="914" spans="1:8" x14ac:dyDescent="0.25">
      <c r="A914" t="s">
        <v>1300</v>
      </c>
      <c r="B914">
        <v>60</v>
      </c>
      <c r="C914" s="15" t="s">
        <v>5984</v>
      </c>
      <c r="D914" s="15" t="s">
        <v>5984</v>
      </c>
      <c r="E914">
        <v>18252.36</v>
      </c>
      <c r="F914">
        <v>0</v>
      </c>
      <c r="G914">
        <v>0</v>
      </c>
      <c r="H914">
        <v>0</v>
      </c>
    </row>
    <row r="915" spans="1:8" x14ac:dyDescent="0.25">
      <c r="A915" t="s">
        <v>1302</v>
      </c>
      <c r="B915">
        <v>60</v>
      </c>
      <c r="C915" s="15" t="s">
        <v>5984</v>
      </c>
      <c r="D915" s="15" t="s">
        <v>5984</v>
      </c>
      <c r="E915">
        <v>18596.760000000002</v>
      </c>
      <c r="F915">
        <v>0</v>
      </c>
      <c r="G915">
        <v>0</v>
      </c>
      <c r="H915">
        <v>0</v>
      </c>
    </row>
    <row r="916" spans="1:8" x14ac:dyDescent="0.25">
      <c r="A916" t="s">
        <v>1303</v>
      </c>
      <c r="B916">
        <v>60</v>
      </c>
      <c r="C916" s="15" t="s">
        <v>5984</v>
      </c>
      <c r="D916" s="15" t="s">
        <v>5984</v>
      </c>
      <c r="E916">
        <v>18861.2</v>
      </c>
      <c r="F916">
        <v>0</v>
      </c>
      <c r="G916">
        <v>0</v>
      </c>
      <c r="H916">
        <v>0</v>
      </c>
    </row>
    <row r="917" spans="1:8" x14ac:dyDescent="0.25">
      <c r="A917" t="s">
        <v>1304</v>
      </c>
      <c r="B917">
        <v>60</v>
      </c>
      <c r="C917" s="15" t="s">
        <v>5984</v>
      </c>
      <c r="D917" s="15" t="s">
        <v>5984</v>
      </c>
      <c r="E917">
        <v>12955.96</v>
      </c>
      <c r="F917">
        <v>0</v>
      </c>
      <c r="G917">
        <v>0</v>
      </c>
      <c r="H917">
        <v>0</v>
      </c>
    </row>
    <row r="918" spans="1:8" x14ac:dyDescent="0.25">
      <c r="A918" t="s">
        <v>1305</v>
      </c>
      <c r="B918">
        <v>60</v>
      </c>
      <c r="C918" s="15" t="s">
        <v>5984</v>
      </c>
      <c r="D918" s="15" t="s">
        <v>5984</v>
      </c>
      <c r="E918">
        <v>18861.2</v>
      </c>
      <c r="F918">
        <v>0</v>
      </c>
      <c r="G918">
        <v>0</v>
      </c>
      <c r="H918">
        <v>0</v>
      </c>
    </row>
    <row r="919" spans="1:8" x14ac:dyDescent="0.25">
      <c r="A919" t="s">
        <v>1307</v>
      </c>
      <c r="B919">
        <v>60</v>
      </c>
      <c r="C919" s="15" t="s">
        <v>5984</v>
      </c>
      <c r="D919" s="15" t="s">
        <v>5984</v>
      </c>
      <c r="E919">
        <v>17372.36</v>
      </c>
      <c r="F919">
        <v>0</v>
      </c>
      <c r="G919">
        <v>0</v>
      </c>
      <c r="H919">
        <v>0</v>
      </c>
    </row>
    <row r="920" spans="1:8" x14ac:dyDescent="0.25">
      <c r="A920" t="s">
        <v>1309</v>
      </c>
      <c r="B920">
        <v>60</v>
      </c>
      <c r="C920" s="15" t="s">
        <v>5984</v>
      </c>
      <c r="D920" s="15" t="s">
        <v>5984</v>
      </c>
      <c r="E920">
        <v>13154.66</v>
      </c>
      <c r="F920">
        <v>0</v>
      </c>
      <c r="G920">
        <v>0</v>
      </c>
      <c r="H920">
        <v>0</v>
      </c>
    </row>
    <row r="921" spans="1:8" x14ac:dyDescent="0.25">
      <c r="A921" t="s">
        <v>1311</v>
      </c>
      <c r="B921">
        <v>60</v>
      </c>
      <c r="C921" s="15" t="s">
        <v>5984</v>
      </c>
      <c r="D921" s="15" t="s">
        <v>5984</v>
      </c>
      <c r="E921">
        <v>11534.66</v>
      </c>
      <c r="F921">
        <v>0</v>
      </c>
      <c r="G921">
        <v>0</v>
      </c>
      <c r="H921">
        <v>0</v>
      </c>
    </row>
    <row r="922" spans="1:8" x14ac:dyDescent="0.25">
      <c r="A922" t="s">
        <v>1314</v>
      </c>
      <c r="B922">
        <v>60</v>
      </c>
      <c r="C922" s="15" t="s">
        <v>5984</v>
      </c>
      <c r="D922" s="15" t="s">
        <v>5984</v>
      </c>
      <c r="E922">
        <v>13040.93</v>
      </c>
      <c r="F922">
        <v>0</v>
      </c>
      <c r="G922">
        <v>0</v>
      </c>
      <c r="H922">
        <v>0</v>
      </c>
    </row>
    <row r="923" spans="1:8" x14ac:dyDescent="0.25">
      <c r="A923" t="s">
        <v>1316</v>
      </c>
      <c r="B923">
        <v>60</v>
      </c>
      <c r="C923" s="15" t="s">
        <v>5984</v>
      </c>
      <c r="D923" s="15" t="s">
        <v>5984</v>
      </c>
      <c r="E923">
        <v>12587.93</v>
      </c>
      <c r="F923">
        <v>0</v>
      </c>
      <c r="G923">
        <v>0</v>
      </c>
      <c r="H923">
        <v>0</v>
      </c>
    </row>
    <row r="924" spans="1:8" x14ac:dyDescent="0.25">
      <c r="A924" t="s">
        <v>1318</v>
      </c>
      <c r="B924">
        <v>60</v>
      </c>
      <c r="C924" s="15" t="s">
        <v>5984</v>
      </c>
      <c r="D924" s="15" t="s">
        <v>5984</v>
      </c>
      <c r="E924">
        <v>15540.76</v>
      </c>
      <c r="F924">
        <v>0</v>
      </c>
      <c r="G924">
        <v>0</v>
      </c>
      <c r="H924">
        <v>0</v>
      </c>
    </row>
    <row r="925" spans="1:8" x14ac:dyDescent="0.25">
      <c r="A925" t="s">
        <v>1321</v>
      </c>
      <c r="B925">
        <v>60</v>
      </c>
      <c r="C925" s="15" t="s">
        <v>5984</v>
      </c>
      <c r="D925" s="15" t="s">
        <v>5984</v>
      </c>
      <c r="E925">
        <v>15980.76</v>
      </c>
      <c r="F925">
        <v>0</v>
      </c>
      <c r="G925">
        <v>0</v>
      </c>
      <c r="H925">
        <v>0</v>
      </c>
    </row>
    <row r="926" spans="1:8" x14ac:dyDescent="0.25">
      <c r="A926" t="s">
        <v>1704</v>
      </c>
      <c r="B926">
        <v>60</v>
      </c>
      <c r="C926" s="15" t="s">
        <v>5984</v>
      </c>
      <c r="D926" s="15" t="s">
        <v>5984</v>
      </c>
      <c r="E926">
        <v>15478.43</v>
      </c>
      <c r="F926">
        <v>0</v>
      </c>
      <c r="G926">
        <v>0</v>
      </c>
      <c r="H926">
        <v>0</v>
      </c>
    </row>
    <row r="927" spans="1:8" x14ac:dyDescent="0.25">
      <c r="A927" t="s">
        <v>1323</v>
      </c>
      <c r="B927">
        <v>60</v>
      </c>
      <c r="C927" s="15" t="s">
        <v>5984</v>
      </c>
      <c r="D927" s="15" t="s">
        <v>5984</v>
      </c>
      <c r="E927">
        <v>16420.760000000002</v>
      </c>
      <c r="F927">
        <v>0</v>
      </c>
      <c r="G927">
        <v>0</v>
      </c>
      <c r="H927">
        <v>0</v>
      </c>
    </row>
    <row r="928" spans="1:8" x14ac:dyDescent="0.25">
      <c r="A928" t="s">
        <v>1324</v>
      </c>
      <c r="B928">
        <v>60</v>
      </c>
      <c r="C928" s="15" t="s">
        <v>5984</v>
      </c>
      <c r="D928" s="15" t="s">
        <v>5984</v>
      </c>
      <c r="E928">
        <v>19036.760000000002</v>
      </c>
      <c r="F928">
        <v>0</v>
      </c>
      <c r="G928">
        <v>0</v>
      </c>
      <c r="H928">
        <v>0</v>
      </c>
    </row>
    <row r="929" spans="1:8" x14ac:dyDescent="0.25">
      <c r="A929" t="s">
        <v>1325</v>
      </c>
      <c r="B929">
        <v>60</v>
      </c>
      <c r="C929" s="15" t="s">
        <v>5984</v>
      </c>
      <c r="D929" s="15" t="s">
        <v>5984</v>
      </c>
      <c r="E929">
        <v>15540.76</v>
      </c>
      <c r="F929">
        <v>0</v>
      </c>
      <c r="G929">
        <v>0</v>
      </c>
      <c r="H929">
        <v>0</v>
      </c>
    </row>
    <row r="930" spans="1:8" x14ac:dyDescent="0.25">
      <c r="A930" t="s">
        <v>1326</v>
      </c>
      <c r="B930">
        <v>60</v>
      </c>
      <c r="C930" s="15" t="s">
        <v>5984</v>
      </c>
      <c r="D930" s="15" t="s">
        <v>5984</v>
      </c>
      <c r="E930">
        <v>12133.56</v>
      </c>
      <c r="F930">
        <v>0</v>
      </c>
      <c r="G930">
        <v>0</v>
      </c>
      <c r="H930">
        <v>0</v>
      </c>
    </row>
    <row r="931" spans="1:8" x14ac:dyDescent="0.25">
      <c r="A931" t="s">
        <v>1327</v>
      </c>
      <c r="B931">
        <v>60</v>
      </c>
      <c r="C931" s="15" t="s">
        <v>5984</v>
      </c>
      <c r="D931" s="15" t="s">
        <v>5984</v>
      </c>
      <c r="E931">
        <v>15980.76</v>
      </c>
      <c r="F931">
        <v>0</v>
      </c>
      <c r="G931">
        <v>0</v>
      </c>
      <c r="H931">
        <v>0</v>
      </c>
    </row>
    <row r="932" spans="1:8" x14ac:dyDescent="0.25">
      <c r="A932" t="s">
        <v>1760</v>
      </c>
      <c r="B932">
        <v>60</v>
      </c>
      <c r="C932" s="15" t="s">
        <v>5984</v>
      </c>
      <c r="D932" s="15" t="s">
        <v>5984</v>
      </c>
      <c r="E932">
        <v>7432.06</v>
      </c>
      <c r="F932">
        <v>0</v>
      </c>
      <c r="G932">
        <v>0</v>
      </c>
      <c r="H932">
        <v>0</v>
      </c>
    </row>
    <row r="933" spans="1:8" x14ac:dyDescent="0.25">
      <c r="A933" t="s">
        <v>1329</v>
      </c>
      <c r="B933">
        <v>60</v>
      </c>
      <c r="C933" s="15" t="s">
        <v>5984</v>
      </c>
      <c r="D933" s="15" t="s">
        <v>5984</v>
      </c>
      <c r="E933">
        <v>13154.66</v>
      </c>
      <c r="F933">
        <v>0</v>
      </c>
      <c r="G933">
        <v>0</v>
      </c>
      <c r="H933">
        <v>0</v>
      </c>
    </row>
    <row r="934" spans="1:8" x14ac:dyDescent="0.25">
      <c r="A934" t="s">
        <v>1331</v>
      </c>
      <c r="B934">
        <v>60</v>
      </c>
      <c r="C934" s="15" t="s">
        <v>5984</v>
      </c>
      <c r="D934" s="15" t="s">
        <v>5984</v>
      </c>
      <c r="E934">
        <v>15540.76</v>
      </c>
      <c r="F934">
        <v>0</v>
      </c>
      <c r="G934">
        <v>0</v>
      </c>
      <c r="H934">
        <v>0</v>
      </c>
    </row>
    <row r="935" spans="1:8" x14ac:dyDescent="0.25">
      <c r="A935" t="s">
        <v>1332</v>
      </c>
      <c r="B935">
        <v>60</v>
      </c>
      <c r="C935" s="15" t="s">
        <v>5984</v>
      </c>
      <c r="D935" s="15" t="s">
        <v>5984</v>
      </c>
      <c r="E935">
        <v>16602.16</v>
      </c>
      <c r="F935">
        <v>0</v>
      </c>
      <c r="G935">
        <v>0</v>
      </c>
      <c r="H935">
        <v>0</v>
      </c>
    </row>
    <row r="936" spans="1:8" x14ac:dyDescent="0.25">
      <c r="A936" t="s">
        <v>1333</v>
      </c>
      <c r="B936">
        <v>60</v>
      </c>
      <c r="C936" s="15" t="s">
        <v>5984</v>
      </c>
      <c r="D936" s="15" t="s">
        <v>5984</v>
      </c>
      <c r="E936">
        <v>12587.93</v>
      </c>
      <c r="F936">
        <v>0</v>
      </c>
      <c r="G936">
        <v>0</v>
      </c>
      <c r="H936">
        <v>0</v>
      </c>
    </row>
    <row r="937" spans="1:8" x14ac:dyDescent="0.25">
      <c r="A937" t="s">
        <v>1334</v>
      </c>
      <c r="B937">
        <v>60</v>
      </c>
      <c r="C937" s="15" t="s">
        <v>5984</v>
      </c>
      <c r="D937" s="15" t="s">
        <v>5984</v>
      </c>
      <c r="E937">
        <v>12934.03</v>
      </c>
      <c r="F937">
        <v>0</v>
      </c>
      <c r="G937">
        <v>0</v>
      </c>
      <c r="H937">
        <v>0</v>
      </c>
    </row>
    <row r="938" spans="1:8" x14ac:dyDescent="0.25">
      <c r="A938" t="s">
        <v>1335</v>
      </c>
      <c r="B938">
        <v>60</v>
      </c>
      <c r="C938" s="15" t="s">
        <v>5984</v>
      </c>
      <c r="D938" s="15" t="s">
        <v>5984</v>
      </c>
      <c r="E938">
        <v>12414.66</v>
      </c>
      <c r="F938">
        <v>0</v>
      </c>
      <c r="G938">
        <v>0</v>
      </c>
      <c r="H938">
        <v>0</v>
      </c>
    </row>
    <row r="939" spans="1:8" x14ac:dyDescent="0.25">
      <c r="A939" t="s">
        <v>1795</v>
      </c>
      <c r="B939">
        <v>60</v>
      </c>
      <c r="C939" s="15" t="s">
        <v>5984</v>
      </c>
      <c r="D939" s="15" t="s">
        <v>5984</v>
      </c>
      <c r="E939">
        <v>649.01</v>
      </c>
      <c r="F939">
        <v>0</v>
      </c>
      <c r="G939">
        <v>0</v>
      </c>
      <c r="H939">
        <v>0</v>
      </c>
    </row>
    <row r="940" spans="1:8" x14ac:dyDescent="0.25">
      <c r="A940" t="s">
        <v>1337</v>
      </c>
      <c r="B940">
        <v>60</v>
      </c>
      <c r="C940" s="15" t="s">
        <v>5984</v>
      </c>
      <c r="D940" s="15" t="s">
        <v>5984</v>
      </c>
      <c r="E940">
        <v>18321.43</v>
      </c>
      <c r="F940">
        <v>0</v>
      </c>
      <c r="G940">
        <v>0</v>
      </c>
      <c r="H940">
        <v>0</v>
      </c>
    </row>
    <row r="941" spans="1:8" x14ac:dyDescent="0.25">
      <c r="A941" t="s">
        <v>1339</v>
      </c>
      <c r="B941">
        <v>60</v>
      </c>
      <c r="C941" s="15" t="s">
        <v>5984</v>
      </c>
      <c r="D941" s="15" t="s">
        <v>5984</v>
      </c>
      <c r="E941">
        <v>13374.03</v>
      </c>
      <c r="F941">
        <v>0</v>
      </c>
      <c r="G941">
        <v>0</v>
      </c>
      <c r="H941">
        <v>0</v>
      </c>
    </row>
    <row r="942" spans="1:8" x14ac:dyDescent="0.25">
      <c r="A942" t="s">
        <v>1680</v>
      </c>
      <c r="B942">
        <v>60</v>
      </c>
      <c r="C942" s="15" t="s">
        <v>5984</v>
      </c>
      <c r="D942" s="15" t="s">
        <v>5984</v>
      </c>
      <c r="E942">
        <v>15540.76</v>
      </c>
      <c r="F942">
        <v>0</v>
      </c>
      <c r="G942">
        <v>0</v>
      </c>
      <c r="H942">
        <v>0</v>
      </c>
    </row>
    <row r="943" spans="1:8" x14ac:dyDescent="0.25">
      <c r="A943" t="s">
        <v>1340</v>
      </c>
      <c r="B943">
        <v>60</v>
      </c>
      <c r="C943" s="15" t="s">
        <v>5984</v>
      </c>
      <c r="D943" s="15" t="s">
        <v>5984</v>
      </c>
      <c r="E943">
        <v>12414.66</v>
      </c>
      <c r="F943">
        <v>0</v>
      </c>
      <c r="G943">
        <v>0</v>
      </c>
      <c r="H943">
        <v>0</v>
      </c>
    </row>
    <row r="944" spans="1:8" x14ac:dyDescent="0.25">
      <c r="A944" t="s">
        <v>1342</v>
      </c>
      <c r="B944">
        <v>60</v>
      </c>
      <c r="C944" s="15" t="s">
        <v>5984</v>
      </c>
      <c r="D944" s="15" t="s">
        <v>5984</v>
      </c>
      <c r="E944">
        <v>14011.93</v>
      </c>
      <c r="F944">
        <v>0</v>
      </c>
      <c r="G944">
        <v>0</v>
      </c>
      <c r="H944">
        <v>0</v>
      </c>
    </row>
    <row r="945" spans="1:8" x14ac:dyDescent="0.25">
      <c r="A945" t="s">
        <v>1343</v>
      </c>
      <c r="B945">
        <v>60</v>
      </c>
      <c r="C945" s="15" t="s">
        <v>5984</v>
      </c>
      <c r="D945" s="15" t="s">
        <v>5984</v>
      </c>
      <c r="E945">
        <v>15540.76</v>
      </c>
      <c r="F945">
        <v>0</v>
      </c>
      <c r="G945">
        <v>0</v>
      </c>
      <c r="H945">
        <v>0</v>
      </c>
    </row>
    <row r="946" spans="1:8" x14ac:dyDescent="0.25">
      <c r="A946" t="s">
        <v>1344</v>
      </c>
      <c r="B946">
        <v>60</v>
      </c>
      <c r="C946" s="15" t="s">
        <v>5984</v>
      </c>
      <c r="D946" s="15" t="s">
        <v>5984</v>
      </c>
      <c r="E946">
        <v>13154.66</v>
      </c>
      <c r="F946">
        <v>0</v>
      </c>
      <c r="G946">
        <v>0</v>
      </c>
      <c r="H946">
        <v>0</v>
      </c>
    </row>
    <row r="947" spans="1:8" x14ac:dyDescent="0.25">
      <c r="A947" t="s">
        <v>1345</v>
      </c>
      <c r="B947">
        <v>60</v>
      </c>
      <c r="C947" s="15" t="s">
        <v>5984</v>
      </c>
      <c r="D947" s="15" t="s">
        <v>5984</v>
      </c>
      <c r="E947">
        <v>14652.73</v>
      </c>
      <c r="F947">
        <v>0</v>
      </c>
      <c r="G947">
        <v>0</v>
      </c>
      <c r="H947">
        <v>0</v>
      </c>
    </row>
    <row r="948" spans="1:8" x14ac:dyDescent="0.25">
      <c r="A948" t="s">
        <v>1346</v>
      </c>
      <c r="B948">
        <v>60</v>
      </c>
      <c r="C948" s="15" t="s">
        <v>5984</v>
      </c>
      <c r="D948" s="15" t="s">
        <v>5984</v>
      </c>
      <c r="E948">
        <v>9855.56</v>
      </c>
      <c r="F948">
        <v>0</v>
      </c>
      <c r="G948">
        <v>0</v>
      </c>
      <c r="H948">
        <v>0</v>
      </c>
    </row>
    <row r="949" spans="1:8" x14ac:dyDescent="0.25">
      <c r="A949" t="s">
        <v>1347</v>
      </c>
      <c r="B949">
        <v>60</v>
      </c>
      <c r="C949" s="15" t="s">
        <v>5984</v>
      </c>
      <c r="D949" s="15" t="s">
        <v>5984</v>
      </c>
      <c r="E949">
        <v>16842.900000000001</v>
      </c>
      <c r="F949">
        <v>0</v>
      </c>
      <c r="G949">
        <v>0</v>
      </c>
      <c r="H949">
        <v>0</v>
      </c>
    </row>
    <row r="950" spans="1:8" x14ac:dyDescent="0.25">
      <c r="A950" t="s">
        <v>1349</v>
      </c>
      <c r="B950">
        <v>60</v>
      </c>
      <c r="C950" s="15" t="s">
        <v>5984</v>
      </c>
      <c r="D950" s="15" t="s">
        <v>5984</v>
      </c>
      <c r="E950">
        <v>11974.66</v>
      </c>
      <c r="F950">
        <v>0</v>
      </c>
      <c r="G950">
        <v>0</v>
      </c>
      <c r="H950">
        <v>0</v>
      </c>
    </row>
    <row r="951" spans="1:8" x14ac:dyDescent="0.25">
      <c r="A951" t="s">
        <v>1351</v>
      </c>
      <c r="B951">
        <v>60</v>
      </c>
      <c r="C951" s="15" t="s">
        <v>5984</v>
      </c>
      <c r="D951" s="15" t="s">
        <v>5984</v>
      </c>
      <c r="E951">
        <v>9855.56</v>
      </c>
      <c r="F951">
        <v>0</v>
      </c>
      <c r="G951">
        <v>0</v>
      </c>
      <c r="H951">
        <v>0</v>
      </c>
    </row>
    <row r="952" spans="1:8" x14ac:dyDescent="0.25">
      <c r="A952" t="s">
        <v>1352</v>
      </c>
      <c r="B952">
        <v>60</v>
      </c>
      <c r="C952" s="15" t="s">
        <v>5984</v>
      </c>
      <c r="D952" s="15" t="s">
        <v>5984</v>
      </c>
      <c r="E952">
        <v>11788.4</v>
      </c>
      <c r="F952">
        <v>0</v>
      </c>
      <c r="G952">
        <v>0</v>
      </c>
      <c r="H952">
        <v>0</v>
      </c>
    </row>
    <row r="953" spans="1:8" x14ac:dyDescent="0.25">
      <c r="A953" t="s">
        <v>1354</v>
      </c>
      <c r="B953">
        <v>60</v>
      </c>
      <c r="C953" s="15" t="s">
        <v>5984</v>
      </c>
      <c r="D953" s="15" t="s">
        <v>5984</v>
      </c>
      <c r="E953">
        <v>10295.56</v>
      </c>
      <c r="F953">
        <v>0</v>
      </c>
      <c r="G953">
        <v>0</v>
      </c>
      <c r="H953">
        <v>0</v>
      </c>
    </row>
    <row r="954" spans="1:8" x14ac:dyDescent="0.25">
      <c r="A954" t="s">
        <v>1355</v>
      </c>
      <c r="B954">
        <v>60</v>
      </c>
      <c r="C954" s="15" t="s">
        <v>5984</v>
      </c>
      <c r="D954" s="15" t="s">
        <v>5984</v>
      </c>
      <c r="E954">
        <v>15478.03</v>
      </c>
      <c r="F954">
        <v>0</v>
      </c>
      <c r="G954">
        <v>0</v>
      </c>
      <c r="H954">
        <v>0</v>
      </c>
    </row>
    <row r="955" spans="1:8" x14ac:dyDescent="0.25">
      <c r="A955" t="s">
        <v>1356</v>
      </c>
      <c r="B955">
        <v>60</v>
      </c>
      <c r="C955" s="15" t="s">
        <v>5984</v>
      </c>
      <c r="D955" s="15" t="s">
        <v>5984</v>
      </c>
      <c r="E955">
        <v>10295.56</v>
      </c>
      <c r="F955">
        <v>0</v>
      </c>
      <c r="G955">
        <v>0</v>
      </c>
      <c r="H955">
        <v>0</v>
      </c>
    </row>
    <row r="956" spans="1:8" x14ac:dyDescent="0.25">
      <c r="A956" t="s">
        <v>1357</v>
      </c>
      <c r="B956">
        <v>60</v>
      </c>
      <c r="C956" s="15" t="s">
        <v>5984</v>
      </c>
      <c r="D956" s="15" t="s">
        <v>5984</v>
      </c>
      <c r="E956">
        <v>20621.2</v>
      </c>
      <c r="F956">
        <v>0</v>
      </c>
      <c r="G956">
        <v>0</v>
      </c>
      <c r="H956">
        <v>0</v>
      </c>
    </row>
    <row r="957" spans="1:8" x14ac:dyDescent="0.25">
      <c r="A957" t="s">
        <v>1358</v>
      </c>
      <c r="B957">
        <v>60</v>
      </c>
      <c r="C957" s="15" t="s">
        <v>5984</v>
      </c>
      <c r="D957" s="15" t="s">
        <v>5984</v>
      </c>
      <c r="E957">
        <v>10955.56</v>
      </c>
      <c r="F957">
        <v>0</v>
      </c>
      <c r="G957">
        <v>0</v>
      </c>
      <c r="H957">
        <v>0</v>
      </c>
    </row>
    <row r="958" spans="1:8" x14ac:dyDescent="0.25">
      <c r="A958" t="s">
        <v>1359</v>
      </c>
      <c r="B958">
        <v>60</v>
      </c>
      <c r="C958" s="15" t="s">
        <v>5984</v>
      </c>
      <c r="D958" s="15" t="s">
        <v>5984</v>
      </c>
      <c r="E958">
        <v>12587.93</v>
      </c>
      <c r="F958">
        <v>0</v>
      </c>
      <c r="G958">
        <v>0</v>
      </c>
      <c r="H958">
        <v>0</v>
      </c>
    </row>
    <row r="959" spans="1:8" x14ac:dyDescent="0.25">
      <c r="A959" t="s">
        <v>1360</v>
      </c>
      <c r="B959">
        <v>60</v>
      </c>
      <c r="C959" s="15" t="s">
        <v>5984</v>
      </c>
      <c r="D959" s="15" t="s">
        <v>5984</v>
      </c>
      <c r="E959">
        <v>19036.760000000002</v>
      </c>
      <c r="F959">
        <v>0</v>
      </c>
      <c r="G959">
        <v>0</v>
      </c>
      <c r="H959">
        <v>0</v>
      </c>
    </row>
    <row r="960" spans="1:8" x14ac:dyDescent="0.25">
      <c r="A960" t="s">
        <v>1361</v>
      </c>
      <c r="B960">
        <v>60</v>
      </c>
      <c r="C960" s="15" t="s">
        <v>5984</v>
      </c>
      <c r="D960" s="15" t="s">
        <v>5984</v>
      </c>
      <c r="E960">
        <v>11794.359999999999</v>
      </c>
      <c r="F960">
        <v>0</v>
      </c>
      <c r="G960">
        <v>0</v>
      </c>
      <c r="H960">
        <v>0</v>
      </c>
    </row>
    <row r="961" spans="1:8" x14ac:dyDescent="0.25">
      <c r="A961" t="s">
        <v>1362</v>
      </c>
      <c r="B961">
        <v>60</v>
      </c>
      <c r="C961" s="15" t="s">
        <v>5984</v>
      </c>
      <c r="D961" s="15" t="s">
        <v>5984</v>
      </c>
      <c r="E961">
        <v>15918.03</v>
      </c>
      <c r="F961">
        <v>0</v>
      </c>
      <c r="G961">
        <v>0</v>
      </c>
      <c r="H961">
        <v>0</v>
      </c>
    </row>
    <row r="962" spans="1:8" x14ac:dyDescent="0.25">
      <c r="A962" t="s">
        <v>1364</v>
      </c>
      <c r="B962">
        <v>60</v>
      </c>
      <c r="C962" s="15" t="s">
        <v>5984</v>
      </c>
      <c r="D962" s="15" t="s">
        <v>5984</v>
      </c>
      <c r="E962">
        <v>9855.56</v>
      </c>
      <c r="F962">
        <v>0</v>
      </c>
      <c r="G962">
        <v>0</v>
      </c>
      <c r="H962">
        <v>0</v>
      </c>
    </row>
    <row r="963" spans="1:8" x14ac:dyDescent="0.25">
      <c r="A963" t="s">
        <v>1365</v>
      </c>
      <c r="B963">
        <v>60</v>
      </c>
      <c r="C963" s="15" t="s">
        <v>5984</v>
      </c>
      <c r="D963" s="15" t="s">
        <v>5984</v>
      </c>
      <c r="E963">
        <v>10295.56</v>
      </c>
      <c r="F963">
        <v>0</v>
      </c>
      <c r="G963">
        <v>0</v>
      </c>
      <c r="H963">
        <v>0</v>
      </c>
    </row>
    <row r="964" spans="1:8" x14ac:dyDescent="0.25">
      <c r="A964" t="s">
        <v>1367</v>
      </c>
      <c r="B964">
        <v>60</v>
      </c>
      <c r="C964" s="15" t="s">
        <v>5984</v>
      </c>
      <c r="D964" s="15" t="s">
        <v>5984</v>
      </c>
      <c r="E964">
        <v>15980.76</v>
      </c>
      <c r="F964">
        <v>0</v>
      </c>
      <c r="G964">
        <v>0</v>
      </c>
      <c r="H964">
        <v>0</v>
      </c>
    </row>
    <row r="965" spans="1:8" x14ac:dyDescent="0.25">
      <c r="A965" t="s">
        <v>1369</v>
      </c>
      <c r="B965">
        <v>60</v>
      </c>
      <c r="C965" s="15" t="s">
        <v>5984</v>
      </c>
      <c r="D965" s="15" t="s">
        <v>5984</v>
      </c>
      <c r="E965">
        <v>18252.36</v>
      </c>
      <c r="F965">
        <v>0</v>
      </c>
      <c r="G965">
        <v>0</v>
      </c>
      <c r="H965">
        <v>0</v>
      </c>
    </row>
    <row r="966" spans="1:8" x14ac:dyDescent="0.25">
      <c r="A966" t="s">
        <v>1372</v>
      </c>
      <c r="B966">
        <v>60</v>
      </c>
      <c r="C966" s="15" t="s">
        <v>5984</v>
      </c>
      <c r="D966" s="15" t="s">
        <v>5984</v>
      </c>
      <c r="E966">
        <v>11175.56</v>
      </c>
      <c r="F966">
        <v>0</v>
      </c>
      <c r="G966">
        <v>0</v>
      </c>
      <c r="H966">
        <v>0</v>
      </c>
    </row>
    <row r="967" spans="1:8" x14ac:dyDescent="0.25">
      <c r="A967" t="s">
        <v>1374</v>
      </c>
      <c r="B967">
        <v>60</v>
      </c>
      <c r="C967" s="15" t="s">
        <v>5984</v>
      </c>
      <c r="D967" s="15" t="s">
        <v>5984</v>
      </c>
      <c r="E967">
        <v>11534.66</v>
      </c>
      <c r="F967">
        <v>0</v>
      </c>
      <c r="G967">
        <v>0</v>
      </c>
      <c r="H967">
        <v>0</v>
      </c>
    </row>
    <row r="968" spans="1:8" x14ac:dyDescent="0.25">
      <c r="A968" t="s">
        <v>1375</v>
      </c>
      <c r="B968">
        <v>60</v>
      </c>
      <c r="C968" s="15" t="s">
        <v>5984</v>
      </c>
      <c r="D968" s="15" t="s">
        <v>5984</v>
      </c>
      <c r="E968">
        <v>16420.760000000002</v>
      </c>
      <c r="F968">
        <v>0</v>
      </c>
      <c r="G968">
        <v>0</v>
      </c>
      <c r="H968">
        <v>0</v>
      </c>
    </row>
    <row r="969" spans="1:8" x14ac:dyDescent="0.25">
      <c r="A969" t="s">
        <v>1376</v>
      </c>
      <c r="B969">
        <v>60</v>
      </c>
      <c r="C969" s="15" t="s">
        <v>5984</v>
      </c>
      <c r="D969" s="15" t="s">
        <v>5984</v>
      </c>
      <c r="E969">
        <v>9855.56</v>
      </c>
      <c r="F969">
        <v>0</v>
      </c>
      <c r="G969">
        <v>0</v>
      </c>
      <c r="H969">
        <v>0</v>
      </c>
    </row>
    <row r="970" spans="1:8" x14ac:dyDescent="0.25">
      <c r="A970" t="s">
        <v>1378</v>
      </c>
      <c r="B970">
        <v>60</v>
      </c>
      <c r="C970" s="15" t="s">
        <v>5984</v>
      </c>
      <c r="D970" s="15" t="s">
        <v>5984</v>
      </c>
      <c r="E970">
        <v>12414.66</v>
      </c>
      <c r="F970">
        <v>0</v>
      </c>
      <c r="G970">
        <v>0</v>
      </c>
      <c r="H970">
        <v>0</v>
      </c>
    </row>
    <row r="971" spans="1:8" x14ac:dyDescent="0.25">
      <c r="A971" t="s">
        <v>1379</v>
      </c>
      <c r="B971">
        <v>60</v>
      </c>
      <c r="C971" s="15" t="s">
        <v>5984</v>
      </c>
      <c r="D971" s="15" t="s">
        <v>5984</v>
      </c>
      <c r="E971">
        <v>15918.03</v>
      </c>
      <c r="F971">
        <v>0</v>
      </c>
      <c r="G971">
        <v>0</v>
      </c>
      <c r="H971">
        <v>0</v>
      </c>
    </row>
    <row r="972" spans="1:8" x14ac:dyDescent="0.25">
      <c r="A972" t="s">
        <v>1381</v>
      </c>
      <c r="B972">
        <v>60</v>
      </c>
      <c r="C972" s="15" t="s">
        <v>5984</v>
      </c>
      <c r="D972" s="15" t="s">
        <v>5984</v>
      </c>
      <c r="E972">
        <v>17812.36</v>
      </c>
      <c r="F972">
        <v>0</v>
      </c>
      <c r="G972">
        <v>0</v>
      </c>
      <c r="H972">
        <v>0</v>
      </c>
    </row>
    <row r="973" spans="1:8" x14ac:dyDescent="0.25">
      <c r="A973" t="s">
        <v>1383</v>
      </c>
      <c r="B973">
        <v>60</v>
      </c>
      <c r="C973" s="15" t="s">
        <v>5984</v>
      </c>
      <c r="D973" s="15" t="s">
        <v>5984</v>
      </c>
      <c r="E973">
        <v>16420.760000000002</v>
      </c>
      <c r="F973">
        <v>0</v>
      </c>
      <c r="G973">
        <v>0</v>
      </c>
      <c r="H973">
        <v>0</v>
      </c>
    </row>
    <row r="974" spans="1:8" x14ac:dyDescent="0.25">
      <c r="A974" t="s">
        <v>1384</v>
      </c>
      <c r="B974">
        <v>60</v>
      </c>
      <c r="C974" s="15" t="s">
        <v>5984</v>
      </c>
      <c r="D974" s="15" t="s">
        <v>5984</v>
      </c>
      <c r="E974">
        <v>11615.56</v>
      </c>
      <c r="F974">
        <v>0</v>
      </c>
      <c r="G974">
        <v>0</v>
      </c>
      <c r="H974">
        <v>0</v>
      </c>
    </row>
    <row r="975" spans="1:8" x14ac:dyDescent="0.25">
      <c r="A975" t="s">
        <v>1385</v>
      </c>
      <c r="B975">
        <v>60</v>
      </c>
      <c r="C975" s="15" t="s">
        <v>5984</v>
      </c>
      <c r="D975" s="15" t="s">
        <v>5984</v>
      </c>
      <c r="E975">
        <v>13374.03</v>
      </c>
      <c r="F975">
        <v>0</v>
      </c>
      <c r="G975">
        <v>0</v>
      </c>
      <c r="H975">
        <v>0</v>
      </c>
    </row>
    <row r="976" spans="1:8" x14ac:dyDescent="0.25">
      <c r="A976" t="s">
        <v>1320</v>
      </c>
      <c r="B976">
        <v>60</v>
      </c>
      <c r="C976" s="15" t="s">
        <v>5984</v>
      </c>
      <c r="D976" s="15" t="s">
        <v>5984</v>
      </c>
      <c r="E976">
        <v>9733.2000000000007</v>
      </c>
      <c r="F976">
        <v>0</v>
      </c>
      <c r="G976">
        <v>0</v>
      </c>
      <c r="H976">
        <v>0</v>
      </c>
    </row>
    <row r="977" spans="1:8" x14ac:dyDescent="0.25">
      <c r="A977" t="s">
        <v>1386</v>
      </c>
      <c r="B977">
        <v>60</v>
      </c>
      <c r="C977" s="15" t="s">
        <v>5984</v>
      </c>
      <c r="D977" s="15" t="s">
        <v>5984</v>
      </c>
      <c r="E977">
        <v>17372.36</v>
      </c>
      <c r="F977">
        <v>0</v>
      </c>
      <c r="G977">
        <v>0</v>
      </c>
      <c r="H977">
        <v>0</v>
      </c>
    </row>
    <row r="978" spans="1:8" x14ac:dyDescent="0.25">
      <c r="A978" t="s">
        <v>1389</v>
      </c>
      <c r="B978">
        <v>60</v>
      </c>
      <c r="C978" s="15" t="s">
        <v>5984</v>
      </c>
      <c r="D978" s="15" t="s">
        <v>5984</v>
      </c>
      <c r="E978">
        <v>16420.760000000002</v>
      </c>
      <c r="F978">
        <v>0</v>
      </c>
      <c r="G978">
        <v>0</v>
      </c>
      <c r="H978">
        <v>0</v>
      </c>
    </row>
    <row r="979" spans="1:8" x14ac:dyDescent="0.25">
      <c r="A979" t="s">
        <v>1390</v>
      </c>
      <c r="B979">
        <v>60</v>
      </c>
      <c r="C979" s="15" t="s">
        <v>5984</v>
      </c>
      <c r="D979" s="15" t="s">
        <v>5984</v>
      </c>
      <c r="E979">
        <v>19102.16</v>
      </c>
      <c r="F979">
        <v>0</v>
      </c>
      <c r="G979">
        <v>0</v>
      </c>
      <c r="H979">
        <v>0</v>
      </c>
    </row>
    <row r="980" spans="1:8" x14ac:dyDescent="0.25">
      <c r="A980" t="s">
        <v>1394</v>
      </c>
      <c r="B980">
        <v>60</v>
      </c>
      <c r="C980" s="15" t="s">
        <v>5984</v>
      </c>
      <c r="D980" s="15" t="s">
        <v>5984</v>
      </c>
      <c r="E980">
        <v>13374.03</v>
      </c>
      <c r="F980">
        <v>0</v>
      </c>
      <c r="G980">
        <v>0</v>
      </c>
      <c r="H980">
        <v>0</v>
      </c>
    </row>
    <row r="981" spans="1:8" x14ac:dyDescent="0.25">
      <c r="A981" t="s">
        <v>1395</v>
      </c>
      <c r="B981">
        <v>60</v>
      </c>
      <c r="C981" s="15" t="s">
        <v>5984</v>
      </c>
      <c r="D981" s="15" t="s">
        <v>5984</v>
      </c>
      <c r="E981">
        <v>19600.330000000002</v>
      </c>
      <c r="F981">
        <v>0</v>
      </c>
      <c r="G981">
        <v>0</v>
      </c>
      <c r="H981">
        <v>0</v>
      </c>
    </row>
    <row r="982" spans="1:8" x14ac:dyDescent="0.25">
      <c r="A982" t="s">
        <v>1397</v>
      </c>
      <c r="B982">
        <v>60</v>
      </c>
      <c r="C982" s="15" t="s">
        <v>5984</v>
      </c>
      <c r="D982" s="15" t="s">
        <v>5984</v>
      </c>
      <c r="E982">
        <v>13374.03</v>
      </c>
      <c r="F982">
        <v>0</v>
      </c>
      <c r="G982">
        <v>0</v>
      </c>
      <c r="H982">
        <v>0</v>
      </c>
    </row>
    <row r="983" spans="1:8" x14ac:dyDescent="0.25">
      <c r="A983" t="s">
        <v>1398</v>
      </c>
      <c r="B983">
        <v>60</v>
      </c>
      <c r="C983" s="15" t="s">
        <v>5984</v>
      </c>
      <c r="D983" s="15" t="s">
        <v>5984</v>
      </c>
      <c r="E983">
        <v>10935.63</v>
      </c>
      <c r="F983">
        <v>0</v>
      </c>
      <c r="G983">
        <v>0</v>
      </c>
      <c r="H983">
        <v>0</v>
      </c>
    </row>
    <row r="984" spans="1:8" x14ac:dyDescent="0.25">
      <c r="A984" t="s">
        <v>1400</v>
      </c>
      <c r="B984">
        <v>60</v>
      </c>
      <c r="C984" s="15" t="s">
        <v>5984</v>
      </c>
      <c r="D984" s="15" t="s">
        <v>5984</v>
      </c>
      <c r="E984">
        <v>13374.03</v>
      </c>
      <c r="F984">
        <v>0</v>
      </c>
      <c r="G984">
        <v>0</v>
      </c>
      <c r="H984">
        <v>0</v>
      </c>
    </row>
    <row r="985" spans="1:8" x14ac:dyDescent="0.25">
      <c r="A985" t="s">
        <v>1401</v>
      </c>
      <c r="B985">
        <v>60</v>
      </c>
      <c r="C985" s="15" t="s">
        <v>5984</v>
      </c>
      <c r="D985" s="15" t="s">
        <v>5984</v>
      </c>
      <c r="E985">
        <v>12955.96</v>
      </c>
      <c r="F985">
        <v>0</v>
      </c>
      <c r="G985">
        <v>0</v>
      </c>
      <c r="H985">
        <v>0</v>
      </c>
    </row>
    <row r="986" spans="1:8" x14ac:dyDescent="0.25">
      <c r="A986" t="s">
        <v>1402</v>
      </c>
      <c r="B986">
        <v>60</v>
      </c>
      <c r="C986" s="15" t="s">
        <v>5984</v>
      </c>
      <c r="D986" s="15" t="s">
        <v>5984</v>
      </c>
      <c r="E986">
        <v>16420.760000000002</v>
      </c>
      <c r="F986">
        <v>0</v>
      </c>
      <c r="G986">
        <v>0</v>
      </c>
      <c r="H986">
        <v>0</v>
      </c>
    </row>
    <row r="987" spans="1:8" x14ac:dyDescent="0.25">
      <c r="A987" t="s">
        <v>1403</v>
      </c>
      <c r="B987">
        <v>60</v>
      </c>
      <c r="C987" s="15" t="s">
        <v>5984</v>
      </c>
      <c r="D987" s="15" t="s">
        <v>5984</v>
      </c>
      <c r="E987">
        <v>13027.93</v>
      </c>
      <c r="F987">
        <v>0</v>
      </c>
      <c r="G987">
        <v>0</v>
      </c>
      <c r="H987">
        <v>0</v>
      </c>
    </row>
    <row r="988" spans="1:8" x14ac:dyDescent="0.25">
      <c r="A988" t="s">
        <v>1405</v>
      </c>
      <c r="B988">
        <v>60</v>
      </c>
      <c r="C988" s="15" t="s">
        <v>5984</v>
      </c>
      <c r="D988" s="15" t="s">
        <v>5984</v>
      </c>
      <c r="E988">
        <v>12934.03</v>
      </c>
      <c r="F988">
        <v>0</v>
      </c>
      <c r="G988">
        <v>0</v>
      </c>
      <c r="H988">
        <v>0</v>
      </c>
    </row>
    <row r="989" spans="1:8" x14ac:dyDescent="0.25">
      <c r="A989" t="s">
        <v>1406</v>
      </c>
      <c r="B989">
        <v>60</v>
      </c>
      <c r="C989" s="15" t="s">
        <v>5984</v>
      </c>
      <c r="D989" s="15" t="s">
        <v>5984</v>
      </c>
      <c r="E989">
        <v>15918.03</v>
      </c>
      <c r="F989">
        <v>0</v>
      </c>
      <c r="G989">
        <v>0</v>
      </c>
      <c r="H989">
        <v>0</v>
      </c>
    </row>
    <row r="990" spans="1:8" x14ac:dyDescent="0.25">
      <c r="A990" t="s">
        <v>1407</v>
      </c>
      <c r="B990">
        <v>60</v>
      </c>
      <c r="C990" s="15" t="s">
        <v>5984</v>
      </c>
      <c r="D990" s="15" t="s">
        <v>5984</v>
      </c>
      <c r="E990">
        <v>17105.43</v>
      </c>
      <c r="F990">
        <v>0</v>
      </c>
      <c r="G990">
        <v>0</v>
      </c>
      <c r="H990">
        <v>0</v>
      </c>
    </row>
    <row r="991" spans="1:8" x14ac:dyDescent="0.25">
      <c r="A991" t="s">
        <v>1409</v>
      </c>
      <c r="B991">
        <v>60</v>
      </c>
      <c r="C991" s="15" t="s">
        <v>5984</v>
      </c>
      <c r="D991" s="15" t="s">
        <v>5984</v>
      </c>
      <c r="E991">
        <v>10935.63</v>
      </c>
      <c r="F991">
        <v>0</v>
      </c>
      <c r="G991">
        <v>0</v>
      </c>
      <c r="H991">
        <v>0</v>
      </c>
    </row>
    <row r="992" spans="1:8" x14ac:dyDescent="0.25">
      <c r="A992" t="s">
        <v>1411</v>
      </c>
      <c r="B992">
        <v>60</v>
      </c>
      <c r="C992" s="15" t="s">
        <v>5984</v>
      </c>
      <c r="D992" s="15" t="s">
        <v>5984</v>
      </c>
      <c r="E992">
        <v>10295.56</v>
      </c>
      <c r="F992">
        <v>0</v>
      </c>
      <c r="G992">
        <v>0</v>
      </c>
      <c r="H992">
        <v>0</v>
      </c>
    </row>
    <row r="993" spans="1:8" x14ac:dyDescent="0.25">
      <c r="A993" t="s">
        <v>1413</v>
      </c>
      <c r="B993">
        <v>60</v>
      </c>
      <c r="C993" s="15" t="s">
        <v>5984</v>
      </c>
      <c r="D993" s="15" t="s">
        <v>5984</v>
      </c>
      <c r="E993">
        <v>15980.76</v>
      </c>
      <c r="F993">
        <v>0</v>
      </c>
      <c r="G993">
        <v>0</v>
      </c>
      <c r="H993">
        <v>0</v>
      </c>
    </row>
    <row r="994" spans="1:8" x14ac:dyDescent="0.25">
      <c r="A994" t="s">
        <v>1415</v>
      </c>
      <c r="B994">
        <v>60</v>
      </c>
      <c r="C994" s="15" t="s">
        <v>5984</v>
      </c>
      <c r="D994" s="15" t="s">
        <v>5984</v>
      </c>
      <c r="E994">
        <v>17812.36</v>
      </c>
      <c r="F994">
        <v>0</v>
      </c>
      <c r="G994">
        <v>0</v>
      </c>
      <c r="H994">
        <v>0</v>
      </c>
    </row>
    <row r="995" spans="1:8" x14ac:dyDescent="0.25">
      <c r="A995" t="s">
        <v>1417</v>
      </c>
      <c r="B995">
        <v>60</v>
      </c>
      <c r="C995" s="15" t="s">
        <v>5984</v>
      </c>
      <c r="D995" s="15" t="s">
        <v>5984</v>
      </c>
      <c r="E995">
        <v>15540.76</v>
      </c>
      <c r="F995">
        <v>0</v>
      </c>
      <c r="G995">
        <v>0</v>
      </c>
      <c r="H995">
        <v>0</v>
      </c>
    </row>
    <row r="996" spans="1:8" x14ac:dyDescent="0.25">
      <c r="A996" t="s">
        <v>1740</v>
      </c>
      <c r="B996">
        <v>60</v>
      </c>
      <c r="C996" s="15" t="s">
        <v>5984</v>
      </c>
      <c r="D996" s="15" t="s">
        <v>5984</v>
      </c>
      <c r="E996">
        <v>11794.359999999999</v>
      </c>
      <c r="F996">
        <v>0</v>
      </c>
      <c r="G996">
        <v>0</v>
      </c>
      <c r="H996">
        <v>0</v>
      </c>
    </row>
    <row r="997" spans="1:8" x14ac:dyDescent="0.25">
      <c r="A997" t="s">
        <v>1419</v>
      </c>
      <c r="B997">
        <v>60</v>
      </c>
      <c r="C997" s="15" t="s">
        <v>5984</v>
      </c>
      <c r="D997" s="15" t="s">
        <v>5984</v>
      </c>
      <c r="E997">
        <v>12934.03</v>
      </c>
      <c r="F997">
        <v>0</v>
      </c>
      <c r="G997">
        <v>0</v>
      </c>
      <c r="H997">
        <v>0</v>
      </c>
    </row>
    <row r="998" spans="1:8" x14ac:dyDescent="0.25">
      <c r="A998" t="s">
        <v>1420</v>
      </c>
      <c r="B998">
        <v>60</v>
      </c>
      <c r="C998" s="15" t="s">
        <v>5984</v>
      </c>
      <c r="D998" s="15" t="s">
        <v>5984</v>
      </c>
      <c r="E998">
        <v>18596.760000000002</v>
      </c>
      <c r="F998">
        <v>0</v>
      </c>
      <c r="G998">
        <v>0</v>
      </c>
      <c r="H998">
        <v>0</v>
      </c>
    </row>
    <row r="999" spans="1:8" x14ac:dyDescent="0.25">
      <c r="A999" t="s">
        <v>1421</v>
      </c>
      <c r="B999">
        <v>60</v>
      </c>
      <c r="C999" s="15" t="s">
        <v>5984</v>
      </c>
      <c r="D999" s="15" t="s">
        <v>5984</v>
      </c>
      <c r="E999">
        <v>18992.36</v>
      </c>
      <c r="F999">
        <v>0</v>
      </c>
      <c r="G999">
        <v>0</v>
      </c>
      <c r="H999">
        <v>0</v>
      </c>
    </row>
    <row r="1000" spans="1:8" x14ac:dyDescent="0.25">
      <c r="A1000" t="s">
        <v>1423</v>
      </c>
      <c r="B1000">
        <v>60</v>
      </c>
      <c r="C1000" s="15" t="s">
        <v>5984</v>
      </c>
      <c r="D1000" s="15" t="s">
        <v>5984</v>
      </c>
      <c r="E1000">
        <v>13814.03</v>
      </c>
      <c r="F1000">
        <v>0</v>
      </c>
      <c r="G1000">
        <v>0</v>
      </c>
      <c r="H1000">
        <v>0</v>
      </c>
    </row>
    <row r="1001" spans="1:8" x14ac:dyDescent="0.25">
      <c r="A1001" t="s">
        <v>1424</v>
      </c>
      <c r="B1001">
        <v>60</v>
      </c>
      <c r="C1001" s="15" t="s">
        <v>5984</v>
      </c>
      <c r="D1001" s="15" t="s">
        <v>5984</v>
      </c>
      <c r="E1001">
        <v>12955.96</v>
      </c>
      <c r="F1001">
        <v>0</v>
      </c>
      <c r="G1001">
        <v>0</v>
      </c>
      <c r="H1001">
        <v>0</v>
      </c>
    </row>
    <row r="1002" spans="1:8" x14ac:dyDescent="0.25">
      <c r="A1002" t="s">
        <v>1425</v>
      </c>
      <c r="B1002">
        <v>60</v>
      </c>
      <c r="C1002" s="15" t="s">
        <v>5984</v>
      </c>
      <c r="D1002" s="15" t="s">
        <v>5984</v>
      </c>
      <c r="E1002">
        <v>17922.16</v>
      </c>
      <c r="F1002">
        <v>0</v>
      </c>
      <c r="G1002">
        <v>0</v>
      </c>
      <c r="H1002">
        <v>0</v>
      </c>
    </row>
    <row r="1003" spans="1:8" x14ac:dyDescent="0.25">
      <c r="A1003" t="s">
        <v>1426</v>
      </c>
      <c r="B1003">
        <v>60</v>
      </c>
      <c r="C1003" s="15" t="s">
        <v>5984</v>
      </c>
      <c r="D1003" s="15" t="s">
        <v>5984</v>
      </c>
      <c r="E1003">
        <v>17372.36</v>
      </c>
      <c r="F1003">
        <v>0</v>
      </c>
      <c r="G1003">
        <v>0</v>
      </c>
      <c r="H1003">
        <v>0</v>
      </c>
    </row>
    <row r="1004" spans="1:8" x14ac:dyDescent="0.25">
      <c r="A1004" t="s">
        <v>1429</v>
      </c>
      <c r="B1004">
        <v>60</v>
      </c>
      <c r="C1004" s="15" t="s">
        <v>5984</v>
      </c>
      <c r="D1004" s="15" t="s">
        <v>5984</v>
      </c>
      <c r="E1004">
        <v>11175.56</v>
      </c>
      <c r="F1004">
        <v>0</v>
      </c>
      <c r="G1004">
        <v>0</v>
      </c>
      <c r="H1004">
        <v>0</v>
      </c>
    </row>
    <row r="1005" spans="1:8" x14ac:dyDescent="0.25">
      <c r="A1005" t="s">
        <v>1431</v>
      </c>
      <c r="B1005">
        <v>60</v>
      </c>
      <c r="C1005" s="15" t="s">
        <v>5984</v>
      </c>
      <c r="D1005" s="15" t="s">
        <v>5984</v>
      </c>
      <c r="E1005">
        <v>16860.760000000002</v>
      </c>
      <c r="F1005">
        <v>0</v>
      </c>
      <c r="G1005">
        <v>0</v>
      </c>
      <c r="H1005">
        <v>0</v>
      </c>
    </row>
    <row r="1006" spans="1:8" x14ac:dyDescent="0.25">
      <c r="A1006" t="s">
        <v>1433</v>
      </c>
      <c r="B1006">
        <v>60</v>
      </c>
      <c r="C1006" s="15" t="s">
        <v>5984</v>
      </c>
      <c r="D1006" s="15" t="s">
        <v>5984</v>
      </c>
      <c r="E1006">
        <v>12934.03</v>
      </c>
      <c r="F1006">
        <v>0</v>
      </c>
      <c r="G1006">
        <v>0</v>
      </c>
      <c r="H1006">
        <v>0</v>
      </c>
    </row>
    <row r="1007" spans="1:8" x14ac:dyDescent="0.25">
      <c r="A1007" t="s">
        <v>1434</v>
      </c>
      <c r="B1007">
        <v>60</v>
      </c>
      <c r="C1007" s="15" t="s">
        <v>5984</v>
      </c>
      <c r="D1007" s="15" t="s">
        <v>5984</v>
      </c>
      <c r="E1007">
        <v>9855.56</v>
      </c>
      <c r="F1007">
        <v>0</v>
      </c>
      <c r="G1007">
        <v>0</v>
      </c>
      <c r="H1007">
        <v>0</v>
      </c>
    </row>
    <row r="1008" spans="1:8" x14ac:dyDescent="0.25">
      <c r="A1008" t="s">
        <v>1435</v>
      </c>
      <c r="B1008">
        <v>60</v>
      </c>
      <c r="C1008" s="15" t="s">
        <v>5984</v>
      </c>
      <c r="D1008" s="15" t="s">
        <v>5984</v>
      </c>
      <c r="E1008">
        <v>10295.56</v>
      </c>
      <c r="F1008">
        <v>0</v>
      </c>
      <c r="G1008">
        <v>0</v>
      </c>
      <c r="H1008">
        <v>0</v>
      </c>
    </row>
    <row r="1009" spans="1:8" x14ac:dyDescent="0.25">
      <c r="A1009" t="s">
        <v>1436</v>
      </c>
      <c r="B1009">
        <v>60</v>
      </c>
      <c r="C1009" s="15" t="s">
        <v>5984</v>
      </c>
      <c r="D1009" s="15" t="s">
        <v>5984</v>
      </c>
      <c r="E1009">
        <v>13814.03</v>
      </c>
      <c r="F1009">
        <v>0</v>
      </c>
      <c r="G1009">
        <v>0</v>
      </c>
      <c r="H1009">
        <v>0</v>
      </c>
    </row>
    <row r="1010" spans="1:8" x14ac:dyDescent="0.25">
      <c r="A1010" t="s">
        <v>1437</v>
      </c>
      <c r="B1010">
        <v>60</v>
      </c>
      <c r="C1010" s="15" t="s">
        <v>5984</v>
      </c>
      <c r="D1010" s="15" t="s">
        <v>5984</v>
      </c>
      <c r="E1010">
        <v>15980.76</v>
      </c>
      <c r="F1010">
        <v>0</v>
      </c>
      <c r="G1010">
        <v>0</v>
      </c>
      <c r="H1010">
        <v>0</v>
      </c>
    </row>
    <row r="1011" spans="1:8" x14ac:dyDescent="0.25">
      <c r="A1011" t="s">
        <v>1438</v>
      </c>
      <c r="B1011">
        <v>60</v>
      </c>
      <c r="C1011" s="15" t="s">
        <v>5984</v>
      </c>
      <c r="D1011" s="15" t="s">
        <v>5984</v>
      </c>
      <c r="E1011">
        <v>22153.83</v>
      </c>
      <c r="F1011">
        <v>0</v>
      </c>
      <c r="G1011">
        <v>0</v>
      </c>
      <c r="H1011">
        <v>0</v>
      </c>
    </row>
    <row r="1012" spans="1:8" x14ac:dyDescent="0.25">
      <c r="A1012" t="s">
        <v>1440</v>
      </c>
      <c r="B1012">
        <v>60</v>
      </c>
      <c r="C1012" s="15" t="s">
        <v>5984</v>
      </c>
      <c r="D1012" s="15" t="s">
        <v>5984</v>
      </c>
      <c r="E1012">
        <v>9855.56</v>
      </c>
      <c r="F1012">
        <v>0</v>
      </c>
      <c r="G1012">
        <v>0</v>
      </c>
      <c r="H1012">
        <v>0</v>
      </c>
    </row>
    <row r="1013" spans="1:8" x14ac:dyDescent="0.25">
      <c r="A1013" t="s">
        <v>1441</v>
      </c>
      <c r="B1013">
        <v>60</v>
      </c>
      <c r="C1013" s="15" t="s">
        <v>5984</v>
      </c>
      <c r="D1013" s="15" t="s">
        <v>5984</v>
      </c>
      <c r="E1013">
        <v>12147.93</v>
      </c>
      <c r="F1013">
        <v>0</v>
      </c>
      <c r="G1013">
        <v>0</v>
      </c>
      <c r="H1013">
        <v>0</v>
      </c>
    </row>
    <row r="1014" spans="1:8" x14ac:dyDescent="0.25">
      <c r="A1014" t="s">
        <v>1442</v>
      </c>
      <c r="B1014">
        <v>60</v>
      </c>
      <c r="C1014" s="15" t="s">
        <v>5984</v>
      </c>
      <c r="D1014" s="15" t="s">
        <v>5984</v>
      </c>
      <c r="E1014">
        <v>10735.56</v>
      </c>
      <c r="F1014">
        <v>0</v>
      </c>
      <c r="G1014">
        <v>0</v>
      </c>
      <c r="H1014">
        <v>0</v>
      </c>
    </row>
    <row r="1015" spans="1:8" x14ac:dyDescent="0.25">
      <c r="A1015" t="s">
        <v>1687</v>
      </c>
      <c r="B1015">
        <v>60</v>
      </c>
      <c r="C1015" s="15" t="s">
        <v>5984</v>
      </c>
      <c r="D1015" s="15" t="s">
        <v>5984</v>
      </c>
      <c r="E1015">
        <v>9855.56</v>
      </c>
      <c r="F1015">
        <v>0</v>
      </c>
      <c r="G1015">
        <v>0</v>
      </c>
      <c r="H1015">
        <v>0</v>
      </c>
    </row>
    <row r="1016" spans="1:8" x14ac:dyDescent="0.25">
      <c r="A1016" t="s">
        <v>1443</v>
      </c>
      <c r="B1016">
        <v>60</v>
      </c>
      <c r="C1016" s="15" t="s">
        <v>5984</v>
      </c>
      <c r="D1016" s="15" t="s">
        <v>5984</v>
      </c>
      <c r="E1016">
        <v>15540.76</v>
      </c>
      <c r="F1016">
        <v>0</v>
      </c>
      <c r="G1016">
        <v>0</v>
      </c>
      <c r="H1016">
        <v>0</v>
      </c>
    </row>
    <row r="1017" spans="1:8" x14ac:dyDescent="0.25">
      <c r="A1017" t="s">
        <v>1392</v>
      </c>
      <c r="B1017">
        <v>60</v>
      </c>
      <c r="C1017" s="15" t="s">
        <v>5984</v>
      </c>
      <c r="D1017" s="15" t="s">
        <v>5984</v>
      </c>
      <c r="E1017">
        <v>17812.36</v>
      </c>
      <c r="F1017">
        <v>0</v>
      </c>
      <c r="G1017">
        <v>0</v>
      </c>
      <c r="H1017">
        <v>0</v>
      </c>
    </row>
    <row r="1018" spans="1:8" x14ac:dyDescent="0.25">
      <c r="A1018" t="s">
        <v>1444</v>
      </c>
      <c r="B1018">
        <v>60</v>
      </c>
      <c r="C1018" s="15" t="s">
        <v>5984</v>
      </c>
      <c r="D1018" s="15" t="s">
        <v>5984</v>
      </c>
      <c r="E1018">
        <v>15980.76</v>
      </c>
      <c r="F1018">
        <v>0</v>
      </c>
      <c r="G1018">
        <v>0</v>
      </c>
      <c r="H1018">
        <v>0</v>
      </c>
    </row>
    <row r="1019" spans="1:8" x14ac:dyDescent="0.25">
      <c r="A1019" t="s">
        <v>1446</v>
      </c>
      <c r="B1019">
        <v>60</v>
      </c>
      <c r="C1019" s="15" t="s">
        <v>5984</v>
      </c>
      <c r="D1019" s="15" t="s">
        <v>5984</v>
      </c>
      <c r="E1019">
        <v>10735.56</v>
      </c>
      <c r="F1019">
        <v>0</v>
      </c>
      <c r="G1019">
        <v>0</v>
      </c>
      <c r="H1019">
        <v>0</v>
      </c>
    </row>
    <row r="1020" spans="1:8" x14ac:dyDescent="0.25">
      <c r="A1020" t="s">
        <v>1447</v>
      </c>
      <c r="B1020">
        <v>60</v>
      </c>
      <c r="C1020" s="15" t="s">
        <v>5984</v>
      </c>
      <c r="D1020" s="15" t="s">
        <v>5984</v>
      </c>
      <c r="E1020">
        <v>13814.03</v>
      </c>
      <c r="F1020">
        <v>0</v>
      </c>
      <c r="G1020">
        <v>0</v>
      </c>
      <c r="H1020">
        <v>0</v>
      </c>
    </row>
    <row r="1021" spans="1:8" x14ac:dyDescent="0.25">
      <c r="A1021" t="s">
        <v>1448</v>
      </c>
      <c r="B1021">
        <v>60</v>
      </c>
      <c r="C1021" s="15" t="s">
        <v>5984</v>
      </c>
      <c r="D1021" s="15" t="s">
        <v>5984</v>
      </c>
      <c r="E1021">
        <v>14932.03</v>
      </c>
      <c r="F1021">
        <v>0</v>
      </c>
      <c r="G1021">
        <v>0</v>
      </c>
      <c r="H1021">
        <v>0</v>
      </c>
    </row>
    <row r="1022" spans="1:8" x14ac:dyDescent="0.25">
      <c r="A1022" t="s">
        <v>1449</v>
      </c>
      <c r="B1022">
        <v>60</v>
      </c>
      <c r="C1022" s="15" t="s">
        <v>5984</v>
      </c>
      <c r="D1022" s="15" t="s">
        <v>5984</v>
      </c>
      <c r="E1022">
        <v>13814.03</v>
      </c>
      <c r="F1022">
        <v>0</v>
      </c>
      <c r="G1022">
        <v>0</v>
      </c>
      <c r="H1022">
        <v>0</v>
      </c>
    </row>
    <row r="1023" spans="1:8" x14ac:dyDescent="0.25">
      <c r="A1023" t="s">
        <v>1450</v>
      </c>
      <c r="B1023">
        <v>60</v>
      </c>
      <c r="C1023" s="15" t="s">
        <v>5984</v>
      </c>
      <c r="D1023" s="15" t="s">
        <v>5984</v>
      </c>
      <c r="E1023">
        <v>15980.76</v>
      </c>
      <c r="F1023">
        <v>0</v>
      </c>
      <c r="G1023">
        <v>0</v>
      </c>
      <c r="H1023">
        <v>0</v>
      </c>
    </row>
    <row r="1024" spans="1:8" x14ac:dyDescent="0.25">
      <c r="A1024" t="s">
        <v>1451</v>
      </c>
      <c r="B1024">
        <v>60</v>
      </c>
      <c r="C1024" s="15" t="s">
        <v>5984</v>
      </c>
      <c r="D1024" s="15" t="s">
        <v>5984</v>
      </c>
      <c r="E1024">
        <v>13780.93</v>
      </c>
      <c r="F1024">
        <v>0</v>
      </c>
      <c r="G1024">
        <v>0</v>
      </c>
      <c r="H1024">
        <v>0</v>
      </c>
    </row>
    <row r="1025" spans="1:8" x14ac:dyDescent="0.25">
      <c r="A1025" t="s">
        <v>1453</v>
      </c>
      <c r="B1025">
        <v>60</v>
      </c>
      <c r="C1025" s="15" t="s">
        <v>5984</v>
      </c>
      <c r="D1025" s="15" t="s">
        <v>5984</v>
      </c>
      <c r="E1025">
        <v>11707.93</v>
      </c>
      <c r="F1025">
        <v>0</v>
      </c>
      <c r="G1025">
        <v>0</v>
      </c>
      <c r="H1025">
        <v>0</v>
      </c>
    </row>
    <row r="1026" spans="1:8" x14ac:dyDescent="0.25">
      <c r="A1026" t="s">
        <v>1454</v>
      </c>
      <c r="B1026">
        <v>60</v>
      </c>
      <c r="C1026" s="15" t="s">
        <v>5984</v>
      </c>
      <c r="D1026" s="15" t="s">
        <v>5984</v>
      </c>
      <c r="E1026">
        <v>15980.76</v>
      </c>
      <c r="F1026">
        <v>0</v>
      </c>
      <c r="G1026">
        <v>0</v>
      </c>
      <c r="H1026">
        <v>0</v>
      </c>
    </row>
    <row r="1027" spans="1:8" x14ac:dyDescent="0.25">
      <c r="A1027" t="s">
        <v>1456</v>
      </c>
      <c r="B1027">
        <v>60</v>
      </c>
      <c r="C1027" s="15" t="s">
        <v>5984</v>
      </c>
      <c r="D1027" s="15" t="s">
        <v>5984</v>
      </c>
      <c r="E1027">
        <v>15918.03</v>
      </c>
      <c r="F1027">
        <v>0</v>
      </c>
      <c r="G1027">
        <v>0</v>
      </c>
      <c r="H1027">
        <v>0</v>
      </c>
    </row>
    <row r="1028" spans="1:8" x14ac:dyDescent="0.25">
      <c r="A1028" t="s">
        <v>1457</v>
      </c>
      <c r="B1028">
        <v>60</v>
      </c>
      <c r="C1028" s="15" t="s">
        <v>5984</v>
      </c>
      <c r="D1028" s="15" t="s">
        <v>5984</v>
      </c>
      <c r="E1028">
        <v>17105.43</v>
      </c>
      <c r="F1028">
        <v>0</v>
      </c>
      <c r="G1028">
        <v>0</v>
      </c>
      <c r="H1028">
        <v>0</v>
      </c>
    </row>
    <row r="1029" spans="1:8" x14ac:dyDescent="0.25">
      <c r="A1029" t="s">
        <v>1459</v>
      </c>
      <c r="B1029">
        <v>60</v>
      </c>
      <c r="C1029" s="15" t="s">
        <v>5984</v>
      </c>
      <c r="D1029" s="15" t="s">
        <v>5984</v>
      </c>
      <c r="E1029">
        <v>17105.43</v>
      </c>
      <c r="F1029">
        <v>0</v>
      </c>
      <c r="G1029">
        <v>0</v>
      </c>
      <c r="H1029">
        <v>0</v>
      </c>
    </row>
    <row r="1030" spans="1:8" x14ac:dyDescent="0.25">
      <c r="A1030" t="s">
        <v>1461</v>
      </c>
      <c r="B1030">
        <v>60</v>
      </c>
      <c r="C1030" s="15" t="s">
        <v>5984</v>
      </c>
      <c r="D1030" s="15" t="s">
        <v>5984</v>
      </c>
      <c r="E1030">
        <v>13814.03</v>
      </c>
      <c r="F1030">
        <v>0</v>
      </c>
      <c r="G1030">
        <v>0</v>
      </c>
      <c r="H1030">
        <v>0</v>
      </c>
    </row>
    <row r="1031" spans="1:8" x14ac:dyDescent="0.25">
      <c r="A1031" t="s">
        <v>1463</v>
      </c>
      <c r="B1031">
        <v>60</v>
      </c>
      <c r="C1031" s="15" t="s">
        <v>5984</v>
      </c>
      <c r="D1031" s="15" t="s">
        <v>5984</v>
      </c>
      <c r="E1031">
        <v>10495.63</v>
      </c>
      <c r="F1031">
        <v>0</v>
      </c>
      <c r="G1031">
        <v>0</v>
      </c>
      <c r="H1031">
        <v>0</v>
      </c>
    </row>
    <row r="1032" spans="1:8" x14ac:dyDescent="0.25">
      <c r="A1032" t="s">
        <v>1464</v>
      </c>
      <c r="B1032">
        <v>60</v>
      </c>
      <c r="C1032" s="15" t="s">
        <v>5984</v>
      </c>
      <c r="D1032" s="15" t="s">
        <v>5984</v>
      </c>
      <c r="E1032">
        <v>12147.93</v>
      </c>
      <c r="F1032">
        <v>0</v>
      </c>
      <c r="G1032">
        <v>0</v>
      </c>
      <c r="H1032">
        <v>0</v>
      </c>
    </row>
    <row r="1033" spans="1:8" x14ac:dyDescent="0.25">
      <c r="A1033" t="s">
        <v>1465</v>
      </c>
      <c r="B1033">
        <v>60</v>
      </c>
      <c r="C1033" s="15" t="s">
        <v>5984</v>
      </c>
      <c r="D1033" s="15" t="s">
        <v>5984</v>
      </c>
      <c r="E1033">
        <v>11175.56</v>
      </c>
      <c r="F1033">
        <v>0</v>
      </c>
      <c r="G1033">
        <v>0</v>
      </c>
      <c r="H1033">
        <v>0</v>
      </c>
    </row>
    <row r="1034" spans="1:8" x14ac:dyDescent="0.25">
      <c r="A1034" t="s">
        <v>1467</v>
      </c>
      <c r="B1034">
        <v>60</v>
      </c>
      <c r="C1034" s="15" t="s">
        <v>5984</v>
      </c>
      <c r="D1034" s="15" t="s">
        <v>5984</v>
      </c>
      <c r="E1034">
        <v>17482.16</v>
      </c>
      <c r="F1034">
        <v>0</v>
      </c>
      <c r="G1034">
        <v>0</v>
      </c>
      <c r="H1034">
        <v>0</v>
      </c>
    </row>
    <row r="1035" spans="1:8" x14ac:dyDescent="0.25">
      <c r="A1035" t="s">
        <v>1468</v>
      </c>
      <c r="B1035">
        <v>60</v>
      </c>
      <c r="C1035" s="15" t="s">
        <v>5984</v>
      </c>
      <c r="D1035" s="15" t="s">
        <v>5984</v>
      </c>
      <c r="E1035">
        <v>16420.760000000002</v>
      </c>
      <c r="F1035">
        <v>0</v>
      </c>
      <c r="G1035">
        <v>0</v>
      </c>
      <c r="H1035">
        <v>0</v>
      </c>
    </row>
    <row r="1036" spans="1:8" x14ac:dyDescent="0.25">
      <c r="A1036" t="s">
        <v>1470</v>
      </c>
      <c r="B1036">
        <v>60</v>
      </c>
      <c r="C1036" s="15" t="s">
        <v>5984</v>
      </c>
      <c r="D1036" s="15" t="s">
        <v>5984</v>
      </c>
      <c r="E1036">
        <v>11375.63</v>
      </c>
      <c r="F1036">
        <v>0</v>
      </c>
      <c r="G1036">
        <v>0</v>
      </c>
      <c r="H1036">
        <v>0</v>
      </c>
    </row>
    <row r="1037" spans="1:8" x14ac:dyDescent="0.25">
      <c r="A1037" t="s">
        <v>1472</v>
      </c>
      <c r="B1037">
        <v>60</v>
      </c>
      <c r="C1037" s="15" t="s">
        <v>5984</v>
      </c>
      <c r="D1037" s="15" t="s">
        <v>5984</v>
      </c>
      <c r="E1037">
        <v>11348.4</v>
      </c>
      <c r="F1037">
        <v>0</v>
      </c>
      <c r="G1037">
        <v>0</v>
      </c>
      <c r="H1037">
        <v>0</v>
      </c>
    </row>
    <row r="1038" spans="1:8" x14ac:dyDescent="0.25">
      <c r="A1038" t="s">
        <v>1473</v>
      </c>
      <c r="B1038">
        <v>60</v>
      </c>
      <c r="C1038" s="15" t="s">
        <v>5984</v>
      </c>
      <c r="D1038" s="15" t="s">
        <v>5984</v>
      </c>
      <c r="E1038">
        <v>12587.93</v>
      </c>
      <c r="F1038">
        <v>0</v>
      </c>
      <c r="G1038">
        <v>0</v>
      </c>
      <c r="H1038">
        <v>0</v>
      </c>
    </row>
    <row r="1039" spans="1:8" x14ac:dyDescent="0.25">
      <c r="A1039" t="s">
        <v>1475</v>
      </c>
      <c r="B1039">
        <v>60</v>
      </c>
      <c r="C1039" s="15" t="s">
        <v>5984</v>
      </c>
      <c r="D1039" s="15" t="s">
        <v>5984</v>
      </c>
      <c r="E1039">
        <v>16602.16</v>
      </c>
      <c r="F1039">
        <v>0</v>
      </c>
      <c r="G1039">
        <v>0</v>
      </c>
      <c r="H1039">
        <v>0</v>
      </c>
    </row>
    <row r="1040" spans="1:8" x14ac:dyDescent="0.25">
      <c r="A1040" t="s">
        <v>1744</v>
      </c>
      <c r="B1040">
        <v>60</v>
      </c>
      <c r="C1040" s="15" t="s">
        <v>5984</v>
      </c>
      <c r="D1040" s="15" t="s">
        <v>5984</v>
      </c>
      <c r="E1040">
        <v>12934.03</v>
      </c>
      <c r="F1040">
        <v>0</v>
      </c>
      <c r="G1040">
        <v>0</v>
      </c>
      <c r="H1040">
        <v>0</v>
      </c>
    </row>
    <row r="1041" spans="1:8" x14ac:dyDescent="0.25">
      <c r="A1041" t="s">
        <v>1476</v>
      </c>
      <c r="B1041">
        <v>60</v>
      </c>
      <c r="C1041" s="15" t="s">
        <v>5984</v>
      </c>
      <c r="D1041" s="15" t="s">
        <v>5984</v>
      </c>
      <c r="E1041">
        <v>12049.26</v>
      </c>
      <c r="F1041">
        <v>0</v>
      </c>
      <c r="G1041">
        <v>0</v>
      </c>
      <c r="H1041">
        <v>0</v>
      </c>
    </row>
    <row r="1042" spans="1:8" x14ac:dyDescent="0.25">
      <c r="A1042" t="s">
        <v>1478</v>
      </c>
      <c r="B1042">
        <v>60</v>
      </c>
      <c r="C1042" s="15" t="s">
        <v>5984</v>
      </c>
      <c r="D1042" s="15" t="s">
        <v>5984</v>
      </c>
      <c r="E1042">
        <v>13814.03</v>
      </c>
      <c r="F1042">
        <v>0</v>
      </c>
      <c r="G1042">
        <v>0</v>
      </c>
      <c r="H1042">
        <v>0</v>
      </c>
    </row>
    <row r="1043" spans="1:8" x14ac:dyDescent="0.25">
      <c r="A1043" t="s">
        <v>1480</v>
      </c>
      <c r="B1043">
        <v>60</v>
      </c>
      <c r="C1043" s="15" t="s">
        <v>5984</v>
      </c>
      <c r="D1043" s="15" t="s">
        <v>5984</v>
      </c>
      <c r="E1043">
        <v>12587.93</v>
      </c>
      <c r="F1043">
        <v>0</v>
      </c>
      <c r="G1043">
        <v>0</v>
      </c>
      <c r="H1043">
        <v>0</v>
      </c>
    </row>
    <row r="1044" spans="1:8" x14ac:dyDescent="0.25">
      <c r="A1044" t="s">
        <v>1482</v>
      </c>
      <c r="B1044">
        <v>60</v>
      </c>
      <c r="C1044" s="15" t="s">
        <v>5984</v>
      </c>
      <c r="D1044" s="15" t="s">
        <v>5984</v>
      </c>
      <c r="E1044">
        <v>15540.76</v>
      </c>
      <c r="F1044">
        <v>0</v>
      </c>
      <c r="G1044">
        <v>0</v>
      </c>
      <c r="H1044">
        <v>0</v>
      </c>
    </row>
    <row r="1045" spans="1:8" x14ac:dyDescent="0.25">
      <c r="A1045" t="s">
        <v>1483</v>
      </c>
      <c r="B1045">
        <v>60</v>
      </c>
      <c r="C1045" s="15" t="s">
        <v>5984</v>
      </c>
      <c r="D1045" s="15" t="s">
        <v>5984</v>
      </c>
      <c r="E1045">
        <v>17105.43</v>
      </c>
      <c r="F1045">
        <v>0</v>
      </c>
      <c r="G1045">
        <v>0</v>
      </c>
      <c r="H1045">
        <v>0</v>
      </c>
    </row>
    <row r="1046" spans="1:8" x14ac:dyDescent="0.25">
      <c r="A1046" t="s">
        <v>1485</v>
      </c>
      <c r="B1046">
        <v>60</v>
      </c>
      <c r="C1046" s="15" t="s">
        <v>5984</v>
      </c>
      <c r="D1046" s="15" t="s">
        <v>5984</v>
      </c>
      <c r="E1046">
        <v>13154.66</v>
      </c>
      <c r="F1046">
        <v>0</v>
      </c>
      <c r="G1046">
        <v>0</v>
      </c>
      <c r="H1046">
        <v>0</v>
      </c>
    </row>
    <row r="1047" spans="1:8" x14ac:dyDescent="0.25">
      <c r="A1047" t="s">
        <v>1487</v>
      </c>
      <c r="B1047">
        <v>60</v>
      </c>
      <c r="C1047" s="15" t="s">
        <v>5984</v>
      </c>
      <c r="D1047" s="15" t="s">
        <v>5984</v>
      </c>
      <c r="E1047">
        <v>11375.63</v>
      </c>
      <c r="F1047">
        <v>0</v>
      </c>
      <c r="G1047">
        <v>0</v>
      </c>
      <c r="H1047">
        <v>0</v>
      </c>
    </row>
    <row r="1048" spans="1:8" x14ac:dyDescent="0.25">
      <c r="A1048" t="s">
        <v>1489</v>
      </c>
      <c r="B1048">
        <v>60</v>
      </c>
      <c r="C1048" s="15" t="s">
        <v>5984</v>
      </c>
      <c r="D1048" s="15" t="s">
        <v>5984</v>
      </c>
      <c r="E1048">
        <v>25867.43</v>
      </c>
      <c r="F1048">
        <v>0</v>
      </c>
      <c r="G1048">
        <v>0</v>
      </c>
      <c r="H1048">
        <v>0</v>
      </c>
    </row>
    <row r="1049" spans="1:8" x14ac:dyDescent="0.25">
      <c r="A1049" t="s">
        <v>1491</v>
      </c>
      <c r="B1049">
        <v>60</v>
      </c>
      <c r="C1049" s="15" t="s">
        <v>5984</v>
      </c>
      <c r="D1049" s="15" t="s">
        <v>5984</v>
      </c>
      <c r="E1049">
        <v>9855.56</v>
      </c>
      <c r="F1049">
        <v>0</v>
      </c>
      <c r="G1049">
        <v>0</v>
      </c>
      <c r="H1049">
        <v>0</v>
      </c>
    </row>
    <row r="1050" spans="1:8" x14ac:dyDescent="0.25">
      <c r="A1050" t="s">
        <v>1492</v>
      </c>
      <c r="B1050">
        <v>60</v>
      </c>
      <c r="C1050" s="15" t="s">
        <v>5984</v>
      </c>
      <c r="D1050" s="15" t="s">
        <v>5984</v>
      </c>
      <c r="E1050">
        <v>16358.03</v>
      </c>
      <c r="F1050">
        <v>0</v>
      </c>
      <c r="G1050">
        <v>0</v>
      </c>
      <c r="H1050">
        <v>0</v>
      </c>
    </row>
    <row r="1051" spans="1:8" x14ac:dyDescent="0.25">
      <c r="A1051" t="s">
        <v>1493</v>
      </c>
      <c r="B1051">
        <v>60</v>
      </c>
      <c r="C1051" s="15" t="s">
        <v>5984</v>
      </c>
      <c r="D1051" s="15" t="s">
        <v>5984</v>
      </c>
      <c r="E1051">
        <v>17372.36</v>
      </c>
      <c r="F1051">
        <v>0</v>
      </c>
      <c r="G1051">
        <v>0</v>
      </c>
      <c r="H1051">
        <v>0</v>
      </c>
    </row>
    <row r="1052" spans="1:8" x14ac:dyDescent="0.25">
      <c r="A1052" t="s">
        <v>1747</v>
      </c>
      <c r="B1052">
        <v>60</v>
      </c>
      <c r="C1052" s="15" t="s">
        <v>5984</v>
      </c>
      <c r="D1052" s="15" t="s">
        <v>5984</v>
      </c>
      <c r="E1052">
        <v>15478.03</v>
      </c>
      <c r="F1052">
        <v>0</v>
      </c>
      <c r="G1052">
        <v>0</v>
      </c>
      <c r="H1052">
        <v>0</v>
      </c>
    </row>
    <row r="1053" spans="1:8" x14ac:dyDescent="0.25">
      <c r="A1053" t="s">
        <v>1495</v>
      </c>
      <c r="B1053">
        <v>60</v>
      </c>
      <c r="C1053" s="15" t="s">
        <v>5984</v>
      </c>
      <c r="D1053" s="15" t="s">
        <v>5984</v>
      </c>
      <c r="E1053">
        <v>16420.760000000002</v>
      </c>
      <c r="F1053">
        <v>0</v>
      </c>
      <c r="G1053">
        <v>0</v>
      </c>
      <c r="H1053">
        <v>0</v>
      </c>
    </row>
    <row r="1054" spans="1:8" x14ac:dyDescent="0.25">
      <c r="A1054" t="s">
        <v>1705</v>
      </c>
      <c r="B1054">
        <v>60</v>
      </c>
      <c r="C1054" s="15" t="s">
        <v>5984</v>
      </c>
      <c r="D1054" s="15" t="s">
        <v>5984</v>
      </c>
      <c r="E1054">
        <v>15540.76</v>
      </c>
      <c r="F1054">
        <v>0</v>
      </c>
      <c r="G1054">
        <v>0</v>
      </c>
      <c r="H1054">
        <v>0</v>
      </c>
    </row>
    <row r="1055" spans="1:8" x14ac:dyDescent="0.25">
      <c r="A1055" t="s">
        <v>1497</v>
      </c>
      <c r="B1055">
        <v>60</v>
      </c>
      <c r="C1055" s="15" t="s">
        <v>5984</v>
      </c>
      <c r="D1055" s="15" t="s">
        <v>5984</v>
      </c>
      <c r="E1055">
        <v>13814.03</v>
      </c>
      <c r="F1055">
        <v>0</v>
      </c>
      <c r="G1055">
        <v>0</v>
      </c>
      <c r="H1055">
        <v>0</v>
      </c>
    </row>
    <row r="1056" spans="1:8" x14ac:dyDescent="0.25">
      <c r="A1056" t="s">
        <v>1498</v>
      </c>
      <c r="B1056">
        <v>60</v>
      </c>
      <c r="C1056" s="15" t="s">
        <v>5984</v>
      </c>
      <c r="D1056" s="15" t="s">
        <v>5984</v>
      </c>
      <c r="E1056">
        <v>10295.56</v>
      </c>
      <c r="F1056">
        <v>0</v>
      </c>
      <c r="G1056">
        <v>0</v>
      </c>
      <c r="H1056">
        <v>0</v>
      </c>
    </row>
    <row r="1057" spans="1:8" x14ac:dyDescent="0.25">
      <c r="A1057" t="s">
        <v>1500</v>
      </c>
      <c r="B1057">
        <v>60</v>
      </c>
      <c r="C1057" s="15" t="s">
        <v>5984</v>
      </c>
      <c r="D1057" s="15" t="s">
        <v>5984</v>
      </c>
      <c r="E1057">
        <v>11094.66</v>
      </c>
      <c r="F1057">
        <v>0</v>
      </c>
      <c r="G1057">
        <v>0</v>
      </c>
      <c r="H1057">
        <v>0</v>
      </c>
    </row>
    <row r="1058" spans="1:8" x14ac:dyDescent="0.25">
      <c r="A1058" t="s">
        <v>1502</v>
      </c>
      <c r="B1058">
        <v>60</v>
      </c>
      <c r="C1058" s="15" t="s">
        <v>5984</v>
      </c>
      <c r="D1058" s="15" t="s">
        <v>5984</v>
      </c>
      <c r="E1058">
        <v>9855.56</v>
      </c>
      <c r="F1058">
        <v>0</v>
      </c>
      <c r="G1058">
        <v>0</v>
      </c>
      <c r="H1058">
        <v>0</v>
      </c>
    </row>
    <row r="1059" spans="1:8" x14ac:dyDescent="0.25">
      <c r="A1059" t="s">
        <v>1503</v>
      </c>
      <c r="B1059">
        <v>60</v>
      </c>
      <c r="C1059" s="15" t="s">
        <v>5984</v>
      </c>
      <c r="D1059" s="15" t="s">
        <v>5984</v>
      </c>
      <c r="E1059">
        <v>15478.43</v>
      </c>
      <c r="F1059">
        <v>0</v>
      </c>
      <c r="G1059">
        <v>0</v>
      </c>
      <c r="H1059">
        <v>0</v>
      </c>
    </row>
    <row r="1060" spans="1:8" x14ac:dyDescent="0.25">
      <c r="A1060" t="s">
        <v>1504</v>
      </c>
      <c r="B1060">
        <v>60</v>
      </c>
      <c r="C1060" s="15" t="s">
        <v>5984</v>
      </c>
      <c r="D1060" s="15" t="s">
        <v>5984</v>
      </c>
      <c r="E1060">
        <v>11534.66</v>
      </c>
      <c r="F1060">
        <v>0</v>
      </c>
      <c r="G1060">
        <v>0</v>
      </c>
      <c r="H1060">
        <v>0</v>
      </c>
    </row>
    <row r="1061" spans="1:8" x14ac:dyDescent="0.25">
      <c r="A1061" t="s">
        <v>1505</v>
      </c>
      <c r="B1061">
        <v>60</v>
      </c>
      <c r="C1061" s="15" t="s">
        <v>5984</v>
      </c>
      <c r="D1061" s="15" t="s">
        <v>5984</v>
      </c>
      <c r="E1061">
        <v>18596.760000000002</v>
      </c>
      <c r="F1061">
        <v>0</v>
      </c>
      <c r="G1061">
        <v>0</v>
      </c>
      <c r="H1061">
        <v>0</v>
      </c>
    </row>
    <row r="1062" spans="1:8" x14ac:dyDescent="0.25">
      <c r="A1062" t="s">
        <v>1506</v>
      </c>
      <c r="B1062">
        <v>60</v>
      </c>
      <c r="C1062" s="15" t="s">
        <v>5984</v>
      </c>
      <c r="D1062" s="15" t="s">
        <v>5984</v>
      </c>
      <c r="E1062">
        <v>11348.4</v>
      </c>
      <c r="F1062">
        <v>0</v>
      </c>
      <c r="G1062">
        <v>0</v>
      </c>
      <c r="H1062">
        <v>0</v>
      </c>
    </row>
    <row r="1063" spans="1:8" x14ac:dyDescent="0.25">
      <c r="A1063" t="s">
        <v>1508</v>
      </c>
      <c r="B1063">
        <v>60</v>
      </c>
      <c r="C1063" s="15" t="s">
        <v>5984</v>
      </c>
      <c r="D1063" s="15" t="s">
        <v>5984</v>
      </c>
      <c r="E1063">
        <v>12934.03</v>
      </c>
      <c r="F1063">
        <v>0</v>
      </c>
      <c r="G1063">
        <v>0</v>
      </c>
      <c r="H1063">
        <v>0</v>
      </c>
    </row>
    <row r="1064" spans="1:8" x14ac:dyDescent="0.25">
      <c r="A1064" t="s">
        <v>1509</v>
      </c>
      <c r="B1064">
        <v>60</v>
      </c>
      <c r="C1064" s="15" t="s">
        <v>5984</v>
      </c>
      <c r="D1064" s="15" t="s">
        <v>5984</v>
      </c>
      <c r="E1064">
        <v>15918.03</v>
      </c>
      <c r="F1064">
        <v>0</v>
      </c>
      <c r="G1064">
        <v>0</v>
      </c>
      <c r="H1064">
        <v>0</v>
      </c>
    </row>
    <row r="1065" spans="1:8" x14ac:dyDescent="0.25">
      <c r="A1065" t="s">
        <v>1510</v>
      </c>
      <c r="B1065">
        <v>60</v>
      </c>
      <c r="C1065" s="15" t="s">
        <v>5984</v>
      </c>
      <c r="D1065" s="15" t="s">
        <v>5984</v>
      </c>
      <c r="E1065">
        <v>16420.760000000002</v>
      </c>
      <c r="F1065">
        <v>0</v>
      </c>
      <c r="G1065">
        <v>0</v>
      </c>
      <c r="H1065">
        <v>0</v>
      </c>
    </row>
    <row r="1066" spans="1:8" x14ac:dyDescent="0.25">
      <c r="A1066" t="s">
        <v>1511</v>
      </c>
      <c r="B1066">
        <v>60</v>
      </c>
      <c r="C1066" s="15" t="s">
        <v>5984</v>
      </c>
      <c r="D1066" s="15" t="s">
        <v>5984</v>
      </c>
      <c r="E1066">
        <v>13413.86</v>
      </c>
      <c r="F1066">
        <v>0</v>
      </c>
      <c r="G1066">
        <v>0</v>
      </c>
      <c r="H1066">
        <v>0</v>
      </c>
    </row>
    <row r="1067" spans="1:8" x14ac:dyDescent="0.25">
      <c r="A1067" t="s">
        <v>1513</v>
      </c>
      <c r="B1067">
        <v>60</v>
      </c>
      <c r="C1067" s="15" t="s">
        <v>5984</v>
      </c>
      <c r="D1067" s="15" t="s">
        <v>5984</v>
      </c>
      <c r="E1067">
        <v>13374.03</v>
      </c>
      <c r="F1067">
        <v>0</v>
      </c>
      <c r="G1067">
        <v>0</v>
      </c>
      <c r="H1067">
        <v>0</v>
      </c>
    </row>
    <row r="1068" spans="1:8" x14ac:dyDescent="0.25">
      <c r="A1068" t="s">
        <v>1514</v>
      </c>
      <c r="B1068">
        <v>60</v>
      </c>
      <c r="C1068" s="15" t="s">
        <v>5984</v>
      </c>
      <c r="D1068" s="15" t="s">
        <v>5984</v>
      </c>
      <c r="E1068">
        <v>12147.93</v>
      </c>
      <c r="F1068">
        <v>0</v>
      </c>
      <c r="G1068">
        <v>0</v>
      </c>
      <c r="H1068">
        <v>0</v>
      </c>
    </row>
    <row r="1069" spans="1:8" x14ac:dyDescent="0.25">
      <c r="A1069" t="s">
        <v>1515</v>
      </c>
      <c r="B1069">
        <v>60</v>
      </c>
      <c r="C1069" s="15" t="s">
        <v>5984</v>
      </c>
      <c r="D1069" s="15" t="s">
        <v>5984</v>
      </c>
      <c r="E1069">
        <v>15980.76</v>
      </c>
      <c r="F1069">
        <v>0</v>
      </c>
      <c r="G1069">
        <v>0</v>
      </c>
      <c r="H1069">
        <v>0</v>
      </c>
    </row>
    <row r="1070" spans="1:8" x14ac:dyDescent="0.25">
      <c r="A1070" t="s">
        <v>1516</v>
      </c>
      <c r="B1070">
        <v>60</v>
      </c>
      <c r="C1070" s="15" t="s">
        <v>5984</v>
      </c>
      <c r="D1070" s="15" t="s">
        <v>5984</v>
      </c>
      <c r="E1070">
        <v>16602.16</v>
      </c>
      <c r="F1070">
        <v>0</v>
      </c>
      <c r="G1070">
        <v>0</v>
      </c>
      <c r="H1070">
        <v>0</v>
      </c>
    </row>
    <row r="1071" spans="1:8" x14ac:dyDescent="0.25">
      <c r="A1071" t="s">
        <v>1517</v>
      </c>
      <c r="B1071">
        <v>60</v>
      </c>
      <c r="C1071" s="15" t="s">
        <v>5984</v>
      </c>
      <c r="D1071" s="15" t="s">
        <v>5984</v>
      </c>
      <c r="E1071">
        <v>13374.03</v>
      </c>
      <c r="F1071">
        <v>0</v>
      </c>
      <c r="G1071">
        <v>0</v>
      </c>
      <c r="H1071">
        <v>0</v>
      </c>
    </row>
    <row r="1072" spans="1:8" x14ac:dyDescent="0.25">
      <c r="A1072" t="s">
        <v>1518</v>
      </c>
      <c r="B1072">
        <v>60</v>
      </c>
      <c r="C1072" s="15" t="s">
        <v>5984</v>
      </c>
      <c r="D1072" s="15" t="s">
        <v>5984</v>
      </c>
      <c r="E1072">
        <v>15478.03</v>
      </c>
      <c r="F1072">
        <v>0</v>
      </c>
      <c r="G1072">
        <v>0</v>
      </c>
      <c r="H1072">
        <v>0</v>
      </c>
    </row>
    <row r="1073" spans="1:8" x14ac:dyDescent="0.25">
      <c r="A1073" t="s">
        <v>1519</v>
      </c>
      <c r="B1073">
        <v>60</v>
      </c>
      <c r="C1073" s="15" t="s">
        <v>5984</v>
      </c>
      <c r="D1073" s="15" t="s">
        <v>5984</v>
      </c>
      <c r="E1073">
        <v>19036.760000000002</v>
      </c>
      <c r="F1073">
        <v>0</v>
      </c>
      <c r="G1073">
        <v>0</v>
      </c>
      <c r="H1073">
        <v>0</v>
      </c>
    </row>
    <row r="1074" spans="1:8" x14ac:dyDescent="0.25">
      <c r="A1074" t="s">
        <v>1520</v>
      </c>
      <c r="B1074">
        <v>60</v>
      </c>
      <c r="C1074" s="15" t="s">
        <v>5984</v>
      </c>
      <c r="D1074" s="15" t="s">
        <v>5984</v>
      </c>
      <c r="E1074">
        <v>10735.56</v>
      </c>
      <c r="F1074">
        <v>0</v>
      </c>
      <c r="G1074">
        <v>0</v>
      </c>
      <c r="H1074">
        <v>0</v>
      </c>
    </row>
    <row r="1075" spans="1:8" x14ac:dyDescent="0.25">
      <c r="A1075" t="s">
        <v>1521</v>
      </c>
      <c r="B1075">
        <v>60</v>
      </c>
      <c r="C1075" s="15" t="s">
        <v>5984</v>
      </c>
      <c r="D1075" s="15" t="s">
        <v>5984</v>
      </c>
      <c r="E1075">
        <v>10735.56</v>
      </c>
      <c r="F1075">
        <v>0</v>
      </c>
      <c r="G1075">
        <v>0</v>
      </c>
      <c r="H1075">
        <v>0</v>
      </c>
    </row>
    <row r="1076" spans="1:8" x14ac:dyDescent="0.25">
      <c r="A1076" t="s">
        <v>1522</v>
      </c>
      <c r="B1076">
        <v>60</v>
      </c>
      <c r="C1076" s="15" t="s">
        <v>5984</v>
      </c>
      <c r="D1076" s="15" t="s">
        <v>5984</v>
      </c>
      <c r="E1076">
        <v>16358.03</v>
      </c>
      <c r="F1076">
        <v>0</v>
      </c>
      <c r="G1076">
        <v>0</v>
      </c>
      <c r="H1076">
        <v>0</v>
      </c>
    </row>
    <row r="1077" spans="1:8" x14ac:dyDescent="0.25">
      <c r="A1077" t="s">
        <v>1524</v>
      </c>
      <c r="B1077">
        <v>60</v>
      </c>
      <c r="C1077" s="15" t="s">
        <v>5984</v>
      </c>
      <c r="D1077" s="15" t="s">
        <v>5984</v>
      </c>
      <c r="E1077">
        <v>12515.96</v>
      </c>
      <c r="F1077">
        <v>0</v>
      </c>
      <c r="G1077">
        <v>0</v>
      </c>
      <c r="H1077">
        <v>0</v>
      </c>
    </row>
    <row r="1078" spans="1:8" x14ac:dyDescent="0.25">
      <c r="A1078" t="s">
        <v>1525</v>
      </c>
      <c r="B1078">
        <v>60</v>
      </c>
      <c r="C1078" s="15" t="s">
        <v>5984</v>
      </c>
      <c r="D1078" s="15" t="s">
        <v>5984</v>
      </c>
      <c r="E1078">
        <v>15540.76</v>
      </c>
      <c r="F1078">
        <v>0</v>
      </c>
      <c r="G1078">
        <v>0</v>
      </c>
      <c r="H1078">
        <v>0</v>
      </c>
    </row>
    <row r="1079" spans="1:8" x14ac:dyDescent="0.25">
      <c r="A1079" t="s">
        <v>1527</v>
      </c>
      <c r="B1079">
        <v>60</v>
      </c>
      <c r="C1079" s="15" t="s">
        <v>5984</v>
      </c>
      <c r="D1079" s="15" t="s">
        <v>5984</v>
      </c>
      <c r="E1079">
        <v>9855.56</v>
      </c>
      <c r="F1079">
        <v>0</v>
      </c>
      <c r="G1079">
        <v>0</v>
      </c>
      <c r="H1079">
        <v>0</v>
      </c>
    </row>
    <row r="1080" spans="1:8" x14ac:dyDescent="0.25">
      <c r="A1080" t="s">
        <v>1528</v>
      </c>
      <c r="B1080">
        <v>60</v>
      </c>
      <c r="C1080" s="15" t="s">
        <v>5984</v>
      </c>
      <c r="D1080" s="15" t="s">
        <v>5984</v>
      </c>
      <c r="E1080">
        <v>15478.43</v>
      </c>
      <c r="F1080">
        <v>0</v>
      </c>
      <c r="G1080">
        <v>0</v>
      </c>
      <c r="H1080">
        <v>0</v>
      </c>
    </row>
    <row r="1081" spans="1:8" x14ac:dyDescent="0.25">
      <c r="A1081" t="s">
        <v>1529</v>
      </c>
      <c r="B1081">
        <v>60</v>
      </c>
      <c r="C1081" s="15" t="s">
        <v>5984</v>
      </c>
      <c r="D1081" s="15" t="s">
        <v>5984</v>
      </c>
      <c r="E1081">
        <v>11974.66</v>
      </c>
      <c r="F1081">
        <v>0</v>
      </c>
      <c r="G1081">
        <v>0</v>
      </c>
      <c r="H1081">
        <v>0</v>
      </c>
    </row>
    <row r="1082" spans="1:8" x14ac:dyDescent="0.25">
      <c r="A1082" t="s">
        <v>1530</v>
      </c>
      <c r="B1082">
        <v>60</v>
      </c>
      <c r="C1082" s="15" t="s">
        <v>5984</v>
      </c>
      <c r="D1082" s="15" t="s">
        <v>5984</v>
      </c>
      <c r="E1082">
        <v>9855.56</v>
      </c>
      <c r="F1082">
        <v>0</v>
      </c>
      <c r="G1082">
        <v>0</v>
      </c>
      <c r="H1082">
        <v>0</v>
      </c>
    </row>
    <row r="1083" spans="1:8" x14ac:dyDescent="0.25">
      <c r="A1083" t="s">
        <v>1532</v>
      </c>
      <c r="B1083">
        <v>60</v>
      </c>
      <c r="C1083" s="15" t="s">
        <v>5984</v>
      </c>
      <c r="D1083" s="15" t="s">
        <v>5984</v>
      </c>
      <c r="E1083">
        <v>15980.76</v>
      </c>
      <c r="F1083">
        <v>0</v>
      </c>
      <c r="G1083">
        <v>0</v>
      </c>
      <c r="H1083">
        <v>0</v>
      </c>
    </row>
    <row r="1084" spans="1:8" x14ac:dyDescent="0.25">
      <c r="A1084" t="s">
        <v>1534</v>
      </c>
      <c r="B1084">
        <v>60</v>
      </c>
      <c r="C1084" s="15" t="s">
        <v>5984</v>
      </c>
      <c r="D1084" s="15" t="s">
        <v>5984</v>
      </c>
      <c r="E1084">
        <v>15540.76</v>
      </c>
      <c r="F1084">
        <v>0</v>
      </c>
      <c r="G1084">
        <v>0</v>
      </c>
      <c r="H1084">
        <v>0</v>
      </c>
    </row>
    <row r="1085" spans="1:8" x14ac:dyDescent="0.25">
      <c r="A1085" t="s">
        <v>1536</v>
      </c>
      <c r="B1085">
        <v>60</v>
      </c>
      <c r="C1085" s="15" t="s">
        <v>5984</v>
      </c>
      <c r="D1085" s="15" t="s">
        <v>5984</v>
      </c>
      <c r="E1085">
        <v>9855.56</v>
      </c>
      <c r="F1085">
        <v>0</v>
      </c>
      <c r="G1085">
        <v>0</v>
      </c>
      <c r="H1085">
        <v>0</v>
      </c>
    </row>
    <row r="1086" spans="1:8" x14ac:dyDescent="0.25">
      <c r="A1086" t="s">
        <v>1537</v>
      </c>
      <c r="B1086">
        <v>60</v>
      </c>
      <c r="C1086" s="15" t="s">
        <v>5984</v>
      </c>
      <c r="D1086" s="15" t="s">
        <v>5984</v>
      </c>
      <c r="E1086">
        <v>16932.36</v>
      </c>
      <c r="F1086">
        <v>0</v>
      </c>
      <c r="G1086">
        <v>0</v>
      </c>
      <c r="H1086">
        <v>0</v>
      </c>
    </row>
    <row r="1087" spans="1:8" x14ac:dyDescent="0.25">
      <c r="A1087" t="s">
        <v>1538</v>
      </c>
      <c r="B1087">
        <v>60</v>
      </c>
      <c r="C1087" s="15" t="s">
        <v>5984</v>
      </c>
      <c r="D1087" s="15" t="s">
        <v>5984</v>
      </c>
      <c r="E1087">
        <v>12147.93</v>
      </c>
      <c r="F1087">
        <v>0</v>
      </c>
      <c r="G1087">
        <v>0</v>
      </c>
      <c r="H1087">
        <v>0</v>
      </c>
    </row>
    <row r="1088" spans="1:8" x14ac:dyDescent="0.25">
      <c r="A1088" t="s">
        <v>1539</v>
      </c>
      <c r="B1088">
        <v>60</v>
      </c>
      <c r="C1088" s="15" t="s">
        <v>5984</v>
      </c>
      <c r="D1088" s="15" t="s">
        <v>5984</v>
      </c>
      <c r="E1088">
        <v>15478.03</v>
      </c>
      <c r="F1088">
        <v>0</v>
      </c>
      <c r="G1088">
        <v>0</v>
      </c>
      <c r="H1088">
        <v>0</v>
      </c>
    </row>
    <row r="1089" spans="1:8" x14ac:dyDescent="0.25">
      <c r="A1089" t="s">
        <v>1540</v>
      </c>
      <c r="B1089">
        <v>60</v>
      </c>
      <c r="C1089" s="15" t="s">
        <v>5984</v>
      </c>
      <c r="D1089" s="15" t="s">
        <v>5984</v>
      </c>
      <c r="E1089">
        <v>18596.760000000002</v>
      </c>
      <c r="F1089">
        <v>0</v>
      </c>
      <c r="G1089">
        <v>0</v>
      </c>
      <c r="H1089">
        <v>0</v>
      </c>
    </row>
    <row r="1090" spans="1:8" x14ac:dyDescent="0.25">
      <c r="A1090" t="s">
        <v>1542</v>
      </c>
      <c r="B1090">
        <v>60</v>
      </c>
      <c r="C1090" s="15" t="s">
        <v>5984</v>
      </c>
      <c r="D1090" s="15" t="s">
        <v>5984</v>
      </c>
      <c r="E1090">
        <v>15478.03</v>
      </c>
      <c r="F1090">
        <v>0</v>
      </c>
      <c r="G1090">
        <v>0</v>
      </c>
      <c r="H1090">
        <v>0</v>
      </c>
    </row>
    <row r="1091" spans="1:8" x14ac:dyDescent="0.25">
      <c r="A1091" t="s">
        <v>1543</v>
      </c>
      <c r="B1091">
        <v>60</v>
      </c>
      <c r="C1091" s="15" t="s">
        <v>5984</v>
      </c>
      <c r="D1091" s="15" t="s">
        <v>5984</v>
      </c>
      <c r="E1091">
        <v>10735.56</v>
      </c>
      <c r="F1091">
        <v>0</v>
      </c>
      <c r="G1091">
        <v>0</v>
      </c>
      <c r="H1091">
        <v>0</v>
      </c>
    </row>
    <row r="1092" spans="1:8" x14ac:dyDescent="0.25">
      <c r="A1092" t="s">
        <v>1676</v>
      </c>
      <c r="B1092">
        <v>60</v>
      </c>
      <c r="C1092" s="15" t="s">
        <v>5984</v>
      </c>
      <c r="D1092" s="15" t="s">
        <v>5984</v>
      </c>
      <c r="E1092">
        <v>14652.73</v>
      </c>
      <c r="F1092">
        <v>0</v>
      </c>
      <c r="G1092">
        <v>0</v>
      </c>
      <c r="H1092">
        <v>0</v>
      </c>
    </row>
    <row r="1093" spans="1:8" x14ac:dyDescent="0.25">
      <c r="A1093" t="s">
        <v>1544</v>
      </c>
      <c r="B1093">
        <v>60</v>
      </c>
      <c r="C1093" s="15" t="s">
        <v>5984</v>
      </c>
      <c r="D1093" s="15" t="s">
        <v>5984</v>
      </c>
      <c r="E1093">
        <v>13594.03</v>
      </c>
      <c r="F1093">
        <v>0</v>
      </c>
      <c r="G1093">
        <v>0</v>
      </c>
      <c r="H1093">
        <v>0</v>
      </c>
    </row>
    <row r="1094" spans="1:8" x14ac:dyDescent="0.25">
      <c r="A1094" t="s">
        <v>1741</v>
      </c>
      <c r="B1094">
        <v>60</v>
      </c>
      <c r="C1094" s="15" t="s">
        <v>5984</v>
      </c>
      <c r="D1094" s="15" t="s">
        <v>5984</v>
      </c>
      <c r="E1094">
        <v>14451.96</v>
      </c>
      <c r="F1094">
        <v>0</v>
      </c>
      <c r="G1094">
        <v>0</v>
      </c>
      <c r="H1094">
        <v>0</v>
      </c>
    </row>
    <row r="1095" spans="1:8" x14ac:dyDescent="0.25">
      <c r="A1095" t="s">
        <v>1545</v>
      </c>
      <c r="B1095">
        <v>60</v>
      </c>
      <c r="C1095" s="15" t="s">
        <v>5984</v>
      </c>
      <c r="D1095" s="15" t="s">
        <v>5984</v>
      </c>
      <c r="E1095">
        <v>15918.03</v>
      </c>
      <c r="F1095">
        <v>0</v>
      </c>
      <c r="G1095">
        <v>0</v>
      </c>
      <c r="H1095">
        <v>0</v>
      </c>
    </row>
    <row r="1096" spans="1:8" x14ac:dyDescent="0.25">
      <c r="A1096" t="s">
        <v>1546</v>
      </c>
      <c r="B1096">
        <v>60</v>
      </c>
      <c r="C1096" s="15" t="s">
        <v>5984</v>
      </c>
      <c r="D1096" s="15" t="s">
        <v>5984</v>
      </c>
      <c r="E1096">
        <v>16420.760000000002</v>
      </c>
      <c r="F1096">
        <v>0</v>
      </c>
      <c r="G1096">
        <v>0</v>
      </c>
      <c r="H1096">
        <v>0</v>
      </c>
    </row>
    <row r="1097" spans="1:8" x14ac:dyDescent="0.25">
      <c r="A1097" t="s">
        <v>1548</v>
      </c>
      <c r="B1097">
        <v>60</v>
      </c>
      <c r="C1097" s="15" t="s">
        <v>5984</v>
      </c>
      <c r="D1097" s="15" t="s">
        <v>5984</v>
      </c>
      <c r="E1097">
        <v>13374.03</v>
      </c>
      <c r="F1097">
        <v>0</v>
      </c>
      <c r="G1097">
        <v>0</v>
      </c>
      <c r="H1097">
        <v>0</v>
      </c>
    </row>
    <row r="1098" spans="1:8" x14ac:dyDescent="0.25">
      <c r="A1098" t="s">
        <v>1541</v>
      </c>
      <c r="B1098">
        <v>60</v>
      </c>
      <c r="C1098" s="15" t="s">
        <v>5984</v>
      </c>
      <c r="D1098" s="15" t="s">
        <v>5984</v>
      </c>
      <c r="E1098">
        <v>20795.43</v>
      </c>
      <c r="F1098">
        <v>0</v>
      </c>
      <c r="G1098">
        <v>0</v>
      </c>
      <c r="H1098">
        <v>0</v>
      </c>
    </row>
    <row r="1099" spans="1:8" x14ac:dyDescent="0.25">
      <c r="A1099" t="s">
        <v>1549</v>
      </c>
      <c r="B1099">
        <v>60</v>
      </c>
      <c r="C1099" s="15" t="s">
        <v>5984</v>
      </c>
      <c r="D1099" s="15" t="s">
        <v>5984</v>
      </c>
      <c r="E1099">
        <v>12414.66</v>
      </c>
      <c r="F1099">
        <v>0</v>
      </c>
      <c r="G1099">
        <v>0</v>
      </c>
      <c r="H1099">
        <v>0</v>
      </c>
    </row>
    <row r="1100" spans="1:8" x14ac:dyDescent="0.25">
      <c r="A1100" t="s">
        <v>1550</v>
      </c>
      <c r="B1100">
        <v>60</v>
      </c>
      <c r="C1100" s="15" t="s">
        <v>5984</v>
      </c>
      <c r="D1100" s="15" t="s">
        <v>5984</v>
      </c>
      <c r="E1100">
        <v>11375.63</v>
      </c>
      <c r="F1100">
        <v>0</v>
      </c>
      <c r="G1100">
        <v>0</v>
      </c>
      <c r="H1100">
        <v>0</v>
      </c>
    </row>
    <row r="1101" spans="1:8" x14ac:dyDescent="0.25">
      <c r="A1101" t="s">
        <v>1555</v>
      </c>
      <c r="B1101">
        <v>60</v>
      </c>
      <c r="C1101" s="15" t="s">
        <v>5984</v>
      </c>
      <c r="D1101" s="15" t="s">
        <v>5984</v>
      </c>
      <c r="E1101">
        <v>10295.56</v>
      </c>
      <c r="F1101">
        <v>0</v>
      </c>
      <c r="G1101">
        <v>0</v>
      </c>
      <c r="H1101">
        <v>0</v>
      </c>
    </row>
    <row r="1102" spans="1:8" x14ac:dyDescent="0.25">
      <c r="A1102" t="s">
        <v>1557</v>
      </c>
      <c r="B1102">
        <v>60</v>
      </c>
      <c r="C1102" s="15" t="s">
        <v>5984</v>
      </c>
      <c r="D1102" s="15" t="s">
        <v>5984</v>
      </c>
      <c r="E1102">
        <v>18321.43</v>
      </c>
      <c r="F1102">
        <v>0</v>
      </c>
      <c r="G1102">
        <v>0</v>
      </c>
      <c r="H1102">
        <v>0</v>
      </c>
    </row>
    <row r="1103" spans="1:8" x14ac:dyDescent="0.25">
      <c r="A1103" t="s">
        <v>1559</v>
      </c>
      <c r="B1103">
        <v>60</v>
      </c>
      <c r="C1103" s="15" t="s">
        <v>5984</v>
      </c>
      <c r="D1103" s="15" t="s">
        <v>5984</v>
      </c>
      <c r="E1103">
        <v>9855.56</v>
      </c>
      <c r="F1103">
        <v>0</v>
      </c>
      <c r="G1103">
        <v>0</v>
      </c>
      <c r="H1103">
        <v>0</v>
      </c>
    </row>
    <row r="1104" spans="1:8" x14ac:dyDescent="0.25">
      <c r="A1104" t="s">
        <v>1560</v>
      </c>
      <c r="B1104">
        <v>60</v>
      </c>
      <c r="C1104" s="15" t="s">
        <v>5984</v>
      </c>
      <c r="D1104" s="15" t="s">
        <v>5984</v>
      </c>
      <c r="E1104">
        <v>13284.26</v>
      </c>
      <c r="F1104">
        <v>0</v>
      </c>
      <c r="G1104">
        <v>0</v>
      </c>
      <c r="H1104">
        <v>0</v>
      </c>
    </row>
    <row r="1105" spans="1:8" x14ac:dyDescent="0.25">
      <c r="A1105" t="s">
        <v>1562</v>
      </c>
      <c r="B1105">
        <v>60</v>
      </c>
      <c r="C1105" s="15" t="s">
        <v>5984</v>
      </c>
      <c r="D1105" s="15" t="s">
        <v>5984</v>
      </c>
      <c r="E1105">
        <v>17105.43</v>
      </c>
      <c r="F1105">
        <v>0</v>
      </c>
      <c r="G1105">
        <v>0</v>
      </c>
      <c r="H1105">
        <v>0</v>
      </c>
    </row>
    <row r="1106" spans="1:8" x14ac:dyDescent="0.25">
      <c r="A1106" t="s">
        <v>1552</v>
      </c>
      <c r="B1106">
        <v>60</v>
      </c>
      <c r="C1106" s="15" t="s">
        <v>5984</v>
      </c>
      <c r="D1106" s="15" t="s">
        <v>5984</v>
      </c>
      <c r="E1106">
        <v>16420.760000000002</v>
      </c>
      <c r="F1106">
        <v>0</v>
      </c>
      <c r="G1106">
        <v>0</v>
      </c>
      <c r="H1106">
        <v>0</v>
      </c>
    </row>
    <row r="1107" spans="1:8" x14ac:dyDescent="0.25">
      <c r="A1107" t="s">
        <v>1553</v>
      </c>
      <c r="B1107">
        <v>60</v>
      </c>
      <c r="C1107" s="15" t="s">
        <v>5984</v>
      </c>
      <c r="D1107" s="15" t="s">
        <v>5984</v>
      </c>
      <c r="E1107">
        <v>13374.03</v>
      </c>
      <c r="F1107">
        <v>0</v>
      </c>
      <c r="G1107">
        <v>0</v>
      </c>
      <c r="H1107">
        <v>0</v>
      </c>
    </row>
    <row r="1108" spans="1:8" x14ac:dyDescent="0.25">
      <c r="A1108" t="s">
        <v>1554</v>
      </c>
      <c r="B1108">
        <v>60</v>
      </c>
      <c r="C1108" s="15" t="s">
        <v>5984</v>
      </c>
      <c r="D1108" s="15" t="s">
        <v>5984</v>
      </c>
      <c r="E1108">
        <v>18596.760000000002</v>
      </c>
      <c r="F1108">
        <v>0</v>
      </c>
      <c r="G1108">
        <v>0</v>
      </c>
      <c r="H1108">
        <v>0</v>
      </c>
    </row>
    <row r="1109" spans="1:8" x14ac:dyDescent="0.25">
      <c r="A1109" t="s">
        <v>1564</v>
      </c>
      <c r="B1109">
        <v>60</v>
      </c>
      <c r="C1109" s="15" t="s">
        <v>5984</v>
      </c>
      <c r="D1109" s="15" t="s">
        <v>5984</v>
      </c>
      <c r="E1109">
        <v>16420.760000000002</v>
      </c>
      <c r="F1109">
        <v>0</v>
      </c>
      <c r="G1109">
        <v>0</v>
      </c>
      <c r="H1109">
        <v>0</v>
      </c>
    </row>
    <row r="1110" spans="1:8" x14ac:dyDescent="0.25">
      <c r="A1110" t="s">
        <v>1565</v>
      </c>
      <c r="B1110">
        <v>60</v>
      </c>
      <c r="C1110" s="15" t="s">
        <v>5984</v>
      </c>
      <c r="D1110" s="15" t="s">
        <v>5984</v>
      </c>
      <c r="E1110">
        <v>9855.56</v>
      </c>
      <c r="F1110">
        <v>0</v>
      </c>
      <c r="G1110">
        <v>0</v>
      </c>
      <c r="H1110">
        <v>0</v>
      </c>
    </row>
    <row r="1111" spans="1:8" x14ac:dyDescent="0.25">
      <c r="A1111" t="s">
        <v>1567</v>
      </c>
      <c r="B1111">
        <v>60</v>
      </c>
      <c r="C1111" s="15" t="s">
        <v>5984</v>
      </c>
      <c r="D1111" s="15" t="s">
        <v>5984</v>
      </c>
      <c r="E1111">
        <v>18162.900000000001</v>
      </c>
      <c r="F1111">
        <v>0</v>
      </c>
      <c r="G1111">
        <v>0</v>
      </c>
      <c r="H1111">
        <v>0</v>
      </c>
    </row>
    <row r="1112" spans="1:8" x14ac:dyDescent="0.25">
      <c r="A1112" t="s">
        <v>1570</v>
      </c>
      <c r="B1112">
        <v>60</v>
      </c>
      <c r="C1112" s="15" t="s">
        <v>5984</v>
      </c>
      <c r="D1112" s="15" t="s">
        <v>5984</v>
      </c>
      <c r="E1112">
        <v>17042.16</v>
      </c>
      <c r="F1112">
        <v>0</v>
      </c>
      <c r="G1112">
        <v>0</v>
      </c>
      <c r="H1112">
        <v>0</v>
      </c>
    </row>
    <row r="1113" spans="1:8" x14ac:dyDescent="0.25">
      <c r="A1113" t="s">
        <v>1571</v>
      </c>
      <c r="B1113">
        <v>60</v>
      </c>
      <c r="C1113" s="15" t="s">
        <v>5984</v>
      </c>
      <c r="D1113" s="15" t="s">
        <v>5984</v>
      </c>
      <c r="E1113">
        <v>11094.66</v>
      </c>
      <c r="F1113">
        <v>0</v>
      </c>
      <c r="G1113">
        <v>0</v>
      </c>
      <c r="H1113">
        <v>0</v>
      </c>
    </row>
    <row r="1114" spans="1:8" x14ac:dyDescent="0.25">
      <c r="A1114" t="s">
        <v>1572</v>
      </c>
      <c r="B1114">
        <v>60</v>
      </c>
      <c r="C1114" s="15" t="s">
        <v>5984</v>
      </c>
      <c r="D1114" s="15" t="s">
        <v>5984</v>
      </c>
      <c r="E1114">
        <v>10735.56</v>
      </c>
      <c r="F1114">
        <v>0</v>
      </c>
      <c r="G1114">
        <v>0</v>
      </c>
      <c r="H1114">
        <v>0</v>
      </c>
    </row>
    <row r="1115" spans="1:8" x14ac:dyDescent="0.25">
      <c r="A1115" t="s">
        <v>1574</v>
      </c>
      <c r="B1115">
        <v>60</v>
      </c>
      <c r="C1115" s="15" t="s">
        <v>5984</v>
      </c>
      <c r="D1115" s="15" t="s">
        <v>5984</v>
      </c>
      <c r="E1115">
        <v>11615.56</v>
      </c>
      <c r="F1115">
        <v>0</v>
      </c>
      <c r="G1115">
        <v>0</v>
      </c>
      <c r="H1115">
        <v>0</v>
      </c>
    </row>
    <row r="1116" spans="1:8" x14ac:dyDescent="0.25">
      <c r="A1116" t="s">
        <v>1575</v>
      </c>
      <c r="B1116">
        <v>60</v>
      </c>
      <c r="C1116" s="15" t="s">
        <v>5984</v>
      </c>
      <c r="D1116" s="15" t="s">
        <v>5984</v>
      </c>
      <c r="E1116">
        <v>13814.03</v>
      </c>
      <c r="F1116">
        <v>0</v>
      </c>
      <c r="G1116">
        <v>0</v>
      </c>
      <c r="H1116">
        <v>0</v>
      </c>
    </row>
    <row r="1117" spans="1:8" x14ac:dyDescent="0.25">
      <c r="A1117" t="s">
        <v>1576</v>
      </c>
      <c r="B1117">
        <v>60</v>
      </c>
      <c r="C1117" s="15" t="s">
        <v>5984</v>
      </c>
      <c r="D1117" s="15" t="s">
        <v>5984</v>
      </c>
      <c r="E1117">
        <v>15918.03</v>
      </c>
      <c r="F1117">
        <v>0</v>
      </c>
      <c r="G1117">
        <v>0</v>
      </c>
      <c r="H1117">
        <v>0</v>
      </c>
    </row>
    <row r="1118" spans="1:8" x14ac:dyDescent="0.25">
      <c r="A1118" t="s">
        <v>1577</v>
      </c>
      <c r="B1118">
        <v>60</v>
      </c>
      <c r="C1118" s="15" t="s">
        <v>5984</v>
      </c>
      <c r="D1118" s="15" t="s">
        <v>5984</v>
      </c>
      <c r="E1118">
        <v>15540.76</v>
      </c>
      <c r="F1118">
        <v>0</v>
      </c>
      <c r="G1118">
        <v>0</v>
      </c>
      <c r="H1118">
        <v>0</v>
      </c>
    </row>
    <row r="1119" spans="1:8" x14ac:dyDescent="0.25">
      <c r="A1119" t="s">
        <v>1578</v>
      </c>
      <c r="B1119">
        <v>60</v>
      </c>
      <c r="C1119" s="15" t="s">
        <v>5984</v>
      </c>
      <c r="D1119" s="15" t="s">
        <v>5984</v>
      </c>
      <c r="E1119">
        <v>16860.760000000002</v>
      </c>
      <c r="F1119">
        <v>0</v>
      </c>
      <c r="G1119">
        <v>0</v>
      </c>
      <c r="H1119">
        <v>0</v>
      </c>
    </row>
    <row r="1120" spans="1:8" x14ac:dyDescent="0.25">
      <c r="A1120" t="s">
        <v>1579</v>
      </c>
      <c r="B1120">
        <v>60</v>
      </c>
      <c r="C1120" s="15" t="s">
        <v>5984</v>
      </c>
      <c r="D1120" s="15" t="s">
        <v>5984</v>
      </c>
      <c r="E1120">
        <v>15980.76</v>
      </c>
      <c r="F1120">
        <v>0</v>
      </c>
      <c r="G1120">
        <v>0</v>
      </c>
      <c r="H1120">
        <v>0</v>
      </c>
    </row>
    <row r="1121" spans="1:8" x14ac:dyDescent="0.25">
      <c r="A1121" t="s">
        <v>1580</v>
      </c>
      <c r="B1121">
        <v>60</v>
      </c>
      <c r="C1121" s="15" t="s">
        <v>5984</v>
      </c>
      <c r="D1121" s="15" t="s">
        <v>5984</v>
      </c>
      <c r="E1121">
        <v>10735.56</v>
      </c>
      <c r="F1121">
        <v>0</v>
      </c>
      <c r="G1121">
        <v>0</v>
      </c>
      <c r="H1121">
        <v>0</v>
      </c>
    </row>
    <row r="1122" spans="1:8" x14ac:dyDescent="0.25">
      <c r="A1122" t="s">
        <v>1581</v>
      </c>
      <c r="B1122">
        <v>60</v>
      </c>
      <c r="C1122" s="15" t="s">
        <v>5984</v>
      </c>
      <c r="D1122" s="15" t="s">
        <v>5984</v>
      </c>
      <c r="E1122">
        <v>10735.56</v>
      </c>
      <c r="F1122">
        <v>0</v>
      </c>
      <c r="G1122">
        <v>0</v>
      </c>
      <c r="H1122">
        <v>0</v>
      </c>
    </row>
    <row r="1123" spans="1:8" x14ac:dyDescent="0.25">
      <c r="A1123" t="s">
        <v>1583</v>
      </c>
      <c r="B1123">
        <v>60</v>
      </c>
      <c r="C1123" s="15" t="s">
        <v>5984</v>
      </c>
      <c r="D1123" s="15" t="s">
        <v>5984</v>
      </c>
      <c r="E1123">
        <v>13814.03</v>
      </c>
      <c r="F1123">
        <v>0</v>
      </c>
      <c r="G1123">
        <v>0</v>
      </c>
      <c r="H1123">
        <v>0</v>
      </c>
    </row>
    <row r="1124" spans="1:8" x14ac:dyDescent="0.25">
      <c r="A1124" t="s">
        <v>1584</v>
      </c>
      <c r="B1124">
        <v>60</v>
      </c>
      <c r="C1124" s="15" t="s">
        <v>5984</v>
      </c>
      <c r="D1124" s="15" t="s">
        <v>5984</v>
      </c>
      <c r="E1124">
        <v>19600.330000000002</v>
      </c>
      <c r="F1124">
        <v>0</v>
      </c>
      <c r="G1124">
        <v>0</v>
      </c>
      <c r="H1124">
        <v>0</v>
      </c>
    </row>
    <row r="1125" spans="1:8" x14ac:dyDescent="0.25">
      <c r="A1125" t="s">
        <v>1586</v>
      </c>
      <c r="B1125">
        <v>60</v>
      </c>
      <c r="C1125" s="15" t="s">
        <v>5984</v>
      </c>
      <c r="D1125" s="15" t="s">
        <v>5984</v>
      </c>
      <c r="E1125">
        <v>12955.96</v>
      </c>
      <c r="F1125">
        <v>0</v>
      </c>
      <c r="G1125">
        <v>0</v>
      </c>
      <c r="H1125">
        <v>0</v>
      </c>
    </row>
    <row r="1126" spans="1:8" x14ac:dyDescent="0.25">
      <c r="A1126" t="s">
        <v>1587</v>
      </c>
      <c r="B1126">
        <v>60</v>
      </c>
      <c r="C1126" s="15" t="s">
        <v>5984</v>
      </c>
      <c r="D1126" s="15" t="s">
        <v>5984</v>
      </c>
      <c r="E1126">
        <v>17105.43</v>
      </c>
      <c r="F1126">
        <v>0</v>
      </c>
      <c r="G1126">
        <v>0</v>
      </c>
      <c r="H1126">
        <v>0</v>
      </c>
    </row>
    <row r="1127" spans="1:8" x14ac:dyDescent="0.25">
      <c r="A1127" t="s">
        <v>1589</v>
      </c>
      <c r="B1127">
        <v>60</v>
      </c>
      <c r="C1127" s="15" t="s">
        <v>5984</v>
      </c>
      <c r="D1127" s="15" t="s">
        <v>5984</v>
      </c>
      <c r="E1127">
        <v>15980.76</v>
      </c>
      <c r="F1127">
        <v>0</v>
      </c>
      <c r="G1127">
        <v>0</v>
      </c>
      <c r="H1127">
        <v>0</v>
      </c>
    </row>
    <row r="1128" spans="1:8" x14ac:dyDescent="0.25">
      <c r="A1128" t="s">
        <v>1591</v>
      </c>
      <c r="B1128">
        <v>60</v>
      </c>
      <c r="C1128" s="15" t="s">
        <v>5984</v>
      </c>
      <c r="D1128" s="15" t="s">
        <v>5984</v>
      </c>
      <c r="E1128">
        <v>10735.56</v>
      </c>
      <c r="F1128">
        <v>0</v>
      </c>
      <c r="G1128">
        <v>0</v>
      </c>
      <c r="H1128">
        <v>0</v>
      </c>
    </row>
    <row r="1129" spans="1:8" x14ac:dyDescent="0.25">
      <c r="A1129" t="s">
        <v>1593</v>
      </c>
      <c r="B1129">
        <v>60</v>
      </c>
      <c r="C1129" s="15" t="s">
        <v>5984</v>
      </c>
      <c r="D1129" s="15" t="s">
        <v>5984</v>
      </c>
      <c r="E1129">
        <v>13814.03</v>
      </c>
      <c r="F1129">
        <v>0</v>
      </c>
      <c r="G1129">
        <v>0</v>
      </c>
      <c r="H1129">
        <v>0</v>
      </c>
    </row>
    <row r="1130" spans="1:8" x14ac:dyDescent="0.25">
      <c r="A1130" t="s">
        <v>1594</v>
      </c>
      <c r="B1130">
        <v>60</v>
      </c>
      <c r="C1130" s="15" t="s">
        <v>5984</v>
      </c>
      <c r="D1130" s="15" t="s">
        <v>5984</v>
      </c>
      <c r="E1130">
        <v>18596.760000000002</v>
      </c>
      <c r="F1130">
        <v>0</v>
      </c>
      <c r="G1130">
        <v>0</v>
      </c>
      <c r="H1130">
        <v>0</v>
      </c>
    </row>
    <row r="1131" spans="1:8" x14ac:dyDescent="0.25">
      <c r="A1131" t="s">
        <v>1595</v>
      </c>
      <c r="B1131">
        <v>60</v>
      </c>
      <c r="C1131" s="15" t="s">
        <v>5984</v>
      </c>
      <c r="D1131" s="15" t="s">
        <v>5984</v>
      </c>
      <c r="E1131">
        <v>12147.93</v>
      </c>
      <c r="F1131">
        <v>0</v>
      </c>
      <c r="G1131">
        <v>0</v>
      </c>
      <c r="H1131">
        <v>0</v>
      </c>
    </row>
    <row r="1132" spans="1:8" x14ac:dyDescent="0.25">
      <c r="A1132" t="s">
        <v>1596</v>
      </c>
      <c r="B1132">
        <v>60</v>
      </c>
      <c r="C1132" s="15" t="s">
        <v>5984</v>
      </c>
      <c r="D1132" s="15" t="s">
        <v>5984</v>
      </c>
      <c r="E1132">
        <v>18596.760000000002</v>
      </c>
      <c r="F1132">
        <v>0</v>
      </c>
      <c r="G1132">
        <v>0</v>
      </c>
      <c r="H1132">
        <v>0</v>
      </c>
    </row>
    <row r="1133" spans="1:8" x14ac:dyDescent="0.25">
      <c r="A1133" t="s">
        <v>1597</v>
      </c>
      <c r="B1133">
        <v>60</v>
      </c>
      <c r="C1133" s="15" t="s">
        <v>5984</v>
      </c>
      <c r="D1133" s="15" t="s">
        <v>5984</v>
      </c>
      <c r="E1133">
        <v>18596.760000000002</v>
      </c>
      <c r="F1133">
        <v>0</v>
      </c>
      <c r="G1133">
        <v>0</v>
      </c>
      <c r="H1133">
        <v>0</v>
      </c>
    </row>
    <row r="1134" spans="1:8" x14ac:dyDescent="0.25">
      <c r="A1134" t="s">
        <v>1598</v>
      </c>
      <c r="B1134">
        <v>60</v>
      </c>
      <c r="C1134" s="15" t="s">
        <v>5984</v>
      </c>
      <c r="D1134" s="15" t="s">
        <v>5984</v>
      </c>
      <c r="E1134">
        <v>10735.56</v>
      </c>
      <c r="F1134">
        <v>0</v>
      </c>
      <c r="G1134">
        <v>0</v>
      </c>
      <c r="H1134">
        <v>0</v>
      </c>
    </row>
    <row r="1135" spans="1:8" x14ac:dyDescent="0.25">
      <c r="A1135" t="s">
        <v>1599</v>
      </c>
      <c r="B1135">
        <v>60</v>
      </c>
      <c r="C1135" s="15" t="s">
        <v>5984</v>
      </c>
      <c r="D1135" s="15" t="s">
        <v>5984</v>
      </c>
      <c r="E1135">
        <v>13814.03</v>
      </c>
      <c r="F1135">
        <v>0</v>
      </c>
      <c r="G1135">
        <v>0</v>
      </c>
      <c r="H1135">
        <v>0</v>
      </c>
    </row>
    <row r="1136" spans="1:8" x14ac:dyDescent="0.25">
      <c r="A1136" t="s">
        <v>1600</v>
      </c>
      <c r="B1136">
        <v>60</v>
      </c>
      <c r="C1136" s="15" t="s">
        <v>5984</v>
      </c>
      <c r="D1136" s="15" t="s">
        <v>5984</v>
      </c>
      <c r="E1136">
        <v>16420.760000000002</v>
      </c>
      <c r="F1136">
        <v>0</v>
      </c>
      <c r="G1136">
        <v>0</v>
      </c>
      <c r="H1136">
        <v>0</v>
      </c>
    </row>
    <row r="1137" spans="1:8" x14ac:dyDescent="0.25">
      <c r="A1137" t="s">
        <v>1602</v>
      </c>
      <c r="B1137">
        <v>60</v>
      </c>
      <c r="C1137" s="15" t="s">
        <v>5984</v>
      </c>
      <c r="D1137" s="15" t="s">
        <v>5984</v>
      </c>
      <c r="E1137">
        <v>11094.66</v>
      </c>
      <c r="F1137">
        <v>0</v>
      </c>
      <c r="G1137">
        <v>0</v>
      </c>
      <c r="H1137">
        <v>0</v>
      </c>
    </row>
    <row r="1138" spans="1:8" x14ac:dyDescent="0.25">
      <c r="A1138" t="s">
        <v>1603</v>
      </c>
      <c r="B1138">
        <v>60</v>
      </c>
      <c r="C1138" s="15" t="s">
        <v>5984</v>
      </c>
      <c r="D1138" s="15" t="s">
        <v>5984</v>
      </c>
      <c r="E1138">
        <v>17372.36</v>
      </c>
      <c r="F1138">
        <v>0</v>
      </c>
      <c r="G1138">
        <v>0</v>
      </c>
      <c r="H1138">
        <v>0</v>
      </c>
    </row>
    <row r="1139" spans="1:8" x14ac:dyDescent="0.25">
      <c r="A1139" t="s">
        <v>1736</v>
      </c>
      <c r="B1139">
        <v>60</v>
      </c>
      <c r="C1139" s="15" t="s">
        <v>5984</v>
      </c>
      <c r="D1139" s="15" t="s">
        <v>5984</v>
      </c>
      <c r="E1139">
        <v>11878</v>
      </c>
      <c r="F1139">
        <v>0</v>
      </c>
      <c r="G1139">
        <v>0</v>
      </c>
      <c r="H1139">
        <v>0</v>
      </c>
    </row>
    <row r="1140" spans="1:8" x14ac:dyDescent="0.25">
      <c r="A1140" t="s">
        <v>1605</v>
      </c>
      <c r="B1140">
        <v>60</v>
      </c>
      <c r="C1140" s="15" t="s">
        <v>5984</v>
      </c>
      <c r="D1140" s="15" t="s">
        <v>5984</v>
      </c>
      <c r="E1140">
        <v>10295.56</v>
      </c>
      <c r="F1140">
        <v>0</v>
      </c>
      <c r="G1140">
        <v>0</v>
      </c>
      <c r="H1140">
        <v>0</v>
      </c>
    </row>
    <row r="1141" spans="1:8" x14ac:dyDescent="0.25">
      <c r="A1141" t="s">
        <v>1607</v>
      </c>
      <c r="B1141">
        <v>60</v>
      </c>
      <c r="C1141" s="15" t="s">
        <v>5984</v>
      </c>
      <c r="D1141" s="15" t="s">
        <v>5984</v>
      </c>
      <c r="E1141">
        <v>11534.66</v>
      </c>
      <c r="F1141">
        <v>0</v>
      </c>
      <c r="G1141">
        <v>0</v>
      </c>
      <c r="H1141">
        <v>0</v>
      </c>
    </row>
    <row r="1142" spans="1:8" x14ac:dyDescent="0.25">
      <c r="A1142" t="s">
        <v>1608</v>
      </c>
      <c r="B1142">
        <v>60</v>
      </c>
      <c r="C1142" s="15" t="s">
        <v>5984</v>
      </c>
      <c r="D1142" s="15" t="s">
        <v>5984</v>
      </c>
      <c r="E1142">
        <v>12515.96</v>
      </c>
      <c r="F1142">
        <v>0</v>
      </c>
      <c r="G1142">
        <v>0</v>
      </c>
      <c r="H1142">
        <v>0</v>
      </c>
    </row>
    <row r="1143" spans="1:8" x14ac:dyDescent="0.25">
      <c r="A1143" t="s">
        <v>1707</v>
      </c>
      <c r="B1143">
        <v>60</v>
      </c>
      <c r="C1143" s="15" t="s">
        <v>5984</v>
      </c>
      <c r="D1143" s="15" t="s">
        <v>5984</v>
      </c>
      <c r="E1143">
        <v>11707.93</v>
      </c>
      <c r="F1143">
        <v>0</v>
      </c>
      <c r="G1143">
        <v>0</v>
      </c>
      <c r="H1143">
        <v>0</v>
      </c>
    </row>
    <row r="1144" spans="1:8" x14ac:dyDescent="0.25">
      <c r="A1144" t="s">
        <v>1609</v>
      </c>
      <c r="B1144">
        <v>60</v>
      </c>
      <c r="C1144" s="15" t="s">
        <v>5984</v>
      </c>
      <c r="D1144" s="15" t="s">
        <v>5984</v>
      </c>
      <c r="E1144">
        <v>16492.36</v>
      </c>
      <c r="F1144">
        <v>0</v>
      </c>
      <c r="G1144">
        <v>0</v>
      </c>
      <c r="H1144">
        <v>0</v>
      </c>
    </row>
    <row r="1145" spans="1:8" x14ac:dyDescent="0.25">
      <c r="A1145" t="s">
        <v>1610</v>
      </c>
      <c r="B1145">
        <v>60</v>
      </c>
      <c r="C1145" s="15" t="s">
        <v>5984</v>
      </c>
      <c r="D1145" s="15" t="s">
        <v>5984</v>
      </c>
      <c r="E1145">
        <v>13374.03</v>
      </c>
      <c r="F1145">
        <v>0</v>
      </c>
      <c r="G1145">
        <v>0</v>
      </c>
      <c r="H1145">
        <v>0</v>
      </c>
    </row>
    <row r="1146" spans="1:8" x14ac:dyDescent="0.25">
      <c r="A1146" t="s">
        <v>1611</v>
      </c>
      <c r="B1146">
        <v>60</v>
      </c>
      <c r="C1146" s="15" t="s">
        <v>5984</v>
      </c>
      <c r="D1146" s="15" t="s">
        <v>5984</v>
      </c>
      <c r="E1146">
        <v>12587.93</v>
      </c>
      <c r="F1146">
        <v>0</v>
      </c>
      <c r="G1146">
        <v>0</v>
      </c>
      <c r="H1146">
        <v>0</v>
      </c>
    </row>
    <row r="1147" spans="1:8" x14ac:dyDescent="0.25">
      <c r="A1147" t="s">
        <v>1612</v>
      </c>
      <c r="B1147">
        <v>60</v>
      </c>
      <c r="C1147" s="15" t="s">
        <v>5984</v>
      </c>
      <c r="D1147" s="15" t="s">
        <v>5984</v>
      </c>
      <c r="E1147">
        <v>11375.63</v>
      </c>
      <c r="F1147">
        <v>0</v>
      </c>
      <c r="G1147">
        <v>0</v>
      </c>
      <c r="H1147">
        <v>0</v>
      </c>
    </row>
    <row r="1148" spans="1:8" x14ac:dyDescent="0.25">
      <c r="A1148" t="s">
        <v>1614</v>
      </c>
      <c r="B1148">
        <v>60</v>
      </c>
      <c r="C1148" s="15" t="s">
        <v>5984</v>
      </c>
      <c r="D1148" s="15" t="s">
        <v>5984</v>
      </c>
      <c r="E1148">
        <v>17372.36</v>
      </c>
      <c r="F1148">
        <v>0</v>
      </c>
      <c r="G1148">
        <v>0</v>
      </c>
      <c r="H1148">
        <v>0</v>
      </c>
    </row>
    <row r="1149" spans="1:8" x14ac:dyDescent="0.25">
      <c r="A1149" t="s">
        <v>1615</v>
      </c>
      <c r="B1149">
        <v>60</v>
      </c>
      <c r="C1149" s="15" t="s">
        <v>5984</v>
      </c>
      <c r="D1149" s="15" t="s">
        <v>5984</v>
      </c>
      <c r="E1149">
        <v>15980.76</v>
      </c>
      <c r="F1149">
        <v>0</v>
      </c>
      <c r="G1149">
        <v>0</v>
      </c>
      <c r="H1149">
        <v>0</v>
      </c>
    </row>
    <row r="1150" spans="1:8" x14ac:dyDescent="0.25">
      <c r="A1150" t="s">
        <v>1617</v>
      </c>
      <c r="B1150">
        <v>60</v>
      </c>
      <c r="C1150" s="15" t="s">
        <v>5984</v>
      </c>
      <c r="D1150" s="15" t="s">
        <v>5984</v>
      </c>
      <c r="E1150">
        <v>11253.56</v>
      </c>
      <c r="F1150">
        <v>0</v>
      </c>
      <c r="G1150">
        <v>0</v>
      </c>
      <c r="H1150">
        <v>0</v>
      </c>
    </row>
    <row r="1151" spans="1:8" x14ac:dyDescent="0.25">
      <c r="A1151" t="s">
        <v>1618</v>
      </c>
      <c r="B1151">
        <v>60</v>
      </c>
      <c r="C1151" s="15" t="s">
        <v>5984</v>
      </c>
      <c r="D1151" s="15" t="s">
        <v>5984</v>
      </c>
      <c r="E1151">
        <v>11253.56</v>
      </c>
      <c r="F1151">
        <v>0</v>
      </c>
      <c r="G1151">
        <v>0</v>
      </c>
      <c r="H1151">
        <v>0</v>
      </c>
    </row>
    <row r="1152" spans="1:8" x14ac:dyDescent="0.25">
      <c r="A1152" t="s">
        <v>1619</v>
      </c>
      <c r="B1152">
        <v>60</v>
      </c>
      <c r="C1152" s="15" t="s">
        <v>5984</v>
      </c>
      <c r="D1152" s="15" t="s">
        <v>5984</v>
      </c>
      <c r="E1152">
        <v>11305.56</v>
      </c>
      <c r="F1152">
        <v>0</v>
      </c>
      <c r="G1152">
        <v>0</v>
      </c>
      <c r="H1152">
        <v>0</v>
      </c>
    </row>
    <row r="1153" spans="1:8" x14ac:dyDescent="0.25">
      <c r="A1153" t="s">
        <v>1620</v>
      </c>
      <c r="B1153">
        <v>60</v>
      </c>
      <c r="C1153" s="15" t="s">
        <v>5984</v>
      </c>
      <c r="D1153" s="15" t="s">
        <v>5984</v>
      </c>
      <c r="E1153">
        <v>18596.760000000002</v>
      </c>
      <c r="F1153">
        <v>0</v>
      </c>
      <c r="G1153">
        <v>0</v>
      </c>
      <c r="H1153">
        <v>0</v>
      </c>
    </row>
    <row r="1154" spans="1:8" x14ac:dyDescent="0.25">
      <c r="A1154" t="s">
        <v>1621</v>
      </c>
      <c r="B1154">
        <v>60</v>
      </c>
      <c r="C1154" s="15" t="s">
        <v>5984</v>
      </c>
      <c r="D1154" s="15" t="s">
        <v>5984</v>
      </c>
      <c r="E1154">
        <v>9855.56</v>
      </c>
      <c r="F1154">
        <v>0</v>
      </c>
      <c r="G1154">
        <v>0</v>
      </c>
      <c r="H1154">
        <v>0</v>
      </c>
    </row>
    <row r="1155" spans="1:8" x14ac:dyDescent="0.25">
      <c r="A1155" t="s">
        <v>1622</v>
      </c>
      <c r="B1155">
        <v>60</v>
      </c>
      <c r="C1155" s="15" t="s">
        <v>5984</v>
      </c>
      <c r="D1155" s="15" t="s">
        <v>5984</v>
      </c>
      <c r="E1155">
        <v>19036.760000000002</v>
      </c>
      <c r="F1155">
        <v>0</v>
      </c>
      <c r="G1155">
        <v>0</v>
      </c>
      <c r="H1155">
        <v>0</v>
      </c>
    </row>
    <row r="1156" spans="1:8" x14ac:dyDescent="0.25">
      <c r="A1156" t="s">
        <v>1623</v>
      </c>
      <c r="B1156">
        <v>60</v>
      </c>
      <c r="C1156" s="15" t="s">
        <v>5984</v>
      </c>
      <c r="D1156" s="15" t="s">
        <v>5984</v>
      </c>
      <c r="E1156">
        <v>16860.760000000002</v>
      </c>
      <c r="F1156">
        <v>0</v>
      </c>
      <c r="G1156">
        <v>0</v>
      </c>
      <c r="H1156">
        <v>0</v>
      </c>
    </row>
    <row r="1157" spans="1:8" x14ac:dyDescent="0.25">
      <c r="A1157" t="s">
        <v>1624</v>
      </c>
      <c r="B1157">
        <v>60</v>
      </c>
      <c r="C1157" s="15" t="s">
        <v>5984</v>
      </c>
      <c r="D1157" s="15" t="s">
        <v>5984</v>
      </c>
      <c r="E1157">
        <v>15918.03</v>
      </c>
      <c r="F1157">
        <v>0</v>
      </c>
      <c r="G1157">
        <v>0</v>
      </c>
      <c r="H1157">
        <v>0</v>
      </c>
    </row>
    <row r="1158" spans="1:8" x14ac:dyDescent="0.25">
      <c r="A1158" t="s">
        <v>1625</v>
      </c>
      <c r="B1158">
        <v>60</v>
      </c>
      <c r="C1158" s="15" t="s">
        <v>5984</v>
      </c>
      <c r="D1158" s="15" t="s">
        <v>5984</v>
      </c>
      <c r="E1158">
        <v>10935.63</v>
      </c>
      <c r="F1158">
        <v>0</v>
      </c>
      <c r="G1158">
        <v>0</v>
      </c>
      <c r="H1158">
        <v>0</v>
      </c>
    </row>
    <row r="1159" spans="1:8" x14ac:dyDescent="0.25">
      <c r="A1159" t="s">
        <v>1626</v>
      </c>
      <c r="B1159">
        <v>60</v>
      </c>
      <c r="C1159" s="15" t="s">
        <v>5984</v>
      </c>
      <c r="D1159" s="15" t="s">
        <v>5984</v>
      </c>
      <c r="E1159">
        <v>17042.16</v>
      </c>
      <c r="F1159">
        <v>0</v>
      </c>
      <c r="G1159">
        <v>0</v>
      </c>
      <c r="H1159">
        <v>0</v>
      </c>
    </row>
    <row r="1160" spans="1:8" x14ac:dyDescent="0.25">
      <c r="A1160" t="s">
        <v>1627</v>
      </c>
      <c r="B1160">
        <v>60</v>
      </c>
      <c r="C1160" s="15" t="s">
        <v>5984</v>
      </c>
      <c r="D1160" s="15" t="s">
        <v>5984</v>
      </c>
      <c r="E1160">
        <v>11175.56</v>
      </c>
      <c r="F1160">
        <v>0</v>
      </c>
      <c r="G1160">
        <v>0</v>
      </c>
      <c r="H1160">
        <v>0</v>
      </c>
    </row>
    <row r="1161" spans="1:8" x14ac:dyDescent="0.25">
      <c r="A1161" t="s">
        <v>1629</v>
      </c>
      <c r="B1161">
        <v>60</v>
      </c>
      <c r="C1161" s="15" t="s">
        <v>5984</v>
      </c>
      <c r="D1161" s="15" t="s">
        <v>5984</v>
      </c>
      <c r="E1161">
        <v>12436.86</v>
      </c>
      <c r="F1161">
        <v>0</v>
      </c>
      <c r="G1161">
        <v>0</v>
      </c>
      <c r="H1161">
        <v>0</v>
      </c>
    </row>
    <row r="1162" spans="1:8" x14ac:dyDescent="0.25">
      <c r="A1162" t="s">
        <v>1630</v>
      </c>
      <c r="B1162">
        <v>60</v>
      </c>
      <c r="C1162" s="15" t="s">
        <v>5984</v>
      </c>
      <c r="D1162" s="15" t="s">
        <v>5984</v>
      </c>
      <c r="E1162">
        <v>9855.56</v>
      </c>
      <c r="F1162">
        <v>0</v>
      </c>
      <c r="G1162">
        <v>0</v>
      </c>
      <c r="H1162">
        <v>0</v>
      </c>
    </row>
    <row r="1163" spans="1:8" x14ac:dyDescent="0.25">
      <c r="A1163" t="s">
        <v>1631</v>
      </c>
      <c r="B1163">
        <v>60</v>
      </c>
      <c r="C1163" s="15" t="s">
        <v>5984</v>
      </c>
      <c r="D1163" s="15" t="s">
        <v>5984</v>
      </c>
      <c r="E1163">
        <v>19036.760000000002</v>
      </c>
      <c r="F1163">
        <v>0</v>
      </c>
      <c r="G1163">
        <v>0</v>
      </c>
      <c r="H1163">
        <v>0</v>
      </c>
    </row>
    <row r="1164" spans="1:8" x14ac:dyDescent="0.25">
      <c r="A1164" t="s">
        <v>1633</v>
      </c>
      <c r="B1164">
        <v>60</v>
      </c>
      <c r="C1164" s="15" t="s">
        <v>5984</v>
      </c>
      <c r="D1164" s="15" t="s">
        <v>5984</v>
      </c>
      <c r="E1164">
        <v>13374.03</v>
      </c>
      <c r="F1164">
        <v>0</v>
      </c>
      <c r="G1164">
        <v>0</v>
      </c>
      <c r="H1164">
        <v>0</v>
      </c>
    </row>
    <row r="1165" spans="1:8" x14ac:dyDescent="0.25">
      <c r="A1165" t="s">
        <v>1763</v>
      </c>
      <c r="B1165">
        <v>60</v>
      </c>
      <c r="C1165" s="15" t="s">
        <v>5984</v>
      </c>
      <c r="D1165" s="15" t="s">
        <v>5984</v>
      </c>
      <c r="E1165">
        <v>12934.03</v>
      </c>
      <c r="F1165">
        <v>0</v>
      </c>
      <c r="G1165">
        <v>0</v>
      </c>
      <c r="H1165">
        <v>0</v>
      </c>
    </row>
    <row r="1166" spans="1:8" x14ac:dyDescent="0.25">
      <c r="A1166" t="s">
        <v>1634</v>
      </c>
      <c r="B1166">
        <v>60</v>
      </c>
      <c r="C1166" s="15" t="s">
        <v>5984</v>
      </c>
      <c r="D1166" s="15" t="s">
        <v>5984</v>
      </c>
      <c r="E1166">
        <v>12414.66</v>
      </c>
      <c r="F1166">
        <v>0</v>
      </c>
      <c r="G1166">
        <v>0</v>
      </c>
      <c r="H1166">
        <v>0</v>
      </c>
    </row>
    <row r="1167" spans="1:8" x14ac:dyDescent="0.25">
      <c r="A1167" t="s">
        <v>1635</v>
      </c>
      <c r="B1167">
        <v>60</v>
      </c>
      <c r="C1167" s="15" t="s">
        <v>5984</v>
      </c>
      <c r="D1167" s="15" t="s">
        <v>5984</v>
      </c>
      <c r="E1167">
        <v>11974.66</v>
      </c>
      <c r="F1167">
        <v>0</v>
      </c>
      <c r="G1167">
        <v>0</v>
      </c>
      <c r="H1167">
        <v>0</v>
      </c>
    </row>
    <row r="1168" spans="1:8" x14ac:dyDescent="0.25">
      <c r="A1168" t="s">
        <v>1637</v>
      </c>
      <c r="B1168">
        <v>60</v>
      </c>
      <c r="C1168" s="15" t="s">
        <v>5984</v>
      </c>
      <c r="D1168" s="15" t="s">
        <v>5984</v>
      </c>
      <c r="E1168">
        <v>13374.03</v>
      </c>
      <c r="F1168">
        <v>0</v>
      </c>
      <c r="G1168">
        <v>0</v>
      </c>
      <c r="H1168">
        <v>0</v>
      </c>
    </row>
    <row r="1169" spans="1:8" x14ac:dyDescent="0.25">
      <c r="A1169" t="s">
        <v>1638</v>
      </c>
      <c r="B1169">
        <v>60</v>
      </c>
      <c r="C1169" s="15" t="s">
        <v>5984</v>
      </c>
      <c r="D1169" s="15" t="s">
        <v>5984</v>
      </c>
      <c r="E1169">
        <v>17922.16</v>
      </c>
      <c r="F1169">
        <v>0</v>
      </c>
      <c r="G1169">
        <v>0</v>
      </c>
      <c r="H1169">
        <v>0</v>
      </c>
    </row>
    <row r="1170" spans="1:8" x14ac:dyDescent="0.25">
      <c r="A1170" t="s">
        <v>1641</v>
      </c>
      <c r="B1170">
        <v>60</v>
      </c>
      <c r="C1170" s="15" t="s">
        <v>5984</v>
      </c>
      <c r="D1170" s="15" t="s">
        <v>5984</v>
      </c>
      <c r="E1170">
        <v>13154.66</v>
      </c>
      <c r="F1170">
        <v>0</v>
      </c>
      <c r="G1170">
        <v>0</v>
      </c>
      <c r="H1170">
        <v>0</v>
      </c>
    </row>
    <row r="1171" spans="1:8" x14ac:dyDescent="0.25">
      <c r="A1171" t="s">
        <v>1642</v>
      </c>
      <c r="B1171">
        <v>60</v>
      </c>
      <c r="C1171" s="15" t="s">
        <v>5984</v>
      </c>
      <c r="D1171" s="15" t="s">
        <v>5984</v>
      </c>
      <c r="E1171">
        <v>10735.56</v>
      </c>
      <c r="F1171">
        <v>0</v>
      </c>
      <c r="G1171">
        <v>0</v>
      </c>
      <c r="H1171">
        <v>0</v>
      </c>
    </row>
    <row r="1172" spans="1:8" x14ac:dyDescent="0.25">
      <c r="A1172" t="s">
        <v>1628</v>
      </c>
      <c r="B1172">
        <v>60</v>
      </c>
      <c r="C1172" s="15" t="s">
        <v>5984</v>
      </c>
      <c r="D1172" s="15" t="s">
        <v>5984</v>
      </c>
      <c r="E1172">
        <v>4408.2</v>
      </c>
      <c r="F1172">
        <v>0</v>
      </c>
      <c r="G1172">
        <v>0</v>
      </c>
      <c r="H1172">
        <v>0</v>
      </c>
    </row>
    <row r="1173" spans="1:8" x14ac:dyDescent="0.25">
      <c r="A1173" t="s">
        <v>1691</v>
      </c>
      <c r="B1173">
        <v>60</v>
      </c>
      <c r="C1173" s="15" t="s">
        <v>5984</v>
      </c>
      <c r="D1173" s="15" t="s">
        <v>5984</v>
      </c>
      <c r="E1173">
        <v>16492.36</v>
      </c>
      <c r="F1173">
        <v>0</v>
      </c>
      <c r="G1173">
        <v>0</v>
      </c>
      <c r="H1173">
        <v>0</v>
      </c>
    </row>
    <row r="1174" spans="1:8" x14ac:dyDescent="0.25">
      <c r="A1174" t="s">
        <v>1644</v>
      </c>
      <c r="B1174">
        <v>60</v>
      </c>
      <c r="C1174" s="15" t="s">
        <v>5984</v>
      </c>
      <c r="D1174" s="15" t="s">
        <v>5984</v>
      </c>
      <c r="E1174">
        <v>10295.56</v>
      </c>
      <c r="F1174">
        <v>0</v>
      </c>
      <c r="G1174">
        <v>0</v>
      </c>
      <c r="H1174">
        <v>0</v>
      </c>
    </row>
    <row r="1175" spans="1:8" x14ac:dyDescent="0.25">
      <c r="A1175" t="s">
        <v>1645</v>
      </c>
      <c r="B1175">
        <v>60</v>
      </c>
      <c r="C1175" s="15" t="s">
        <v>5984</v>
      </c>
      <c r="D1175" s="15" t="s">
        <v>5984</v>
      </c>
      <c r="E1175">
        <v>9855.56</v>
      </c>
      <c r="F1175">
        <v>0</v>
      </c>
      <c r="G1175">
        <v>0</v>
      </c>
      <c r="H1175">
        <v>0</v>
      </c>
    </row>
    <row r="1176" spans="1:8" x14ac:dyDescent="0.25">
      <c r="A1176" t="s">
        <v>1646</v>
      </c>
      <c r="B1176">
        <v>60</v>
      </c>
      <c r="C1176" s="15" t="s">
        <v>5984</v>
      </c>
      <c r="D1176" s="15" t="s">
        <v>5984</v>
      </c>
      <c r="E1176">
        <v>15478.03</v>
      </c>
      <c r="F1176">
        <v>0</v>
      </c>
      <c r="G1176">
        <v>0</v>
      </c>
      <c r="H1176">
        <v>0</v>
      </c>
    </row>
    <row r="1177" spans="1:8" x14ac:dyDescent="0.25">
      <c r="A1177" t="s">
        <v>1648</v>
      </c>
      <c r="B1177">
        <v>60</v>
      </c>
      <c r="C1177" s="15" t="s">
        <v>5984</v>
      </c>
      <c r="D1177" s="15" t="s">
        <v>5984</v>
      </c>
      <c r="E1177">
        <v>10495.63</v>
      </c>
      <c r="F1177">
        <v>0</v>
      </c>
      <c r="G1177">
        <v>0</v>
      </c>
      <c r="H1177">
        <v>0</v>
      </c>
    </row>
    <row r="1178" spans="1:8" x14ac:dyDescent="0.25">
      <c r="A1178" t="s">
        <v>1649</v>
      </c>
      <c r="B1178">
        <v>60</v>
      </c>
      <c r="C1178" s="15" t="s">
        <v>5984</v>
      </c>
      <c r="D1178" s="15" t="s">
        <v>5984</v>
      </c>
      <c r="E1178">
        <v>11175.56</v>
      </c>
      <c r="F1178">
        <v>0</v>
      </c>
      <c r="G1178">
        <v>0</v>
      </c>
      <c r="H1178">
        <v>0</v>
      </c>
    </row>
    <row r="1179" spans="1:8" x14ac:dyDescent="0.25">
      <c r="A1179" t="s">
        <v>1651</v>
      </c>
      <c r="B1179">
        <v>60</v>
      </c>
      <c r="C1179" s="15" t="s">
        <v>5984</v>
      </c>
      <c r="D1179" s="15" t="s">
        <v>5984</v>
      </c>
      <c r="E1179">
        <v>13374.03</v>
      </c>
      <c r="F1179">
        <v>0</v>
      </c>
      <c r="G1179">
        <v>0</v>
      </c>
      <c r="H1179">
        <v>0</v>
      </c>
    </row>
    <row r="1180" spans="1:8" x14ac:dyDescent="0.25">
      <c r="A1180" t="s">
        <v>1653</v>
      </c>
      <c r="B1180">
        <v>60</v>
      </c>
      <c r="C1180" s="15" t="s">
        <v>5984</v>
      </c>
      <c r="D1180" s="15" t="s">
        <v>5984</v>
      </c>
      <c r="E1180">
        <v>23575.03</v>
      </c>
      <c r="F1180">
        <v>0</v>
      </c>
      <c r="G1180">
        <v>0</v>
      </c>
      <c r="H1180">
        <v>0</v>
      </c>
    </row>
    <row r="1181" spans="1:8" x14ac:dyDescent="0.25">
      <c r="A1181" t="s">
        <v>1654</v>
      </c>
      <c r="B1181">
        <v>60</v>
      </c>
      <c r="C1181" s="15" t="s">
        <v>5984</v>
      </c>
      <c r="D1181" s="15" t="s">
        <v>5984</v>
      </c>
      <c r="E1181">
        <v>12414.66</v>
      </c>
      <c r="F1181">
        <v>0</v>
      </c>
      <c r="G1181">
        <v>0</v>
      </c>
      <c r="H1181">
        <v>0</v>
      </c>
    </row>
    <row r="1182" spans="1:8" x14ac:dyDescent="0.25">
      <c r="A1182" t="s">
        <v>1656</v>
      </c>
      <c r="B1182">
        <v>60</v>
      </c>
      <c r="C1182" s="15" t="s">
        <v>5984</v>
      </c>
      <c r="D1182" s="15" t="s">
        <v>5984</v>
      </c>
      <c r="E1182">
        <v>17677.43</v>
      </c>
      <c r="F1182">
        <v>0</v>
      </c>
      <c r="G1182">
        <v>0</v>
      </c>
      <c r="H1182">
        <v>0</v>
      </c>
    </row>
    <row r="1183" spans="1:8" x14ac:dyDescent="0.25">
      <c r="A1183" t="s">
        <v>1657</v>
      </c>
      <c r="B1183">
        <v>60</v>
      </c>
      <c r="C1183" s="15" t="s">
        <v>5984</v>
      </c>
      <c r="D1183" s="15" t="s">
        <v>5984</v>
      </c>
      <c r="E1183">
        <v>18040.760000000002</v>
      </c>
      <c r="F1183">
        <v>0</v>
      </c>
      <c r="G1183">
        <v>0</v>
      </c>
      <c r="H1183">
        <v>0</v>
      </c>
    </row>
    <row r="1184" spans="1:8" x14ac:dyDescent="0.25">
      <c r="A1184" t="s">
        <v>1659</v>
      </c>
      <c r="B1184">
        <v>60</v>
      </c>
      <c r="C1184" s="15" t="s">
        <v>5984</v>
      </c>
      <c r="D1184" s="15" t="s">
        <v>5984</v>
      </c>
      <c r="E1184">
        <v>15980.76</v>
      </c>
      <c r="F1184">
        <v>0</v>
      </c>
      <c r="G1184">
        <v>0</v>
      </c>
      <c r="H1184">
        <v>0</v>
      </c>
    </row>
    <row r="1185" spans="1:8" x14ac:dyDescent="0.25">
      <c r="A1185" t="s">
        <v>1719</v>
      </c>
      <c r="B1185">
        <v>60</v>
      </c>
      <c r="C1185" s="15" t="s">
        <v>5984</v>
      </c>
      <c r="D1185" s="15" t="s">
        <v>5984</v>
      </c>
      <c r="E1185">
        <v>8224.7999999999993</v>
      </c>
      <c r="F1185">
        <v>0</v>
      </c>
      <c r="G1185">
        <v>0</v>
      </c>
      <c r="H1185">
        <v>0</v>
      </c>
    </row>
    <row r="1186" spans="1:8" x14ac:dyDescent="0.25">
      <c r="A1186" t="s">
        <v>1660</v>
      </c>
      <c r="B1186">
        <v>60</v>
      </c>
      <c r="C1186" s="15" t="s">
        <v>5984</v>
      </c>
      <c r="D1186" s="15" t="s">
        <v>5984</v>
      </c>
      <c r="E1186">
        <v>10295.56</v>
      </c>
      <c r="F1186">
        <v>0</v>
      </c>
      <c r="G1186">
        <v>0</v>
      </c>
      <c r="H1186">
        <v>0</v>
      </c>
    </row>
    <row r="1187" spans="1:8" x14ac:dyDescent="0.25">
      <c r="A1187" t="s">
        <v>1661</v>
      </c>
      <c r="B1187">
        <v>60</v>
      </c>
      <c r="C1187" s="15" t="s">
        <v>5984</v>
      </c>
      <c r="D1187" s="15" t="s">
        <v>5984</v>
      </c>
      <c r="E1187">
        <v>10735.56</v>
      </c>
      <c r="F1187">
        <v>0</v>
      </c>
      <c r="G1187">
        <v>0</v>
      </c>
      <c r="H1187">
        <v>0</v>
      </c>
    </row>
    <row r="1188" spans="1:8" x14ac:dyDescent="0.25">
      <c r="A1188" t="s">
        <v>1662</v>
      </c>
      <c r="B1188">
        <v>60</v>
      </c>
      <c r="C1188" s="15" t="s">
        <v>5984</v>
      </c>
      <c r="D1188" s="15" t="s">
        <v>5984</v>
      </c>
      <c r="E1188">
        <v>10295.56</v>
      </c>
      <c r="F1188">
        <v>0</v>
      </c>
      <c r="G1188">
        <v>0</v>
      </c>
      <c r="H1188">
        <v>0</v>
      </c>
    </row>
    <row r="1189" spans="1:8" x14ac:dyDescent="0.25">
      <c r="A1189" t="s">
        <v>1664</v>
      </c>
      <c r="B1189">
        <v>60</v>
      </c>
      <c r="C1189" s="15" t="s">
        <v>5984</v>
      </c>
      <c r="D1189" s="15" t="s">
        <v>5984</v>
      </c>
      <c r="E1189">
        <v>12234.359999999999</v>
      </c>
      <c r="F1189">
        <v>0</v>
      </c>
      <c r="G1189">
        <v>0</v>
      </c>
      <c r="H1189">
        <v>0</v>
      </c>
    </row>
    <row r="1190" spans="1:8" x14ac:dyDescent="0.25">
      <c r="A1190" t="s">
        <v>1665</v>
      </c>
      <c r="B1190">
        <v>60</v>
      </c>
      <c r="C1190" s="15" t="s">
        <v>5984</v>
      </c>
      <c r="D1190" s="15" t="s">
        <v>5984</v>
      </c>
      <c r="E1190">
        <v>10295.56</v>
      </c>
      <c r="F1190">
        <v>0</v>
      </c>
      <c r="G1190">
        <v>0</v>
      </c>
      <c r="H1190">
        <v>0</v>
      </c>
    </row>
    <row r="1191" spans="1:8" x14ac:dyDescent="0.25">
      <c r="A1191" t="s">
        <v>1666</v>
      </c>
      <c r="B1191">
        <v>60</v>
      </c>
      <c r="C1191" s="15" t="s">
        <v>5984</v>
      </c>
      <c r="D1191" s="15" t="s">
        <v>5984</v>
      </c>
      <c r="E1191">
        <v>13374.03</v>
      </c>
      <c r="F1191">
        <v>0</v>
      </c>
      <c r="G1191">
        <v>0</v>
      </c>
      <c r="H1191">
        <v>0</v>
      </c>
    </row>
    <row r="1192" spans="1:8" x14ac:dyDescent="0.25">
      <c r="A1192" t="s">
        <v>1667</v>
      </c>
      <c r="B1192">
        <v>60</v>
      </c>
      <c r="C1192" s="15" t="s">
        <v>5984</v>
      </c>
      <c r="D1192" s="15" t="s">
        <v>5984</v>
      </c>
      <c r="E1192">
        <v>12934.03</v>
      </c>
      <c r="F1192">
        <v>0</v>
      </c>
      <c r="G1192">
        <v>0</v>
      </c>
      <c r="H1192">
        <v>0</v>
      </c>
    </row>
    <row r="1193" spans="1:8" x14ac:dyDescent="0.25">
      <c r="A1193" t="s">
        <v>1668</v>
      </c>
      <c r="B1193">
        <v>60</v>
      </c>
      <c r="C1193" s="15" t="s">
        <v>5984</v>
      </c>
      <c r="D1193" s="15" t="s">
        <v>5984</v>
      </c>
      <c r="E1193">
        <v>13154.66</v>
      </c>
      <c r="F1193">
        <v>0</v>
      </c>
      <c r="G1193">
        <v>0</v>
      </c>
      <c r="H1193">
        <v>0</v>
      </c>
    </row>
    <row r="1194" spans="1:8" x14ac:dyDescent="0.25">
      <c r="E1194" s="2">
        <f>SUM(E2:E1193)</f>
        <v>16727187.38999993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1193"/>
  <sheetViews>
    <sheetView topLeftCell="M452" workbookViewId="0">
      <selection activeCell="W544" sqref="W544"/>
    </sheetView>
  </sheetViews>
  <sheetFormatPr baseColWidth="10" defaultColWidth="9.140625" defaultRowHeight="15" x14ac:dyDescent="0.25"/>
  <cols>
    <col min="9" max="9" width="22.28515625" bestFit="1" customWidth="1"/>
    <col min="10" max="10" width="13.85546875" bestFit="1" customWidth="1"/>
    <col min="11" max="11" width="17.7109375" bestFit="1" customWidth="1"/>
    <col min="12" max="12" width="6.28515625" bestFit="1" customWidth="1"/>
    <col min="13" max="13" width="17.7109375" bestFit="1" customWidth="1"/>
    <col min="14" max="14" width="16" customWidth="1"/>
    <col min="15" max="15" width="21.7109375" bestFit="1" customWidth="1"/>
    <col min="16" max="16" width="13.5703125" customWidth="1"/>
    <col min="17" max="17" width="15.140625" bestFit="1" customWidth="1"/>
    <col min="18" max="18" width="13.85546875" bestFit="1" customWidth="1"/>
    <col min="19" max="19" width="16.28515625" style="14" customWidth="1"/>
    <col min="20" max="20" width="21.7109375" bestFit="1" customWidth="1"/>
    <col min="21" max="22" width="14" bestFit="1" customWidth="1"/>
    <col min="23" max="23" width="24.140625" bestFit="1" customWidth="1"/>
    <col min="24" max="24" width="16.5703125" bestFit="1" customWidth="1"/>
    <col min="25" max="25" width="13.85546875" bestFit="1" customWidth="1"/>
    <col min="26" max="26" width="25.42578125" bestFit="1" customWidth="1"/>
    <col min="27" max="27" width="29.28515625" bestFit="1" customWidth="1"/>
    <col min="28" max="28" width="12.42578125" customWidth="1"/>
    <col min="29" max="29" width="19" bestFit="1" customWidth="1"/>
    <col min="30" max="30" width="21.7109375" bestFit="1" customWidth="1"/>
    <col min="31" max="31" width="20.28515625" bestFit="1" customWidth="1"/>
  </cols>
  <sheetData>
    <row r="1" spans="1:32" ht="16.5" thickBot="1" x14ac:dyDescent="0.3">
      <c r="A1" t="s">
        <v>1797</v>
      </c>
      <c r="B1" t="s">
        <v>1798</v>
      </c>
      <c r="C1" t="s">
        <v>1799</v>
      </c>
      <c r="D1" t="s">
        <v>1800</v>
      </c>
      <c r="E1" t="s">
        <v>1801</v>
      </c>
      <c r="F1" t="s">
        <v>1802</v>
      </c>
      <c r="G1" t="s">
        <v>1803</v>
      </c>
      <c r="H1" t="s">
        <v>5962</v>
      </c>
      <c r="I1" s="1" t="s">
        <v>0</v>
      </c>
      <c r="J1" s="1" t="s">
        <v>1</v>
      </c>
      <c r="K1" s="1" t="s">
        <v>2</v>
      </c>
      <c r="L1" s="1" t="s">
        <v>3</v>
      </c>
      <c r="M1" s="1" t="s">
        <v>4</v>
      </c>
      <c r="N1" s="1" t="s">
        <v>5</v>
      </c>
      <c r="O1" s="1" t="s">
        <v>6</v>
      </c>
      <c r="P1" s="1" t="s">
        <v>7</v>
      </c>
      <c r="Q1" s="1" t="s">
        <v>8</v>
      </c>
      <c r="R1" s="1" t="s">
        <v>9</v>
      </c>
      <c r="S1" s="16" t="s">
        <v>5985</v>
      </c>
      <c r="T1" s="1" t="s">
        <v>10</v>
      </c>
      <c r="U1" s="1" t="s">
        <v>11</v>
      </c>
      <c r="V1" s="1" t="s">
        <v>12</v>
      </c>
      <c r="W1" s="1" t="s">
        <v>13</v>
      </c>
      <c r="X1" s="1" t="s">
        <v>14</v>
      </c>
      <c r="Y1" s="1" t="s">
        <v>15</v>
      </c>
      <c r="Z1" s="1" t="s">
        <v>16</v>
      </c>
      <c r="AA1" s="1" t="s">
        <v>17</v>
      </c>
      <c r="AB1" s="1" t="s">
        <v>18</v>
      </c>
      <c r="AC1" s="1" t="s">
        <v>19</v>
      </c>
      <c r="AD1" s="1" t="s">
        <v>20</v>
      </c>
      <c r="AE1" s="1" t="s">
        <v>21</v>
      </c>
    </row>
    <row r="2" spans="1:32" x14ac:dyDescent="0.25">
      <c r="A2" t="s">
        <v>4072</v>
      </c>
      <c r="B2" t="s">
        <v>3408</v>
      </c>
      <c r="C2" t="s">
        <v>4207</v>
      </c>
      <c r="D2" t="s">
        <v>4208</v>
      </c>
      <c r="E2" t="s">
        <v>960</v>
      </c>
      <c r="F2" t="s">
        <v>4209</v>
      </c>
      <c r="G2" t="s">
        <v>961</v>
      </c>
      <c r="H2" t="str">
        <f t="shared" ref="H2:H56" si="0">IF(E2=I2,"VDD","FAL")</f>
        <v>VDD</v>
      </c>
      <c r="I2" t="s">
        <v>960</v>
      </c>
      <c r="J2" t="s">
        <v>961</v>
      </c>
      <c r="K2" t="s">
        <v>961</v>
      </c>
      <c r="M2">
        <v>60</v>
      </c>
      <c r="N2" s="2">
        <v>16330</v>
      </c>
      <c r="O2" s="2">
        <v>0</v>
      </c>
      <c r="P2" s="2">
        <v>272.16000000000003</v>
      </c>
      <c r="Q2" s="2">
        <v>0</v>
      </c>
      <c r="R2" s="2">
        <v>0</v>
      </c>
      <c r="S2" s="17">
        <f t="shared" ref="S2:S65" si="1">SUM(N2:R2)</f>
        <v>16602.16</v>
      </c>
      <c r="T2" s="2">
        <v>4082.5</v>
      </c>
      <c r="U2" s="2">
        <v>16330</v>
      </c>
      <c r="V2" s="2">
        <v>16330</v>
      </c>
      <c r="W2" s="2">
        <v>830.1</v>
      </c>
      <c r="X2" s="2">
        <v>830.1</v>
      </c>
      <c r="Y2" s="2">
        <v>527.1</v>
      </c>
      <c r="Z2" s="2">
        <v>0</v>
      </c>
      <c r="AA2" s="2">
        <v>0</v>
      </c>
      <c r="AB2" s="2">
        <v>332.04</v>
      </c>
      <c r="AC2" s="2">
        <v>1016.87</v>
      </c>
      <c r="AD2" s="2">
        <v>0</v>
      </c>
      <c r="AE2" s="2">
        <v>0</v>
      </c>
      <c r="AF2" s="2"/>
    </row>
    <row r="3" spans="1:32" x14ac:dyDescent="0.25">
      <c r="A3" t="s">
        <v>3586</v>
      </c>
      <c r="B3" t="s">
        <v>1967</v>
      </c>
      <c r="C3" t="s">
        <v>4210</v>
      </c>
      <c r="D3" t="s">
        <v>4211</v>
      </c>
      <c r="E3" t="s">
        <v>962</v>
      </c>
      <c r="F3" t="s">
        <v>4212</v>
      </c>
      <c r="G3" t="s">
        <v>136</v>
      </c>
      <c r="H3" t="str">
        <f t="shared" si="0"/>
        <v>VDD</v>
      </c>
      <c r="I3" t="s">
        <v>962</v>
      </c>
      <c r="J3" t="s">
        <v>136</v>
      </c>
      <c r="K3" t="s">
        <v>136</v>
      </c>
      <c r="M3">
        <v>60</v>
      </c>
      <c r="N3" s="2">
        <v>15286</v>
      </c>
      <c r="O3" s="2">
        <v>0</v>
      </c>
      <c r="P3" s="2">
        <v>254.76</v>
      </c>
      <c r="Q3" s="2">
        <v>0</v>
      </c>
      <c r="R3" s="2">
        <v>3056</v>
      </c>
      <c r="S3" s="17">
        <f t="shared" si="1"/>
        <v>18596.760000000002</v>
      </c>
      <c r="T3" s="2">
        <v>3821.5</v>
      </c>
      <c r="U3" s="2">
        <v>15286</v>
      </c>
      <c r="V3" s="2">
        <v>15286</v>
      </c>
      <c r="W3" s="2">
        <v>777.04</v>
      </c>
      <c r="X3" s="2">
        <v>929.84</v>
      </c>
      <c r="Y3" s="2">
        <v>590.42999999999995</v>
      </c>
      <c r="Z3" s="2">
        <v>0</v>
      </c>
      <c r="AA3" s="2">
        <v>0</v>
      </c>
      <c r="AB3" s="2">
        <v>371.93</v>
      </c>
      <c r="AC3" s="2">
        <v>1139.04</v>
      </c>
      <c r="AD3" s="2">
        <v>0</v>
      </c>
      <c r="AE3" s="2">
        <v>0</v>
      </c>
      <c r="AF3" s="2"/>
    </row>
    <row r="4" spans="1:32" x14ac:dyDescent="0.25">
      <c r="A4" t="s">
        <v>2032</v>
      </c>
      <c r="B4" t="s">
        <v>1967</v>
      </c>
      <c r="C4" t="s">
        <v>4213</v>
      </c>
      <c r="D4" t="s">
        <v>4214</v>
      </c>
      <c r="E4" t="s">
        <v>963</v>
      </c>
      <c r="F4" t="s">
        <v>4215</v>
      </c>
      <c r="G4" t="s">
        <v>964</v>
      </c>
      <c r="H4" t="str">
        <f t="shared" si="0"/>
        <v>VDD</v>
      </c>
      <c r="I4" t="s">
        <v>963</v>
      </c>
      <c r="J4" t="s">
        <v>964</v>
      </c>
      <c r="K4" t="s">
        <v>964</v>
      </c>
      <c r="M4">
        <v>60</v>
      </c>
      <c r="N4" s="2">
        <v>14366</v>
      </c>
      <c r="O4" s="2">
        <v>0</v>
      </c>
      <c r="P4" s="2">
        <v>239.43</v>
      </c>
      <c r="Q4" s="2">
        <v>1760</v>
      </c>
      <c r="R4" s="2">
        <v>0</v>
      </c>
      <c r="S4" s="17">
        <f t="shared" si="1"/>
        <v>16365.43</v>
      </c>
      <c r="T4" s="2">
        <v>3591.5</v>
      </c>
      <c r="U4" s="2">
        <v>14366</v>
      </c>
      <c r="V4" s="2">
        <v>14366</v>
      </c>
      <c r="W4" s="2">
        <v>730.27</v>
      </c>
      <c r="X4" s="2">
        <v>818.27</v>
      </c>
      <c r="Y4" s="2">
        <v>519.6</v>
      </c>
      <c r="Z4" s="2">
        <v>0</v>
      </c>
      <c r="AA4" s="2">
        <v>0</v>
      </c>
      <c r="AB4" s="2">
        <v>327.3</v>
      </c>
      <c r="AC4" s="2">
        <v>1002.37</v>
      </c>
      <c r="AD4" s="2">
        <v>0</v>
      </c>
      <c r="AE4" s="2">
        <v>0</v>
      </c>
      <c r="AF4" s="2"/>
    </row>
    <row r="5" spans="1:32" x14ac:dyDescent="0.25">
      <c r="A5" t="s">
        <v>3586</v>
      </c>
      <c r="B5" t="s">
        <v>3408</v>
      </c>
      <c r="C5" t="s">
        <v>4216</v>
      </c>
      <c r="D5" t="s">
        <v>4217</v>
      </c>
      <c r="E5" t="s">
        <v>965</v>
      </c>
      <c r="F5" t="s">
        <v>4218</v>
      </c>
      <c r="G5" t="s">
        <v>54</v>
      </c>
      <c r="H5" t="str">
        <f t="shared" si="0"/>
        <v>VDD</v>
      </c>
      <c r="I5" t="s">
        <v>965</v>
      </c>
      <c r="J5" t="s">
        <v>54</v>
      </c>
      <c r="K5" t="s">
        <v>54</v>
      </c>
      <c r="M5">
        <v>60</v>
      </c>
      <c r="N5" s="2">
        <v>9694</v>
      </c>
      <c r="O5" s="2">
        <v>0</v>
      </c>
      <c r="P5" s="2">
        <v>161.56</v>
      </c>
      <c r="Q5" s="2">
        <v>0</v>
      </c>
      <c r="R5" s="2">
        <v>0</v>
      </c>
      <c r="S5" s="17">
        <f t="shared" si="1"/>
        <v>9855.56</v>
      </c>
      <c r="T5" s="2">
        <v>2423.5</v>
      </c>
      <c r="U5" s="2">
        <v>9694</v>
      </c>
      <c r="V5" s="2">
        <v>9694</v>
      </c>
      <c r="W5" s="2">
        <v>492.78</v>
      </c>
      <c r="X5" s="2">
        <v>492.78</v>
      </c>
      <c r="Y5" s="2">
        <v>312.91000000000003</v>
      </c>
      <c r="Z5" s="2">
        <v>0</v>
      </c>
      <c r="AA5" s="2">
        <v>0</v>
      </c>
      <c r="AB5" s="2">
        <v>197.11</v>
      </c>
      <c r="AC5" s="2">
        <v>603.64</v>
      </c>
      <c r="AD5" s="2">
        <v>0</v>
      </c>
      <c r="AE5" s="2">
        <v>0</v>
      </c>
      <c r="AF5" s="2"/>
    </row>
    <row r="6" spans="1:32" x14ac:dyDescent="0.25">
      <c r="A6" t="s">
        <v>4072</v>
      </c>
      <c r="B6" t="s">
        <v>3408</v>
      </c>
      <c r="C6" t="s">
        <v>4219</v>
      </c>
      <c r="D6" t="s">
        <v>4220</v>
      </c>
      <c r="E6" t="s">
        <v>966</v>
      </c>
      <c r="F6" t="s">
        <v>4221</v>
      </c>
      <c r="G6" t="s">
        <v>113</v>
      </c>
      <c r="H6" t="str">
        <f t="shared" si="0"/>
        <v>VDD</v>
      </c>
      <c r="I6" t="s">
        <v>966</v>
      </c>
      <c r="J6" t="s">
        <v>113</v>
      </c>
      <c r="K6" t="s">
        <v>113</v>
      </c>
      <c r="M6">
        <v>60</v>
      </c>
      <c r="N6" s="2">
        <v>18552</v>
      </c>
      <c r="O6" s="2">
        <v>0</v>
      </c>
      <c r="P6" s="2">
        <v>309.2</v>
      </c>
      <c r="Q6" s="2">
        <v>0</v>
      </c>
      <c r="R6" s="2">
        <v>0</v>
      </c>
      <c r="S6" s="17">
        <f t="shared" si="1"/>
        <v>18861.2</v>
      </c>
      <c r="T6" s="2">
        <v>4638</v>
      </c>
      <c r="U6" s="2">
        <v>18552</v>
      </c>
      <c r="V6" s="2">
        <v>18552</v>
      </c>
      <c r="W6" s="2">
        <v>943.06</v>
      </c>
      <c r="X6" s="2">
        <v>943.06</v>
      </c>
      <c r="Y6" s="2">
        <v>598.83000000000004</v>
      </c>
      <c r="Z6" s="2">
        <v>0</v>
      </c>
      <c r="AA6" s="2">
        <v>0</v>
      </c>
      <c r="AB6" s="2">
        <v>377.22</v>
      </c>
      <c r="AC6" s="2">
        <v>1155.23</v>
      </c>
      <c r="AD6" s="2">
        <v>0</v>
      </c>
      <c r="AE6" s="2">
        <v>0</v>
      </c>
      <c r="AF6" s="2"/>
    </row>
    <row r="7" spans="1:32" x14ac:dyDescent="0.25">
      <c r="A7" t="s">
        <v>4222</v>
      </c>
      <c r="B7" t="s">
        <v>4223</v>
      </c>
      <c r="C7" t="s">
        <v>4224</v>
      </c>
      <c r="D7" t="s">
        <v>4225</v>
      </c>
      <c r="E7" t="s">
        <v>967</v>
      </c>
      <c r="F7" t="s">
        <v>4226</v>
      </c>
      <c r="G7" t="s">
        <v>889</v>
      </c>
      <c r="H7" t="str">
        <f t="shared" si="0"/>
        <v>VDD</v>
      </c>
      <c r="I7" t="s">
        <v>967</v>
      </c>
      <c r="J7" t="s">
        <v>889</v>
      </c>
      <c r="K7" t="s">
        <v>889</v>
      </c>
      <c r="M7">
        <v>60</v>
      </c>
      <c r="N7" s="2">
        <v>9694</v>
      </c>
      <c r="O7" s="2">
        <v>0</v>
      </c>
      <c r="P7" s="2">
        <v>161.56</v>
      </c>
      <c r="Q7" s="2">
        <v>440</v>
      </c>
      <c r="R7" s="2">
        <v>0</v>
      </c>
      <c r="S7" s="17">
        <f t="shared" si="1"/>
        <v>10295.56</v>
      </c>
      <c r="T7" s="2">
        <v>2423.5</v>
      </c>
      <c r="U7" s="2">
        <v>9694</v>
      </c>
      <c r="V7" s="2">
        <v>9694</v>
      </c>
      <c r="W7" s="2">
        <v>492.78</v>
      </c>
      <c r="X7" s="2">
        <v>514.78</v>
      </c>
      <c r="Y7" s="2">
        <v>326.87</v>
      </c>
      <c r="Z7" s="2">
        <v>0</v>
      </c>
      <c r="AA7" s="2">
        <v>0</v>
      </c>
      <c r="AB7" s="2">
        <v>205.91</v>
      </c>
      <c r="AC7" s="2">
        <v>630.6</v>
      </c>
      <c r="AD7" s="2">
        <v>0</v>
      </c>
      <c r="AE7" s="2">
        <v>0</v>
      </c>
      <c r="AF7" s="2"/>
    </row>
    <row r="8" spans="1:32" x14ac:dyDescent="0.25">
      <c r="A8" t="s">
        <v>4227</v>
      </c>
      <c r="B8" t="s">
        <v>3197</v>
      </c>
      <c r="C8" t="s">
        <v>4228</v>
      </c>
      <c r="D8" t="s">
        <v>4229</v>
      </c>
      <c r="E8" t="s">
        <v>968</v>
      </c>
      <c r="F8" t="s">
        <v>4230</v>
      </c>
      <c r="G8" t="s">
        <v>969</v>
      </c>
      <c r="H8" t="str">
        <f t="shared" si="0"/>
        <v>VDD</v>
      </c>
      <c r="I8" t="s">
        <v>968</v>
      </c>
      <c r="J8" t="s">
        <v>969</v>
      </c>
      <c r="K8" t="s">
        <v>969</v>
      </c>
      <c r="M8">
        <v>60</v>
      </c>
      <c r="N8" s="2">
        <v>16222</v>
      </c>
      <c r="O8" s="2">
        <v>0</v>
      </c>
      <c r="P8" s="2">
        <v>270.36</v>
      </c>
      <c r="Q8" s="2">
        <v>880</v>
      </c>
      <c r="R8" s="2">
        <v>0</v>
      </c>
      <c r="S8" s="17">
        <f t="shared" si="1"/>
        <v>17372.36</v>
      </c>
      <c r="T8" s="2">
        <v>4055.5</v>
      </c>
      <c r="U8" s="2">
        <v>16222</v>
      </c>
      <c r="V8" s="2">
        <v>16222</v>
      </c>
      <c r="W8" s="2">
        <v>824.61</v>
      </c>
      <c r="X8" s="2">
        <v>868.61</v>
      </c>
      <c r="Y8" s="2">
        <v>551.55999999999995</v>
      </c>
      <c r="Z8" s="2">
        <v>0</v>
      </c>
      <c r="AA8" s="2">
        <v>0</v>
      </c>
      <c r="AB8" s="2">
        <v>347.44</v>
      </c>
      <c r="AC8" s="2">
        <v>1064.04</v>
      </c>
      <c r="AD8" s="2">
        <v>0</v>
      </c>
      <c r="AE8" s="2">
        <v>0</v>
      </c>
      <c r="AF8" s="2"/>
    </row>
    <row r="9" spans="1:32" x14ac:dyDescent="0.25">
      <c r="A9" t="s">
        <v>2032</v>
      </c>
      <c r="B9" t="s">
        <v>2320</v>
      </c>
      <c r="C9" t="s">
        <v>3730</v>
      </c>
      <c r="D9" t="s">
        <v>4231</v>
      </c>
      <c r="E9" t="s">
        <v>970</v>
      </c>
      <c r="F9" t="s">
        <v>4232</v>
      </c>
      <c r="G9" t="s">
        <v>354</v>
      </c>
      <c r="H9" t="str">
        <f t="shared" si="0"/>
        <v>VDD</v>
      </c>
      <c r="I9" t="s">
        <v>970</v>
      </c>
      <c r="J9" t="s">
        <v>354</v>
      </c>
      <c r="K9" t="s">
        <v>354</v>
      </c>
      <c r="M9">
        <v>60</v>
      </c>
      <c r="N9" s="2">
        <v>12722</v>
      </c>
      <c r="O9" s="2">
        <v>0</v>
      </c>
      <c r="P9" s="2">
        <v>212.03</v>
      </c>
      <c r="Q9" s="2">
        <v>880</v>
      </c>
      <c r="R9" s="2">
        <v>0</v>
      </c>
      <c r="S9" s="17">
        <f t="shared" si="1"/>
        <v>13814.03</v>
      </c>
      <c r="T9" s="2">
        <v>3180.5</v>
      </c>
      <c r="U9" s="2">
        <v>12722</v>
      </c>
      <c r="V9" s="2">
        <v>12722</v>
      </c>
      <c r="W9" s="2">
        <v>646.69000000000005</v>
      </c>
      <c r="X9" s="2">
        <v>690.69</v>
      </c>
      <c r="Y9" s="2">
        <v>438.58</v>
      </c>
      <c r="Z9" s="2">
        <v>0</v>
      </c>
      <c r="AA9" s="2">
        <v>0</v>
      </c>
      <c r="AB9" s="2">
        <v>276.27999999999997</v>
      </c>
      <c r="AC9" s="2">
        <v>846.1</v>
      </c>
      <c r="AD9" s="2">
        <v>0</v>
      </c>
      <c r="AE9" s="2">
        <v>0</v>
      </c>
      <c r="AF9" s="2"/>
    </row>
    <row r="10" spans="1:32" x14ac:dyDescent="0.25">
      <c r="A10" t="s">
        <v>4233</v>
      </c>
      <c r="B10" t="s">
        <v>2199</v>
      </c>
      <c r="C10" t="s">
        <v>4234</v>
      </c>
      <c r="D10" t="s">
        <v>4235</v>
      </c>
      <c r="E10" t="s">
        <v>971</v>
      </c>
      <c r="F10" t="s">
        <v>4236</v>
      </c>
      <c r="G10" t="s">
        <v>171</v>
      </c>
      <c r="H10" t="str">
        <f t="shared" si="0"/>
        <v>VDD</v>
      </c>
      <c r="I10" t="s">
        <v>971</v>
      </c>
      <c r="J10" t="s">
        <v>171</v>
      </c>
      <c r="K10" t="s">
        <v>171</v>
      </c>
      <c r="M10">
        <v>60</v>
      </c>
      <c r="N10" s="2">
        <v>15286</v>
      </c>
      <c r="O10" s="2">
        <v>0</v>
      </c>
      <c r="P10" s="2">
        <v>254.76</v>
      </c>
      <c r="Q10" s="2">
        <v>0</v>
      </c>
      <c r="R10" s="2">
        <v>3056</v>
      </c>
      <c r="S10" s="17">
        <f t="shared" si="1"/>
        <v>18596.760000000002</v>
      </c>
      <c r="T10" s="2">
        <v>3821.5</v>
      </c>
      <c r="U10" s="2">
        <v>15286</v>
      </c>
      <c r="V10" s="2">
        <v>15286</v>
      </c>
      <c r="W10" s="2">
        <v>777.04</v>
      </c>
      <c r="X10" s="2">
        <v>929.84</v>
      </c>
      <c r="Y10" s="2">
        <v>590.42999999999995</v>
      </c>
      <c r="Z10" s="2">
        <v>0</v>
      </c>
      <c r="AA10" s="2">
        <v>0</v>
      </c>
      <c r="AB10" s="2">
        <v>371.93</v>
      </c>
      <c r="AC10" s="2">
        <v>1139.04</v>
      </c>
      <c r="AD10" s="2">
        <v>0</v>
      </c>
      <c r="AE10" s="2">
        <v>0</v>
      </c>
      <c r="AF10" s="2"/>
    </row>
    <row r="11" spans="1:32" x14ac:dyDescent="0.25">
      <c r="A11" t="s">
        <v>2277</v>
      </c>
      <c r="B11" t="s">
        <v>4237</v>
      </c>
      <c r="C11" t="s">
        <v>4238</v>
      </c>
      <c r="D11" t="s">
        <v>4239</v>
      </c>
      <c r="E11" t="s">
        <v>972</v>
      </c>
      <c r="F11" t="s">
        <v>4240</v>
      </c>
      <c r="G11" t="s">
        <v>973</v>
      </c>
      <c r="H11" t="str">
        <f t="shared" si="0"/>
        <v>VDD</v>
      </c>
      <c r="I11" t="s">
        <v>972</v>
      </c>
      <c r="J11" t="s">
        <v>973</v>
      </c>
      <c r="K11" t="s">
        <v>973</v>
      </c>
      <c r="M11">
        <v>60</v>
      </c>
      <c r="N11" s="2">
        <v>16222</v>
      </c>
      <c r="O11" s="2">
        <v>0</v>
      </c>
      <c r="P11" s="2">
        <v>270.36</v>
      </c>
      <c r="Q11" s="2">
        <v>2500</v>
      </c>
      <c r="R11" s="2">
        <v>0</v>
      </c>
      <c r="S11" s="17">
        <f t="shared" si="1"/>
        <v>18992.36</v>
      </c>
      <c r="T11" s="2">
        <v>4055.5</v>
      </c>
      <c r="U11" s="2">
        <v>16222</v>
      </c>
      <c r="V11" s="2">
        <v>16222</v>
      </c>
      <c r="W11" s="2">
        <v>824.61</v>
      </c>
      <c r="X11" s="2">
        <v>949.61</v>
      </c>
      <c r="Y11" s="2">
        <v>602.99</v>
      </c>
      <c r="Z11" s="2">
        <v>0</v>
      </c>
      <c r="AA11" s="2">
        <v>0</v>
      </c>
      <c r="AB11" s="2">
        <v>379.84</v>
      </c>
      <c r="AC11" s="2">
        <v>1163.28</v>
      </c>
      <c r="AD11" s="2">
        <v>0</v>
      </c>
      <c r="AE11" s="2">
        <v>0</v>
      </c>
      <c r="AF11" s="2"/>
    </row>
    <row r="12" spans="1:32" x14ac:dyDescent="0.25">
      <c r="A12" t="s">
        <v>2182</v>
      </c>
      <c r="B12" t="s">
        <v>2199</v>
      </c>
      <c r="C12" t="s">
        <v>4241</v>
      </c>
      <c r="D12" t="s">
        <v>4242</v>
      </c>
      <c r="E12" t="s">
        <v>974</v>
      </c>
      <c r="F12" t="s">
        <v>4243</v>
      </c>
      <c r="G12" t="s">
        <v>54</v>
      </c>
      <c r="H12" t="str">
        <f t="shared" si="0"/>
        <v>VDD</v>
      </c>
      <c r="I12" t="s">
        <v>974</v>
      </c>
      <c r="J12" t="s">
        <v>54</v>
      </c>
      <c r="K12" t="s">
        <v>54</v>
      </c>
      <c r="M12">
        <v>60</v>
      </c>
      <c r="N12" s="2">
        <v>9694</v>
      </c>
      <c r="O12" s="2">
        <v>0</v>
      </c>
      <c r="P12" s="2">
        <v>161.56</v>
      </c>
      <c r="Q12" s="2">
        <v>0</v>
      </c>
      <c r="R12" s="2">
        <v>0</v>
      </c>
      <c r="S12" s="17">
        <f t="shared" si="1"/>
        <v>9855.56</v>
      </c>
      <c r="T12" s="2">
        <v>2423.5</v>
      </c>
      <c r="U12" s="2">
        <v>9694</v>
      </c>
      <c r="V12" s="2">
        <v>9694</v>
      </c>
      <c r="W12" s="2">
        <v>492.78</v>
      </c>
      <c r="X12" s="2">
        <v>492.78</v>
      </c>
      <c r="Y12" s="2">
        <v>312.91000000000003</v>
      </c>
      <c r="Z12" s="2">
        <v>0</v>
      </c>
      <c r="AA12" s="2">
        <v>0</v>
      </c>
      <c r="AB12" s="2">
        <v>197.11</v>
      </c>
      <c r="AC12" s="2">
        <v>603.64</v>
      </c>
      <c r="AD12" s="2">
        <v>0</v>
      </c>
      <c r="AE12" s="2">
        <v>0</v>
      </c>
      <c r="AF12" s="2"/>
    </row>
    <row r="13" spans="1:32" x14ac:dyDescent="0.25">
      <c r="A13" t="s">
        <v>2032</v>
      </c>
      <c r="B13" t="s">
        <v>2199</v>
      </c>
      <c r="C13" t="s">
        <v>4244</v>
      </c>
      <c r="D13" t="s">
        <v>4245</v>
      </c>
      <c r="E13" t="s">
        <v>975</v>
      </c>
      <c r="F13" t="s">
        <v>4246</v>
      </c>
      <c r="G13" t="s">
        <v>475</v>
      </c>
      <c r="H13" t="str">
        <f t="shared" si="0"/>
        <v>VDD</v>
      </c>
      <c r="I13" t="s">
        <v>975</v>
      </c>
      <c r="J13" t="s">
        <v>475</v>
      </c>
      <c r="K13" t="s">
        <v>976</v>
      </c>
      <c r="M13">
        <v>60</v>
      </c>
      <c r="N13" s="2">
        <v>16134</v>
      </c>
      <c r="O13" s="2">
        <v>0</v>
      </c>
      <c r="P13" s="2">
        <v>268.89999999999998</v>
      </c>
      <c r="Q13" s="2">
        <v>1320</v>
      </c>
      <c r="R13" s="2">
        <v>0</v>
      </c>
      <c r="S13" s="17">
        <f t="shared" si="1"/>
        <v>17722.900000000001</v>
      </c>
      <c r="T13" s="2">
        <v>4033.5</v>
      </c>
      <c r="U13" s="2">
        <v>16134</v>
      </c>
      <c r="V13" s="2">
        <v>16134</v>
      </c>
      <c r="W13" s="2">
        <v>820.15</v>
      </c>
      <c r="X13" s="2">
        <v>886.15</v>
      </c>
      <c r="Y13" s="2">
        <v>562.69000000000005</v>
      </c>
      <c r="Z13" s="2">
        <v>0</v>
      </c>
      <c r="AA13" s="2">
        <v>0</v>
      </c>
      <c r="AB13" s="2">
        <v>354.45</v>
      </c>
      <c r="AC13" s="2">
        <v>1085.51</v>
      </c>
      <c r="AD13" s="2">
        <v>0</v>
      </c>
      <c r="AE13" s="2">
        <v>0</v>
      </c>
      <c r="AF13" s="2"/>
    </row>
    <row r="14" spans="1:32" x14ac:dyDescent="0.25">
      <c r="A14" t="s">
        <v>3603</v>
      </c>
      <c r="B14" t="s">
        <v>4248</v>
      </c>
      <c r="C14" t="s">
        <v>4249</v>
      </c>
      <c r="D14" t="s">
        <v>4250</v>
      </c>
      <c r="E14" t="s">
        <v>977</v>
      </c>
      <c r="F14" t="s">
        <v>4251</v>
      </c>
      <c r="G14" t="s">
        <v>602</v>
      </c>
      <c r="H14" t="str">
        <f t="shared" si="0"/>
        <v>VDD</v>
      </c>
      <c r="I14" t="s">
        <v>977</v>
      </c>
      <c r="J14" t="s">
        <v>602</v>
      </c>
      <c r="K14" t="s">
        <v>602</v>
      </c>
      <c r="M14">
        <v>60</v>
      </c>
      <c r="N14" s="2">
        <v>18552</v>
      </c>
      <c r="O14" s="2">
        <v>0</v>
      </c>
      <c r="P14" s="2">
        <v>309.2</v>
      </c>
      <c r="Q14" s="2">
        <v>440</v>
      </c>
      <c r="R14" s="2">
        <v>0</v>
      </c>
      <c r="S14" s="17">
        <f t="shared" si="1"/>
        <v>19301.2</v>
      </c>
      <c r="T14" s="2">
        <v>4638</v>
      </c>
      <c r="U14" s="2">
        <v>18552</v>
      </c>
      <c r="V14" s="2">
        <v>18552</v>
      </c>
      <c r="W14" s="2">
        <v>943.06</v>
      </c>
      <c r="X14" s="2">
        <v>965.06</v>
      </c>
      <c r="Y14" s="2">
        <v>612.79</v>
      </c>
      <c r="Z14" s="2">
        <v>0</v>
      </c>
      <c r="AA14" s="2">
        <v>1254.57</v>
      </c>
      <c r="AB14" s="2">
        <v>386.02</v>
      </c>
      <c r="AC14" s="2">
        <v>1182.19</v>
      </c>
      <c r="AD14" s="2">
        <v>0</v>
      </c>
      <c r="AE14" s="2">
        <v>386.02</v>
      </c>
      <c r="AF14" s="2"/>
    </row>
    <row r="15" spans="1:32" x14ac:dyDescent="0.25">
      <c r="A15" t="s">
        <v>2277</v>
      </c>
      <c r="B15" t="s">
        <v>2895</v>
      </c>
      <c r="C15" t="s">
        <v>4252</v>
      </c>
      <c r="D15" t="s">
        <v>4253</v>
      </c>
      <c r="E15" t="s">
        <v>978</v>
      </c>
      <c r="F15" t="s">
        <v>4254</v>
      </c>
      <c r="G15" t="s">
        <v>149</v>
      </c>
      <c r="H15" t="str">
        <f t="shared" si="0"/>
        <v>VDD</v>
      </c>
      <c r="I15" t="s">
        <v>978</v>
      </c>
      <c r="J15" t="s">
        <v>149</v>
      </c>
      <c r="K15" t="s">
        <v>149</v>
      </c>
      <c r="M15">
        <v>60</v>
      </c>
      <c r="N15" s="2">
        <v>15286</v>
      </c>
      <c r="O15" s="2">
        <v>0</v>
      </c>
      <c r="P15" s="2">
        <v>254.76</v>
      </c>
      <c r="Q15" s="2">
        <v>440</v>
      </c>
      <c r="R15" s="2">
        <v>3056</v>
      </c>
      <c r="S15" s="17">
        <f t="shared" si="1"/>
        <v>19036.760000000002</v>
      </c>
      <c r="T15" s="2">
        <v>3821.5</v>
      </c>
      <c r="U15" s="2">
        <v>15286</v>
      </c>
      <c r="V15" s="2">
        <v>15286</v>
      </c>
      <c r="W15" s="2">
        <v>777.04</v>
      </c>
      <c r="X15" s="2">
        <v>951.84</v>
      </c>
      <c r="Y15" s="2">
        <v>604.41</v>
      </c>
      <c r="Z15" s="2">
        <v>0</v>
      </c>
      <c r="AA15" s="2">
        <v>0</v>
      </c>
      <c r="AB15" s="2">
        <v>380.73</v>
      </c>
      <c r="AC15" s="2">
        <v>1165.99</v>
      </c>
      <c r="AD15" s="2">
        <v>0</v>
      </c>
      <c r="AE15" s="2">
        <v>0</v>
      </c>
      <c r="AF15" s="2"/>
    </row>
    <row r="16" spans="1:32" x14ac:dyDescent="0.25">
      <c r="A16" t="s">
        <v>2277</v>
      </c>
      <c r="B16" t="s">
        <v>2832</v>
      </c>
      <c r="C16" t="s">
        <v>4255</v>
      </c>
      <c r="D16" t="s">
        <v>4256</v>
      </c>
      <c r="E16" t="s">
        <v>979</v>
      </c>
      <c r="F16" t="s">
        <v>4257</v>
      </c>
      <c r="G16" t="s">
        <v>269</v>
      </c>
      <c r="H16" t="str">
        <f t="shared" si="0"/>
        <v>VDD</v>
      </c>
      <c r="I16" t="s">
        <v>979</v>
      </c>
      <c r="J16" t="s">
        <v>269</v>
      </c>
      <c r="K16" t="s">
        <v>269</v>
      </c>
      <c r="M16">
        <v>60</v>
      </c>
      <c r="N16" s="2">
        <v>12722</v>
      </c>
      <c r="O16" s="2">
        <v>0</v>
      </c>
      <c r="P16" s="2">
        <v>212.03</v>
      </c>
      <c r="Q16" s="2">
        <v>0</v>
      </c>
      <c r="R16" s="2">
        <v>2544</v>
      </c>
      <c r="S16" s="17">
        <f t="shared" si="1"/>
        <v>15478.03</v>
      </c>
      <c r="T16" s="2">
        <v>3180.5</v>
      </c>
      <c r="U16" s="2">
        <v>12722</v>
      </c>
      <c r="V16" s="2">
        <v>12722</v>
      </c>
      <c r="W16" s="2">
        <v>646.70000000000005</v>
      </c>
      <c r="X16" s="2">
        <v>773.9</v>
      </c>
      <c r="Y16" s="2">
        <v>491.41</v>
      </c>
      <c r="Z16" s="2">
        <v>0</v>
      </c>
      <c r="AA16" s="2">
        <v>0</v>
      </c>
      <c r="AB16" s="2">
        <v>309.56</v>
      </c>
      <c r="AC16" s="2">
        <v>948.02</v>
      </c>
      <c r="AD16" s="2">
        <v>0</v>
      </c>
      <c r="AE16" s="2">
        <v>0</v>
      </c>
      <c r="AF16" s="2"/>
    </row>
    <row r="17" spans="1:32" x14ac:dyDescent="0.25">
      <c r="A17" t="s">
        <v>4165</v>
      </c>
      <c r="B17" t="s">
        <v>2215</v>
      </c>
      <c r="C17" t="s">
        <v>3642</v>
      </c>
      <c r="D17" t="s">
        <v>4258</v>
      </c>
      <c r="E17" t="s">
        <v>1782</v>
      </c>
      <c r="F17" t="s">
        <v>4259</v>
      </c>
      <c r="G17" t="s">
        <v>1706</v>
      </c>
      <c r="H17" t="str">
        <f t="shared" si="0"/>
        <v>VDD</v>
      </c>
      <c r="I17" t="s">
        <v>1782</v>
      </c>
      <c r="J17" t="s">
        <v>1706</v>
      </c>
      <c r="K17" t="s">
        <v>689</v>
      </c>
      <c r="M17">
        <v>60</v>
      </c>
      <c r="N17" s="2">
        <v>16222</v>
      </c>
      <c r="O17" s="2">
        <v>0</v>
      </c>
      <c r="P17" s="2">
        <v>270.36</v>
      </c>
      <c r="Q17" s="2">
        <v>2500</v>
      </c>
      <c r="R17" s="2">
        <v>0</v>
      </c>
      <c r="S17" s="17">
        <f t="shared" si="1"/>
        <v>18992.36</v>
      </c>
      <c r="T17" s="2">
        <v>4055.5</v>
      </c>
      <c r="U17" s="2">
        <v>16222</v>
      </c>
      <c r="V17" s="2">
        <v>16222</v>
      </c>
      <c r="W17" s="2">
        <v>824.62</v>
      </c>
      <c r="X17" s="2">
        <v>949.62</v>
      </c>
      <c r="Y17" s="2">
        <v>603</v>
      </c>
      <c r="Z17" s="2">
        <v>0</v>
      </c>
      <c r="AA17" s="2">
        <v>0</v>
      </c>
      <c r="AB17" s="2">
        <v>379.84</v>
      </c>
      <c r="AC17" s="2">
        <v>1163.28</v>
      </c>
      <c r="AD17" s="2">
        <v>0</v>
      </c>
      <c r="AE17" s="2">
        <v>0</v>
      </c>
      <c r="AF17" s="2"/>
    </row>
    <row r="18" spans="1:32" x14ac:dyDescent="0.25">
      <c r="A18" t="s">
        <v>4260</v>
      </c>
      <c r="B18" t="s">
        <v>4261</v>
      </c>
      <c r="C18" t="s">
        <v>4262</v>
      </c>
      <c r="D18" t="s">
        <v>4263</v>
      </c>
      <c r="E18" t="s">
        <v>1697</v>
      </c>
      <c r="F18" t="s">
        <v>4264</v>
      </c>
      <c r="G18" t="s">
        <v>1695</v>
      </c>
      <c r="H18" t="str">
        <f t="shared" si="0"/>
        <v>VDD</v>
      </c>
      <c r="I18" t="s">
        <v>1697</v>
      </c>
      <c r="J18" t="s">
        <v>1695</v>
      </c>
      <c r="K18" t="s">
        <v>1695</v>
      </c>
      <c r="M18">
        <v>60</v>
      </c>
      <c r="N18" s="2">
        <v>11516</v>
      </c>
      <c r="O18" s="2">
        <v>0</v>
      </c>
      <c r="P18" s="2">
        <v>191.93</v>
      </c>
      <c r="Q18" s="2">
        <v>0</v>
      </c>
      <c r="R18" s="2">
        <v>0</v>
      </c>
      <c r="S18" s="17">
        <f t="shared" si="1"/>
        <v>11707.93</v>
      </c>
      <c r="T18" s="2">
        <v>2879</v>
      </c>
      <c r="U18" s="2">
        <v>11516</v>
      </c>
      <c r="V18" s="2">
        <v>11516</v>
      </c>
      <c r="W18" s="2">
        <v>585.39</v>
      </c>
      <c r="X18" s="2">
        <v>585.39</v>
      </c>
      <c r="Y18" s="2">
        <v>371.72</v>
      </c>
      <c r="Z18" s="2">
        <v>0</v>
      </c>
      <c r="AA18" s="2">
        <v>0</v>
      </c>
      <c r="AB18" s="2">
        <v>234.15</v>
      </c>
      <c r="AC18" s="2">
        <v>717.1</v>
      </c>
      <c r="AD18" s="2">
        <v>0</v>
      </c>
      <c r="AE18" s="2">
        <v>0</v>
      </c>
      <c r="AF18" s="2"/>
    </row>
    <row r="19" spans="1:32" x14ac:dyDescent="0.25">
      <c r="A19" t="s">
        <v>3076</v>
      </c>
      <c r="B19" t="s">
        <v>2396</v>
      </c>
      <c r="C19" t="s">
        <v>4265</v>
      </c>
      <c r="D19" t="s">
        <v>4266</v>
      </c>
      <c r="E19" t="s">
        <v>980</v>
      </c>
      <c r="F19" t="s">
        <v>4267</v>
      </c>
      <c r="G19" t="s">
        <v>593</v>
      </c>
      <c r="H19" t="str">
        <f t="shared" si="0"/>
        <v>VDD</v>
      </c>
      <c r="I19" t="s">
        <v>980</v>
      </c>
      <c r="J19" t="s">
        <v>593</v>
      </c>
      <c r="K19" t="s">
        <v>593</v>
      </c>
      <c r="M19">
        <v>60</v>
      </c>
      <c r="N19" s="2">
        <v>16222</v>
      </c>
      <c r="O19" s="2">
        <v>0</v>
      </c>
      <c r="P19" s="2">
        <v>270.36</v>
      </c>
      <c r="Q19" s="2">
        <v>1320</v>
      </c>
      <c r="R19" s="2">
        <v>0</v>
      </c>
      <c r="S19" s="17">
        <f t="shared" si="1"/>
        <v>17812.36</v>
      </c>
      <c r="T19" s="2">
        <v>4055.5</v>
      </c>
      <c r="U19" s="2">
        <v>16222</v>
      </c>
      <c r="V19" s="2">
        <v>16222</v>
      </c>
      <c r="W19" s="2">
        <v>824.61</v>
      </c>
      <c r="X19" s="2">
        <v>890.61</v>
      </c>
      <c r="Y19" s="2">
        <v>565.52</v>
      </c>
      <c r="Z19" s="2">
        <v>0</v>
      </c>
      <c r="AA19" s="2">
        <v>0</v>
      </c>
      <c r="AB19" s="2">
        <v>356.24</v>
      </c>
      <c r="AC19" s="2">
        <v>1091</v>
      </c>
      <c r="AD19" s="2">
        <v>0</v>
      </c>
      <c r="AE19" s="2">
        <v>0</v>
      </c>
      <c r="AF19" s="2"/>
    </row>
    <row r="20" spans="1:32" x14ac:dyDescent="0.25">
      <c r="A20" t="s">
        <v>2668</v>
      </c>
      <c r="B20" t="s">
        <v>1825</v>
      </c>
      <c r="C20" t="s">
        <v>4268</v>
      </c>
      <c r="D20" t="s">
        <v>4269</v>
      </c>
      <c r="E20" t="s">
        <v>981</v>
      </c>
      <c r="F20" t="s">
        <v>4270</v>
      </c>
      <c r="G20" t="s">
        <v>982</v>
      </c>
      <c r="H20" t="str">
        <f t="shared" si="0"/>
        <v>VDD</v>
      </c>
      <c r="I20" t="s">
        <v>981</v>
      </c>
      <c r="J20" t="s">
        <v>982</v>
      </c>
      <c r="K20" t="s">
        <v>982</v>
      </c>
      <c r="M20">
        <v>60</v>
      </c>
      <c r="N20" s="2">
        <v>15286</v>
      </c>
      <c r="O20" s="2">
        <v>0</v>
      </c>
      <c r="P20" s="2">
        <v>254.76</v>
      </c>
      <c r="Q20" s="2">
        <v>0</v>
      </c>
      <c r="R20" s="2">
        <v>0</v>
      </c>
      <c r="S20" s="17">
        <f t="shared" si="1"/>
        <v>15540.76</v>
      </c>
      <c r="T20" s="2">
        <v>3821.5</v>
      </c>
      <c r="U20" s="2">
        <v>15286</v>
      </c>
      <c r="V20" s="2">
        <v>15286</v>
      </c>
      <c r="W20" s="2">
        <v>777.03</v>
      </c>
      <c r="X20" s="2">
        <v>777.03</v>
      </c>
      <c r="Y20" s="2">
        <v>493.41</v>
      </c>
      <c r="Z20" s="2">
        <v>0</v>
      </c>
      <c r="AA20" s="2">
        <v>0</v>
      </c>
      <c r="AB20" s="2">
        <v>310.81</v>
      </c>
      <c r="AC20" s="2">
        <v>951.86</v>
      </c>
      <c r="AD20" s="2">
        <v>0</v>
      </c>
      <c r="AE20" s="2">
        <v>0</v>
      </c>
      <c r="AF20" s="2"/>
    </row>
    <row r="21" spans="1:32" x14ac:dyDescent="0.25">
      <c r="A21" t="s">
        <v>3076</v>
      </c>
      <c r="B21" t="s">
        <v>2445</v>
      </c>
      <c r="C21" t="s">
        <v>4271</v>
      </c>
      <c r="D21" t="s">
        <v>4272</v>
      </c>
      <c r="E21" t="s">
        <v>983</v>
      </c>
      <c r="F21" t="s">
        <v>4273</v>
      </c>
      <c r="G21" t="s">
        <v>984</v>
      </c>
      <c r="H21" t="str">
        <f t="shared" si="0"/>
        <v>VDD</v>
      </c>
      <c r="I21" t="s">
        <v>983</v>
      </c>
      <c r="J21" t="s">
        <v>984</v>
      </c>
      <c r="K21" t="s">
        <v>984</v>
      </c>
      <c r="M21">
        <v>60</v>
      </c>
      <c r="N21" s="2">
        <v>9694</v>
      </c>
      <c r="O21" s="2">
        <v>0</v>
      </c>
      <c r="P21" s="2">
        <v>161.56</v>
      </c>
      <c r="Q21" s="2">
        <v>1320</v>
      </c>
      <c r="R21" s="2">
        <v>0</v>
      </c>
      <c r="S21" s="17">
        <f t="shared" si="1"/>
        <v>11175.56</v>
      </c>
      <c r="T21" s="2">
        <v>2423.5</v>
      </c>
      <c r="U21" s="2">
        <v>9694</v>
      </c>
      <c r="V21" s="2">
        <v>9694</v>
      </c>
      <c r="W21" s="2">
        <v>492.78</v>
      </c>
      <c r="X21" s="2">
        <v>558.78</v>
      </c>
      <c r="Y21" s="2">
        <v>354.81</v>
      </c>
      <c r="Z21" s="2">
        <v>0</v>
      </c>
      <c r="AA21" s="2">
        <v>0</v>
      </c>
      <c r="AB21" s="2">
        <v>223.51</v>
      </c>
      <c r="AC21" s="2">
        <v>684.49</v>
      </c>
      <c r="AD21" s="2">
        <v>0</v>
      </c>
      <c r="AE21" s="2">
        <v>0</v>
      </c>
      <c r="AF21" s="2"/>
    </row>
    <row r="22" spans="1:32" x14ac:dyDescent="0.25">
      <c r="A22" t="s">
        <v>4274</v>
      </c>
      <c r="B22" t="s">
        <v>1985</v>
      </c>
      <c r="C22" t="s">
        <v>4275</v>
      </c>
      <c r="D22" t="s">
        <v>4276</v>
      </c>
      <c r="E22" t="s">
        <v>985</v>
      </c>
      <c r="F22" t="s">
        <v>4277</v>
      </c>
      <c r="G22" t="s">
        <v>986</v>
      </c>
      <c r="H22" t="str">
        <f t="shared" si="0"/>
        <v>VDD</v>
      </c>
      <c r="I22" t="s">
        <v>985</v>
      </c>
      <c r="J22" t="s">
        <v>986</v>
      </c>
      <c r="K22" t="s">
        <v>986</v>
      </c>
      <c r="M22">
        <v>60</v>
      </c>
      <c r="N22" s="2">
        <v>11878</v>
      </c>
      <c r="O22" s="2">
        <v>0</v>
      </c>
      <c r="P22" s="2">
        <v>197.96</v>
      </c>
      <c r="Q22" s="2">
        <v>440</v>
      </c>
      <c r="R22" s="2">
        <v>0</v>
      </c>
      <c r="S22" s="17">
        <f t="shared" si="1"/>
        <v>12515.96</v>
      </c>
      <c r="T22" s="2">
        <v>2969.5</v>
      </c>
      <c r="U22" s="2">
        <v>11878</v>
      </c>
      <c r="V22" s="2">
        <v>11878</v>
      </c>
      <c r="W22" s="2">
        <v>603.79999999999995</v>
      </c>
      <c r="X22" s="2">
        <v>625.79999999999995</v>
      </c>
      <c r="Y22" s="2">
        <v>397.36</v>
      </c>
      <c r="Z22" s="2">
        <v>0</v>
      </c>
      <c r="AA22" s="2">
        <v>0</v>
      </c>
      <c r="AB22" s="2">
        <v>250.31</v>
      </c>
      <c r="AC22" s="2">
        <v>766.59</v>
      </c>
      <c r="AD22" s="2">
        <v>0</v>
      </c>
      <c r="AE22" s="2">
        <v>0</v>
      </c>
      <c r="AF22" s="2"/>
    </row>
    <row r="23" spans="1:32" x14ac:dyDescent="0.25">
      <c r="A23" t="s">
        <v>2668</v>
      </c>
      <c r="B23" t="s">
        <v>2156</v>
      </c>
      <c r="C23" t="s">
        <v>4278</v>
      </c>
      <c r="D23" t="s">
        <v>4279</v>
      </c>
      <c r="E23" t="s">
        <v>987</v>
      </c>
      <c r="F23" t="s">
        <v>4280</v>
      </c>
      <c r="G23" t="s">
        <v>149</v>
      </c>
      <c r="H23" t="str">
        <f t="shared" si="0"/>
        <v>VDD</v>
      </c>
      <c r="I23" t="s">
        <v>987</v>
      </c>
      <c r="J23" t="s">
        <v>149</v>
      </c>
      <c r="K23" t="s">
        <v>149</v>
      </c>
      <c r="M23">
        <v>60</v>
      </c>
      <c r="N23" s="2">
        <v>12722</v>
      </c>
      <c r="O23" s="2">
        <v>0</v>
      </c>
      <c r="P23" s="2">
        <v>212.03</v>
      </c>
      <c r="Q23" s="2">
        <v>440</v>
      </c>
      <c r="R23" s="2">
        <v>2544</v>
      </c>
      <c r="S23" s="17">
        <f t="shared" si="1"/>
        <v>15918.03</v>
      </c>
      <c r="T23" s="2">
        <v>3180.5</v>
      </c>
      <c r="U23" s="2">
        <v>12722</v>
      </c>
      <c r="V23" s="2">
        <v>12722</v>
      </c>
      <c r="W23" s="2">
        <v>646.70000000000005</v>
      </c>
      <c r="X23" s="2">
        <v>795.9</v>
      </c>
      <c r="Y23" s="2">
        <v>505.39</v>
      </c>
      <c r="Z23" s="2">
        <v>0</v>
      </c>
      <c r="AA23" s="2">
        <v>0</v>
      </c>
      <c r="AB23" s="2">
        <v>318.36</v>
      </c>
      <c r="AC23" s="2">
        <v>974.97</v>
      </c>
      <c r="AD23" s="2">
        <v>0</v>
      </c>
      <c r="AE23" s="2">
        <v>0</v>
      </c>
      <c r="AF23" s="2"/>
    </row>
    <row r="24" spans="1:32" x14ac:dyDescent="0.25">
      <c r="A24" t="s">
        <v>1952</v>
      </c>
      <c r="B24" t="s">
        <v>1927</v>
      </c>
      <c r="C24" t="s">
        <v>4281</v>
      </c>
      <c r="D24" t="s">
        <v>4282</v>
      </c>
      <c r="E24" t="s">
        <v>988</v>
      </c>
      <c r="F24" t="s">
        <v>4283</v>
      </c>
      <c r="G24" t="s">
        <v>299</v>
      </c>
      <c r="H24" t="str">
        <f t="shared" si="0"/>
        <v>VDD</v>
      </c>
      <c r="I24" t="s">
        <v>988</v>
      </c>
      <c r="J24" t="s">
        <v>299</v>
      </c>
      <c r="K24" t="s">
        <v>989</v>
      </c>
      <c r="M24">
        <v>60</v>
      </c>
      <c r="N24" s="2">
        <v>15286</v>
      </c>
      <c r="O24" s="2">
        <v>0</v>
      </c>
      <c r="P24" s="2">
        <v>254.76</v>
      </c>
      <c r="Q24" s="2">
        <v>440</v>
      </c>
      <c r="R24" s="2">
        <v>0</v>
      </c>
      <c r="S24" s="17">
        <f t="shared" si="1"/>
        <v>15980.76</v>
      </c>
      <c r="T24" s="2">
        <v>3821.5</v>
      </c>
      <c r="U24" s="2">
        <v>15286</v>
      </c>
      <c r="V24" s="2">
        <v>15286</v>
      </c>
      <c r="W24" s="2">
        <v>777.04</v>
      </c>
      <c r="X24" s="2">
        <v>799.04</v>
      </c>
      <c r="Y24" s="2">
        <v>507.39</v>
      </c>
      <c r="Z24" s="2">
        <v>0</v>
      </c>
      <c r="AA24" s="2">
        <v>0</v>
      </c>
      <c r="AB24" s="2">
        <v>319.61</v>
      </c>
      <c r="AC24" s="2">
        <v>978.8</v>
      </c>
      <c r="AD24" s="2">
        <v>0</v>
      </c>
      <c r="AE24" s="2">
        <v>0</v>
      </c>
      <c r="AF24" s="2"/>
    </row>
    <row r="25" spans="1:32" x14ac:dyDescent="0.25">
      <c r="A25" t="s">
        <v>2668</v>
      </c>
      <c r="B25" t="s">
        <v>4284</v>
      </c>
      <c r="C25" t="s">
        <v>4285</v>
      </c>
      <c r="D25" t="s">
        <v>4286</v>
      </c>
      <c r="E25" t="s">
        <v>990</v>
      </c>
      <c r="F25" t="s">
        <v>4287</v>
      </c>
      <c r="G25" t="s">
        <v>158</v>
      </c>
      <c r="H25" t="str">
        <f t="shared" si="0"/>
        <v>VDD</v>
      </c>
      <c r="I25" t="s">
        <v>990</v>
      </c>
      <c r="J25" t="s">
        <v>158</v>
      </c>
      <c r="K25" t="s">
        <v>158</v>
      </c>
      <c r="M25">
        <v>60</v>
      </c>
      <c r="N25" s="2">
        <v>15286</v>
      </c>
      <c r="O25" s="2">
        <v>0</v>
      </c>
      <c r="P25" s="2">
        <v>254.76</v>
      </c>
      <c r="Q25" s="2">
        <v>440</v>
      </c>
      <c r="R25" s="2">
        <v>0</v>
      </c>
      <c r="S25" s="17">
        <f t="shared" si="1"/>
        <v>15980.76</v>
      </c>
      <c r="T25" s="2">
        <v>3821.5</v>
      </c>
      <c r="U25" s="2">
        <v>15286</v>
      </c>
      <c r="V25" s="2">
        <v>15286</v>
      </c>
      <c r="W25" s="2">
        <v>777.03</v>
      </c>
      <c r="X25" s="2">
        <v>799.03</v>
      </c>
      <c r="Y25" s="2">
        <v>507.38</v>
      </c>
      <c r="Z25" s="2">
        <v>0</v>
      </c>
      <c r="AA25" s="2">
        <v>0</v>
      </c>
      <c r="AB25" s="2">
        <v>319.61</v>
      </c>
      <c r="AC25" s="2">
        <v>978.8</v>
      </c>
      <c r="AD25" s="2">
        <v>0</v>
      </c>
      <c r="AE25" s="2">
        <v>0</v>
      </c>
      <c r="AF25" s="2"/>
    </row>
    <row r="26" spans="1:32" x14ac:dyDescent="0.25">
      <c r="A26" t="s">
        <v>2668</v>
      </c>
      <c r="B26" t="s">
        <v>2000</v>
      </c>
      <c r="C26" t="s">
        <v>4080</v>
      </c>
      <c r="D26" t="s">
        <v>4288</v>
      </c>
      <c r="E26" t="s">
        <v>991</v>
      </c>
      <c r="F26" t="s">
        <v>4289</v>
      </c>
      <c r="G26" t="s">
        <v>992</v>
      </c>
      <c r="H26" t="str">
        <f t="shared" si="0"/>
        <v>VDD</v>
      </c>
      <c r="I26" t="s">
        <v>991</v>
      </c>
      <c r="J26" t="s">
        <v>992</v>
      </c>
      <c r="K26" t="s">
        <v>992</v>
      </c>
      <c r="M26">
        <v>60</v>
      </c>
      <c r="N26" s="2">
        <v>15286</v>
      </c>
      <c r="O26" s="2">
        <v>0</v>
      </c>
      <c r="P26" s="2">
        <v>254.76</v>
      </c>
      <c r="Q26" s="2">
        <v>440</v>
      </c>
      <c r="R26" s="2">
        <v>0</v>
      </c>
      <c r="S26" s="17">
        <f t="shared" si="1"/>
        <v>15980.76</v>
      </c>
      <c r="T26" s="2">
        <v>3821.5</v>
      </c>
      <c r="U26" s="2">
        <v>15286</v>
      </c>
      <c r="V26" s="2">
        <v>15286</v>
      </c>
      <c r="W26" s="2">
        <v>777.04</v>
      </c>
      <c r="X26" s="2">
        <v>799.04</v>
      </c>
      <c r="Y26" s="2">
        <v>507.39</v>
      </c>
      <c r="Z26" s="2">
        <v>0</v>
      </c>
      <c r="AA26" s="2">
        <v>0</v>
      </c>
      <c r="AB26" s="2">
        <v>319.61</v>
      </c>
      <c r="AC26" s="2">
        <v>978.8</v>
      </c>
      <c r="AD26" s="2">
        <v>0</v>
      </c>
      <c r="AE26" s="2">
        <v>0</v>
      </c>
      <c r="AF26" s="2"/>
    </row>
    <row r="27" spans="1:32" x14ac:dyDescent="0.25">
      <c r="A27" t="s">
        <v>4260</v>
      </c>
      <c r="B27" t="s">
        <v>4290</v>
      </c>
      <c r="C27" t="s">
        <v>2031</v>
      </c>
      <c r="D27" t="s">
        <v>4291</v>
      </c>
      <c r="E27" t="s">
        <v>993</v>
      </c>
      <c r="F27" t="s">
        <v>4292</v>
      </c>
      <c r="G27" t="s">
        <v>994</v>
      </c>
      <c r="H27" t="str">
        <f t="shared" si="0"/>
        <v>VDD</v>
      </c>
      <c r="I27" t="s">
        <v>993</v>
      </c>
      <c r="J27" t="s">
        <v>994</v>
      </c>
      <c r="K27" t="s">
        <v>994</v>
      </c>
      <c r="M27">
        <v>60</v>
      </c>
      <c r="N27" s="2">
        <v>16330</v>
      </c>
      <c r="O27" s="2">
        <v>0</v>
      </c>
      <c r="P27" s="2">
        <v>272.16000000000003</v>
      </c>
      <c r="Q27" s="2">
        <v>0</v>
      </c>
      <c r="R27" s="2">
        <v>0</v>
      </c>
      <c r="S27" s="17">
        <f t="shared" si="1"/>
        <v>16602.16</v>
      </c>
      <c r="T27" s="2">
        <v>4082.5</v>
      </c>
      <c r="U27" s="2">
        <v>16330</v>
      </c>
      <c r="V27" s="2">
        <v>16330</v>
      </c>
      <c r="W27" s="2">
        <v>830.1</v>
      </c>
      <c r="X27" s="2">
        <v>830.1</v>
      </c>
      <c r="Y27" s="2">
        <v>527.1</v>
      </c>
      <c r="Z27" s="2">
        <v>0</v>
      </c>
      <c r="AA27" s="2">
        <v>0</v>
      </c>
      <c r="AB27" s="2">
        <v>332.04</v>
      </c>
      <c r="AC27" s="2">
        <v>1016.87</v>
      </c>
      <c r="AD27" s="2">
        <v>0</v>
      </c>
      <c r="AE27" s="2">
        <v>0</v>
      </c>
      <c r="AF27" s="2"/>
    </row>
    <row r="28" spans="1:32" x14ac:dyDescent="0.25">
      <c r="A28" t="s">
        <v>4260</v>
      </c>
      <c r="B28" t="s">
        <v>2079</v>
      </c>
      <c r="C28" t="s">
        <v>4293</v>
      </c>
      <c r="D28" t="s">
        <v>4294</v>
      </c>
      <c r="E28" t="s">
        <v>995</v>
      </c>
      <c r="F28" t="s">
        <v>4295</v>
      </c>
      <c r="G28" t="s">
        <v>996</v>
      </c>
      <c r="H28" t="str">
        <f t="shared" si="0"/>
        <v>VDD</v>
      </c>
      <c r="I28" t="s">
        <v>995</v>
      </c>
      <c r="J28" t="s">
        <v>996</v>
      </c>
      <c r="K28" t="s">
        <v>996</v>
      </c>
      <c r="M28">
        <v>60</v>
      </c>
      <c r="N28" s="2">
        <v>9864</v>
      </c>
      <c r="O28" s="2">
        <v>0</v>
      </c>
      <c r="P28" s="2">
        <v>164.4</v>
      </c>
      <c r="Q28" s="2">
        <v>1760</v>
      </c>
      <c r="R28" s="2">
        <v>0</v>
      </c>
      <c r="S28" s="17">
        <f t="shared" si="1"/>
        <v>11788.4</v>
      </c>
      <c r="T28" s="2">
        <v>2466</v>
      </c>
      <c r="U28" s="2">
        <v>9864</v>
      </c>
      <c r="V28" s="2">
        <v>9864</v>
      </c>
      <c r="W28" s="2">
        <v>501.42</v>
      </c>
      <c r="X28" s="2">
        <v>589.41999999999996</v>
      </c>
      <c r="Y28" s="2">
        <v>374.28</v>
      </c>
      <c r="Z28" s="2">
        <v>0</v>
      </c>
      <c r="AA28" s="2">
        <v>0</v>
      </c>
      <c r="AB28" s="2">
        <v>235.76</v>
      </c>
      <c r="AC28" s="2">
        <v>722.03</v>
      </c>
      <c r="AD28" s="2">
        <v>0</v>
      </c>
      <c r="AE28" s="2">
        <v>0</v>
      </c>
      <c r="AF28" s="2"/>
    </row>
    <row r="29" spans="1:32" x14ac:dyDescent="0.25">
      <c r="A29" t="s">
        <v>1952</v>
      </c>
      <c r="B29" t="s">
        <v>4296</v>
      </c>
      <c r="C29" t="s">
        <v>4297</v>
      </c>
      <c r="D29" t="s">
        <v>4298</v>
      </c>
      <c r="E29" t="s">
        <v>997</v>
      </c>
      <c r="F29" t="s">
        <v>4299</v>
      </c>
      <c r="G29" t="s">
        <v>105</v>
      </c>
      <c r="H29" t="str">
        <f t="shared" si="0"/>
        <v>VDD</v>
      </c>
      <c r="I29" t="s">
        <v>997</v>
      </c>
      <c r="J29" t="s">
        <v>105</v>
      </c>
      <c r="K29" t="s">
        <v>105</v>
      </c>
      <c r="M29">
        <v>60</v>
      </c>
      <c r="N29" s="2">
        <v>9694</v>
      </c>
      <c r="O29" s="2">
        <v>0</v>
      </c>
      <c r="P29" s="2">
        <v>161.56</v>
      </c>
      <c r="Q29" s="2">
        <v>0</v>
      </c>
      <c r="R29" s="2">
        <v>0</v>
      </c>
      <c r="S29" s="17">
        <f t="shared" si="1"/>
        <v>9855.56</v>
      </c>
      <c r="T29" s="2">
        <v>2423.5</v>
      </c>
      <c r="U29" s="2">
        <v>9694</v>
      </c>
      <c r="V29" s="2">
        <v>9694</v>
      </c>
      <c r="W29" s="2">
        <v>492.78</v>
      </c>
      <c r="X29" s="2">
        <v>492.78</v>
      </c>
      <c r="Y29" s="2">
        <v>312.91000000000003</v>
      </c>
      <c r="Z29" s="2">
        <v>0</v>
      </c>
      <c r="AA29" s="2">
        <v>0</v>
      </c>
      <c r="AB29" s="2">
        <v>197.11</v>
      </c>
      <c r="AC29" s="2">
        <v>603.64</v>
      </c>
      <c r="AD29" s="2">
        <v>0</v>
      </c>
      <c r="AE29" s="2">
        <v>0</v>
      </c>
      <c r="AF29" s="2"/>
    </row>
    <row r="30" spans="1:32" x14ac:dyDescent="0.25">
      <c r="A30" t="s">
        <v>4300</v>
      </c>
      <c r="B30" t="s">
        <v>2277</v>
      </c>
      <c r="C30" t="s">
        <v>4301</v>
      </c>
      <c r="D30" t="s">
        <v>4302</v>
      </c>
      <c r="E30" t="s">
        <v>998</v>
      </c>
      <c r="F30" t="s">
        <v>4303</v>
      </c>
      <c r="G30" t="s">
        <v>999</v>
      </c>
      <c r="H30" t="str">
        <f t="shared" si="0"/>
        <v>VDD</v>
      </c>
      <c r="I30" t="s">
        <v>998</v>
      </c>
      <c r="J30" t="s">
        <v>999</v>
      </c>
      <c r="K30" t="s">
        <v>999</v>
      </c>
      <c r="M30">
        <v>60</v>
      </c>
      <c r="N30" s="2">
        <v>9694</v>
      </c>
      <c r="O30" s="2">
        <v>0</v>
      </c>
      <c r="P30" s="2">
        <v>161.56</v>
      </c>
      <c r="Q30" s="2">
        <v>880</v>
      </c>
      <c r="R30" s="2">
        <v>0</v>
      </c>
      <c r="S30" s="17">
        <f t="shared" si="1"/>
        <v>10735.56</v>
      </c>
      <c r="T30" s="2">
        <v>2423.5</v>
      </c>
      <c r="U30" s="2">
        <v>9694</v>
      </c>
      <c r="V30" s="2">
        <v>9694</v>
      </c>
      <c r="W30" s="2">
        <v>492.78</v>
      </c>
      <c r="X30" s="2">
        <v>536.78</v>
      </c>
      <c r="Y30" s="2">
        <v>340.85</v>
      </c>
      <c r="Z30" s="2">
        <v>0</v>
      </c>
      <c r="AA30" s="2">
        <v>0</v>
      </c>
      <c r="AB30" s="2">
        <v>214.71</v>
      </c>
      <c r="AC30" s="2">
        <v>657.53</v>
      </c>
      <c r="AD30" s="2">
        <v>0</v>
      </c>
      <c r="AE30" s="2">
        <v>0</v>
      </c>
      <c r="AF30" s="2"/>
    </row>
    <row r="31" spans="1:32" x14ac:dyDescent="0.25">
      <c r="A31" t="s">
        <v>4260</v>
      </c>
      <c r="B31" t="s">
        <v>2277</v>
      </c>
      <c r="C31" t="s">
        <v>2084</v>
      </c>
      <c r="D31" t="s">
        <v>4304</v>
      </c>
      <c r="E31" t="s">
        <v>1730</v>
      </c>
      <c r="F31" s="4" t="s">
        <v>4305</v>
      </c>
      <c r="G31" t="s">
        <v>109</v>
      </c>
      <c r="H31" t="str">
        <f t="shared" si="0"/>
        <v>VDD</v>
      </c>
      <c r="I31" t="s">
        <v>1730</v>
      </c>
      <c r="J31" t="s">
        <v>109</v>
      </c>
      <c r="K31" t="s">
        <v>109</v>
      </c>
      <c r="M31">
        <v>60</v>
      </c>
      <c r="N31" s="2">
        <v>8224.7999999999993</v>
      </c>
      <c r="O31" s="2">
        <v>0</v>
      </c>
      <c r="P31" s="2">
        <v>0</v>
      </c>
      <c r="Q31" s="2">
        <v>0</v>
      </c>
      <c r="R31" s="2">
        <v>0</v>
      </c>
      <c r="S31" s="17">
        <f t="shared" si="1"/>
        <v>8224.7999999999993</v>
      </c>
      <c r="T31" s="2">
        <v>1848.3</v>
      </c>
      <c r="U31" s="2">
        <v>8224.7999999999993</v>
      </c>
      <c r="V31" s="2">
        <v>8224.7999999999993</v>
      </c>
      <c r="W31" s="2">
        <v>411.25</v>
      </c>
      <c r="X31" s="2">
        <v>411.25</v>
      </c>
      <c r="Y31" s="2">
        <v>261.12</v>
      </c>
      <c r="Z31" s="2">
        <v>0</v>
      </c>
      <c r="AA31" s="2">
        <v>0</v>
      </c>
      <c r="AB31" s="2">
        <v>164.49</v>
      </c>
      <c r="AC31" s="2">
        <v>503.77</v>
      </c>
      <c r="AD31" s="2">
        <v>0</v>
      </c>
      <c r="AE31" s="2">
        <v>0</v>
      </c>
      <c r="AF31" s="2"/>
    </row>
    <row r="32" spans="1:32" x14ac:dyDescent="0.25">
      <c r="A32" t="s">
        <v>4274</v>
      </c>
      <c r="B32" t="s">
        <v>1942</v>
      </c>
      <c r="C32" t="s">
        <v>4306</v>
      </c>
      <c r="D32" t="s">
        <v>4307</v>
      </c>
      <c r="E32" t="s">
        <v>1000</v>
      </c>
      <c r="F32" t="s">
        <v>4308</v>
      </c>
      <c r="G32" t="s">
        <v>222</v>
      </c>
      <c r="H32" t="str">
        <f t="shared" si="0"/>
        <v>VDD</v>
      </c>
      <c r="I32" t="s">
        <v>1000</v>
      </c>
      <c r="J32" t="s">
        <v>222</v>
      </c>
      <c r="K32" t="s">
        <v>222</v>
      </c>
      <c r="M32">
        <v>60</v>
      </c>
      <c r="N32" s="2">
        <v>10480</v>
      </c>
      <c r="O32" s="2">
        <v>0</v>
      </c>
      <c r="P32" s="2">
        <v>174.66</v>
      </c>
      <c r="Q32" s="2">
        <v>1760</v>
      </c>
      <c r="R32" s="2">
        <v>0</v>
      </c>
      <c r="S32" s="17">
        <f t="shared" si="1"/>
        <v>12414.66</v>
      </c>
      <c r="T32" s="2">
        <v>2620</v>
      </c>
      <c r="U32" s="2">
        <v>10480</v>
      </c>
      <c r="V32" s="2">
        <v>10480</v>
      </c>
      <c r="W32" s="2">
        <v>532.73</v>
      </c>
      <c r="X32" s="2">
        <v>620.73</v>
      </c>
      <c r="Y32" s="2">
        <v>394.16</v>
      </c>
      <c r="Z32" s="2">
        <v>0</v>
      </c>
      <c r="AA32" s="2">
        <v>0</v>
      </c>
      <c r="AB32" s="2">
        <v>248.29</v>
      </c>
      <c r="AC32" s="2">
        <v>760.39</v>
      </c>
      <c r="AD32" s="2">
        <v>0</v>
      </c>
      <c r="AE32" s="2">
        <v>0</v>
      </c>
      <c r="AF32" s="2"/>
    </row>
    <row r="33" spans="1:32" x14ac:dyDescent="0.25">
      <c r="A33" t="s">
        <v>4260</v>
      </c>
      <c r="B33" t="s">
        <v>2277</v>
      </c>
      <c r="C33" t="s">
        <v>4309</v>
      </c>
      <c r="D33" t="s">
        <v>4310</v>
      </c>
      <c r="E33" t="s">
        <v>1702</v>
      </c>
      <c r="F33" t="s">
        <v>4311</v>
      </c>
      <c r="G33" t="s">
        <v>1703</v>
      </c>
      <c r="H33" t="str">
        <f t="shared" si="0"/>
        <v>VDD</v>
      </c>
      <c r="I33" t="s">
        <v>1702</v>
      </c>
      <c r="J33" t="s">
        <v>1703</v>
      </c>
      <c r="K33" t="s">
        <v>1703</v>
      </c>
      <c r="M33">
        <v>60</v>
      </c>
      <c r="N33" s="2">
        <v>15286</v>
      </c>
      <c r="O33" s="2">
        <v>0</v>
      </c>
      <c r="P33" s="2">
        <v>254.76</v>
      </c>
      <c r="Q33" s="2">
        <v>0</v>
      </c>
      <c r="R33" s="2">
        <v>0</v>
      </c>
      <c r="S33" s="17">
        <f t="shared" si="1"/>
        <v>15540.76</v>
      </c>
      <c r="T33" s="2">
        <v>3821.5</v>
      </c>
      <c r="U33" s="2">
        <v>15286</v>
      </c>
      <c r="V33" s="2">
        <v>15286</v>
      </c>
      <c r="W33" s="2">
        <v>777.03</v>
      </c>
      <c r="X33" s="2">
        <v>777.03</v>
      </c>
      <c r="Y33" s="2">
        <v>493.41</v>
      </c>
      <c r="Z33" s="2">
        <v>0</v>
      </c>
      <c r="AA33" s="2">
        <v>0</v>
      </c>
      <c r="AB33" s="2">
        <v>310.81</v>
      </c>
      <c r="AC33" s="2">
        <v>951.86</v>
      </c>
      <c r="AD33" s="2">
        <v>0</v>
      </c>
      <c r="AE33" s="2">
        <v>0</v>
      </c>
      <c r="AF33" s="2"/>
    </row>
    <row r="34" spans="1:32" x14ac:dyDescent="0.25">
      <c r="A34" t="s">
        <v>1952</v>
      </c>
      <c r="B34" t="s">
        <v>4312</v>
      </c>
      <c r="C34" t="s">
        <v>3149</v>
      </c>
      <c r="D34" t="s">
        <v>4313</v>
      </c>
      <c r="E34" t="s">
        <v>1001</v>
      </c>
      <c r="F34" t="s">
        <v>4314</v>
      </c>
      <c r="G34" t="s">
        <v>1002</v>
      </c>
      <c r="H34" t="str">
        <f t="shared" si="0"/>
        <v>VDD</v>
      </c>
      <c r="I34" t="s">
        <v>1001</v>
      </c>
      <c r="J34" t="s">
        <v>1002</v>
      </c>
      <c r="K34" t="s">
        <v>1002</v>
      </c>
      <c r="M34">
        <v>60</v>
      </c>
      <c r="N34" s="2">
        <v>9864</v>
      </c>
      <c r="O34" s="2">
        <v>0</v>
      </c>
      <c r="P34" s="2">
        <v>164.4</v>
      </c>
      <c r="Q34" s="2">
        <v>2500</v>
      </c>
      <c r="R34" s="2">
        <v>0</v>
      </c>
      <c r="S34" s="17">
        <f t="shared" si="1"/>
        <v>12528.4</v>
      </c>
      <c r="T34" s="2">
        <v>2466</v>
      </c>
      <c r="U34" s="2">
        <v>9864</v>
      </c>
      <c r="V34" s="2">
        <v>9864</v>
      </c>
      <c r="W34" s="2">
        <v>501.42</v>
      </c>
      <c r="X34" s="2">
        <v>626.41999999999996</v>
      </c>
      <c r="Y34" s="2">
        <v>397.76</v>
      </c>
      <c r="Z34" s="2">
        <v>0</v>
      </c>
      <c r="AA34" s="2">
        <v>0</v>
      </c>
      <c r="AB34" s="2">
        <v>250.56</v>
      </c>
      <c r="AC34" s="2">
        <v>767.35</v>
      </c>
      <c r="AD34" s="2">
        <v>0</v>
      </c>
      <c r="AE34" s="2">
        <v>0</v>
      </c>
      <c r="AF34" s="2"/>
    </row>
    <row r="35" spans="1:32" x14ac:dyDescent="0.25">
      <c r="A35" t="s">
        <v>1952</v>
      </c>
      <c r="B35" t="s">
        <v>2710</v>
      </c>
      <c r="C35" t="s">
        <v>1845</v>
      </c>
      <c r="D35" t="s">
        <v>4315</v>
      </c>
      <c r="E35" t="s">
        <v>1003</v>
      </c>
      <c r="F35" t="s">
        <v>4316</v>
      </c>
      <c r="G35" t="s">
        <v>252</v>
      </c>
      <c r="H35" t="str">
        <f t="shared" si="0"/>
        <v>VDD</v>
      </c>
      <c r="I35" t="s">
        <v>1003</v>
      </c>
      <c r="J35" t="s">
        <v>252</v>
      </c>
      <c r="K35" t="s">
        <v>252</v>
      </c>
      <c r="M35">
        <v>60</v>
      </c>
      <c r="N35" s="2">
        <v>9694</v>
      </c>
      <c r="O35" s="2">
        <v>0</v>
      </c>
      <c r="P35" s="2">
        <v>161.56</v>
      </c>
      <c r="Q35" s="2">
        <v>0</v>
      </c>
      <c r="R35" s="2">
        <v>0</v>
      </c>
      <c r="S35" s="17">
        <f t="shared" si="1"/>
        <v>9855.56</v>
      </c>
      <c r="T35" s="2">
        <v>2423.5</v>
      </c>
      <c r="U35" s="2">
        <v>9694</v>
      </c>
      <c r="V35" s="2">
        <v>9694</v>
      </c>
      <c r="W35" s="2">
        <v>492.78</v>
      </c>
      <c r="X35" s="2">
        <v>492.78</v>
      </c>
      <c r="Y35" s="2">
        <v>312.91000000000003</v>
      </c>
      <c r="Z35" s="2">
        <v>0</v>
      </c>
      <c r="AA35" s="2">
        <v>0</v>
      </c>
      <c r="AB35" s="2">
        <v>197.11</v>
      </c>
      <c r="AC35" s="2">
        <v>603.64</v>
      </c>
      <c r="AD35" s="2">
        <v>0</v>
      </c>
      <c r="AE35" s="2">
        <v>0</v>
      </c>
      <c r="AF35" s="2"/>
    </row>
    <row r="36" spans="1:32" x14ac:dyDescent="0.25">
      <c r="A36" t="s">
        <v>2668</v>
      </c>
      <c r="B36" t="s">
        <v>2733</v>
      </c>
      <c r="C36" t="s">
        <v>4317</v>
      </c>
      <c r="D36" t="s">
        <v>4318</v>
      </c>
      <c r="E36" t="s">
        <v>1004</v>
      </c>
      <c r="F36" t="s">
        <v>4319</v>
      </c>
      <c r="G36" t="s">
        <v>812</v>
      </c>
      <c r="H36" t="str">
        <f t="shared" si="0"/>
        <v>VDD</v>
      </c>
      <c r="I36" t="s">
        <v>1004</v>
      </c>
      <c r="J36" t="s">
        <v>812</v>
      </c>
      <c r="K36" t="s">
        <v>812</v>
      </c>
      <c r="M36">
        <v>60</v>
      </c>
      <c r="N36" s="2">
        <v>12722</v>
      </c>
      <c r="O36" s="2">
        <v>1558</v>
      </c>
      <c r="P36" s="2">
        <v>212.03</v>
      </c>
      <c r="Q36" s="2">
        <v>1320</v>
      </c>
      <c r="R36" s="2">
        <v>0</v>
      </c>
      <c r="S36" s="17">
        <f t="shared" si="1"/>
        <v>15812.03</v>
      </c>
      <c r="T36" s="2">
        <v>3180.5</v>
      </c>
      <c r="U36" s="2">
        <v>12722</v>
      </c>
      <c r="V36" s="2">
        <v>12722</v>
      </c>
      <c r="W36" s="2">
        <v>646.69000000000005</v>
      </c>
      <c r="X36" s="2">
        <v>790.6</v>
      </c>
      <c r="Y36" s="2">
        <v>502.02</v>
      </c>
      <c r="Z36" s="2">
        <v>0</v>
      </c>
      <c r="AA36" s="2">
        <v>1027.78</v>
      </c>
      <c r="AB36" s="2">
        <v>316.24</v>
      </c>
      <c r="AC36" s="2">
        <v>968.48</v>
      </c>
      <c r="AD36" s="2">
        <v>0</v>
      </c>
      <c r="AE36" s="2">
        <v>316.24</v>
      </c>
      <c r="AF36" s="2"/>
    </row>
    <row r="37" spans="1:32" x14ac:dyDescent="0.25">
      <c r="A37" t="s">
        <v>1952</v>
      </c>
      <c r="B37" t="s">
        <v>4320</v>
      </c>
      <c r="C37" t="s">
        <v>4321</v>
      </c>
      <c r="D37" t="s">
        <v>4322</v>
      </c>
      <c r="E37" t="s">
        <v>1005</v>
      </c>
      <c r="F37" t="s">
        <v>4323</v>
      </c>
      <c r="G37" t="s">
        <v>136</v>
      </c>
      <c r="H37" t="str">
        <f t="shared" si="0"/>
        <v>VDD</v>
      </c>
      <c r="I37" t="s">
        <v>1005</v>
      </c>
      <c r="J37" t="s">
        <v>136</v>
      </c>
      <c r="K37" t="s">
        <v>136</v>
      </c>
      <c r="M37">
        <v>60</v>
      </c>
      <c r="N37" s="2">
        <v>9694</v>
      </c>
      <c r="O37" s="2">
        <v>0</v>
      </c>
      <c r="P37" s="2">
        <v>161.56</v>
      </c>
      <c r="Q37" s="2">
        <v>0</v>
      </c>
      <c r="R37" s="2">
        <v>1938.8</v>
      </c>
      <c r="S37" s="17">
        <f t="shared" si="1"/>
        <v>11794.359999999999</v>
      </c>
      <c r="T37" s="2">
        <v>2423.5</v>
      </c>
      <c r="U37" s="2">
        <v>9694</v>
      </c>
      <c r="V37" s="2">
        <v>9694</v>
      </c>
      <c r="W37" s="2">
        <v>492.78</v>
      </c>
      <c r="X37" s="2">
        <v>589.71</v>
      </c>
      <c r="Y37" s="2">
        <v>374.47</v>
      </c>
      <c r="Z37" s="2">
        <v>0</v>
      </c>
      <c r="AA37" s="2">
        <v>0</v>
      </c>
      <c r="AB37" s="2">
        <v>235.87</v>
      </c>
      <c r="AC37" s="2">
        <v>722.4</v>
      </c>
      <c r="AD37" s="2">
        <v>0</v>
      </c>
      <c r="AE37" s="2">
        <v>0</v>
      </c>
      <c r="AF37" s="2"/>
    </row>
    <row r="38" spans="1:32" x14ac:dyDescent="0.25">
      <c r="A38" t="s">
        <v>1952</v>
      </c>
      <c r="B38" t="s">
        <v>2313</v>
      </c>
      <c r="C38" t="s">
        <v>4324</v>
      </c>
      <c r="D38" t="s">
        <v>4325</v>
      </c>
      <c r="E38" t="s">
        <v>1006</v>
      </c>
      <c r="F38" t="s">
        <v>4326</v>
      </c>
      <c r="G38" t="s">
        <v>1007</v>
      </c>
      <c r="H38" t="str">
        <f t="shared" si="0"/>
        <v>VDD</v>
      </c>
      <c r="I38" t="s">
        <v>1006</v>
      </c>
      <c r="J38" t="s">
        <v>1007</v>
      </c>
      <c r="K38" t="s">
        <v>1007</v>
      </c>
      <c r="M38">
        <v>60</v>
      </c>
      <c r="N38" s="2">
        <v>9864</v>
      </c>
      <c r="O38" s="2">
        <v>0</v>
      </c>
      <c r="P38" s="2">
        <v>164.4</v>
      </c>
      <c r="Q38" s="2">
        <v>1320</v>
      </c>
      <c r="R38" s="2">
        <v>0</v>
      </c>
      <c r="S38" s="17">
        <f t="shared" si="1"/>
        <v>11348.4</v>
      </c>
      <c r="T38" s="2">
        <v>2466</v>
      </c>
      <c r="U38" s="2">
        <v>9864</v>
      </c>
      <c r="V38" s="2">
        <v>9864</v>
      </c>
      <c r="W38" s="2">
        <v>501.42</v>
      </c>
      <c r="X38" s="2">
        <v>567.41999999999996</v>
      </c>
      <c r="Y38" s="2">
        <v>360.3</v>
      </c>
      <c r="Z38" s="2">
        <v>0</v>
      </c>
      <c r="AA38" s="2">
        <v>0</v>
      </c>
      <c r="AB38" s="2">
        <v>226.96</v>
      </c>
      <c r="AC38" s="2">
        <v>695.09</v>
      </c>
      <c r="AD38" s="2">
        <v>0</v>
      </c>
      <c r="AE38" s="2">
        <v>0</v>
      </c>
      <c r="AF38" s="2"/>
    </row>
    <row r="39" spans="1:32" x14ac:dyDescent="0.25">
      <c r="A39" t="s">
        <v>4260</v>
      </c>
      <c r="B39" t="s">
        <v>4327</v>
      </c>
      <c r="C39" t="s">
        <v>3430</v>
      </c>
      <c r="D39" t="s">
        <v>4328</v>
      </c>
      <c r="E39" t="s">
        <v>1008</v>
      </c>
      <c r="F39" t="s">
        <v>4329</v>
      </c>
      <c r="G39" t="s">
        <v>181</v>
      </c>
      <c r="H39" t="str">
        <f t="shared" si="0"/>
        <v>VDD</v>
      </c>
      <c r="I39" t="s">
        <v>1008</v>
      </c>
      <c r="J39" t="s">
        <v>181</v>
      </c>
      <c r="K39" t="s">
        <v>1009</v>
      </c>
      <c r="M39">
        <v>60</v>
      </c>
      <c r="N39" s="2">
        <v>11516</v>
      </c>
      <c r="O39" s="2">
        <v>0</v>
      </c>
      <c r="P39" s="2">
        <v>191.93</v>
      </c>
      <c r="Q39" s="2">
        <v>880</v>
      </c>
      <c r="R39" s="2">
        <v>0</v>
      </c>
      <c r="S39" s="17">
        <f t="shared" si="1"/>
        <v>12587.93</v>
      </c>
      <c r="T39" s="2">
        <v>2879</v>
      </c>
      <c r="U39" s="2">
        <v>11516</v>
      </c>
      <c r="V39" s="2">
        <v>11516</v>
      </c>
      <c r="W39" s="2">
        <v>585.39</v>
      </c>
      <c r="X39" s="2">
        <v>629.39</v>
      </c>
      <c r="Y39" s="2">
        <v>399.65</v>
      </c>
      <c r="Z39" s="2">
        <v>0</v>
      </c>
      <c r="AA39" s="2">
        <v>0</v>
      </c>
      <c r="AB39" s="2">
        <v>251.75</v>
      </c>
      <c r="AC39" s="2">
        <v>770.99</v>
      </c>
      <c r="AD39" s="2">
        <v>0</v>
      </c>
      <c r="AE39" s="2">
        <v>0</v>
      </c>
      <c r="AF39" s="2"/>
    </row>
    <row r="40" spans="1:32" x14ac:dyDescent="0.25">
      <c r="A40" t="s">
        <v>4330</v>
      </c>
      <c r="B40" t="s">
        <v>4331</v>
      </c>
      <c r="C40" t="s">
        <v>4332</v>
      </c>
      <c r="D40" t="s">
        <v>4333</v>
      </c>
      <c r="E40" t="s">
        <v>1010</v>
      </c>
      <c r="F40" t="s">
        <v>4334</v>
      </c>
      <c r="G40" t="s">
        <v>64</v>
      </c>
      <c r="H40" t="str">
        <f t="shared" si="0"/>
        <v>VDD</v>
      </c>
      <c r="I40" t="s">
        <v>1010</v>
      </c>
      <c r="J40" t="s">
        <v>64</v>
      </c>
      <c r="K40" t="s">
        <v>64</v>
      </c>
      <c r="M40">
        <v>60</v>
      </c>
      <c r="N40" s="2">
        <v>12722</v>
      </c>
      <c r="O40" s="2">
        <v>0</v>
      </c>
      <c r="P40" s="2">
        <v>212.03</v>
      </c>
      <c r="Q40" s="2">
        <v>880</v>
      </c>
      <c r="R40" s="2">
        <v>0</v>
      </c>
      <c r="S40" s="17">
        <f t="shared" si="1"/>
        <v>13814.03</v>
      </c>
      <c r="T40" s="2">
        <v>3180.5</v>
      </c>
      <c r="U40" s="2">
        <v>12722</v>
      </c>
      <c r="V40" s="2">
        <v>12722</v>
      </c>
      <c r="W40" s="2">
        <v>646.70000000000005</v>
      </c>
      <c r="X40" s="2">
        <v>690.7</v>
      </c>
      <c r="Y40" s="2">
        <v>438.59</v>
      </c>
      <c r="Z40" s="2">
        <v>0</v>
      </c>
      <c r="AA40" s="2">
        <v>0</v>
      </c>
      <c r="AB40" s="2">
        <v>276.27999999999997</v>
      </c>
      <c r="AC40" s="2">
        <v>846.1</v>
      </c>
      <c r="AD40" s="2">
        <v>0</v>
      </c>
      <c r="AE40" s="2">
        <v>0</v>
      </c>
      <c r="AF40" s="2"/>
    </row>
    <row r="41" spans="1:32" x14ac:dyDescent="0.25">
      <c r="A41" t="s">
        <v>3076</v>
      </c>
      <c r="B41" t="s">
        <v>2199</v>
      </c>
      <c r="C41" t="s">
        <v>1859</v>
      </c>
      <c r="D41" t="s">
        <v>4335</v>
      </c>
      <c r="E41" t="s">
        <v>1011</v>
      </c>
      <c r="F41" t="s">
        <v>4336</v>
      </c>
      <c r="G41" t="s">
        <v>1012</v>
      </c>
      <c r="H41" t="str">
        <f t="shared" si="0"/>
        <v>VDD</v>
      </c>
      <c r="I41" t="s">
        <v>1011</v>
      </c>
      <c r="J41" t="s">
        <v>1012</v>
      </c>
      <c r="K41" t="s">
        <v>1012</v>
      </c>
      <c r="M41">
        <v>60</v>
      </c>
      <c r="N41" s="2">
        <v>10480</v>
      </c>
      <c r="O41" s="2">
        <v>0</v>
      </c>
      <c r="P41" s="2">
        <v>174.66</v>
      </c>
      <c r="Q41" s="2">
        <v>880</v>
      </c>
      <c r="R41" s="2">
        <v>0</v>
      </c>
      <c r="S41" s="17">
        <f t="shared" si="1"/>
        <v>11534.66</v>
      </c>
      <c r="T41" s="2">
        <v>2620</v>
      </c>
      <c r="U41" s="2">
        <v>10480</v>
      </c>
      <c r="V41" s="2">
        <v>10480</v>
      </c>
      <c r="W41" s="2">
        <v>532.73</v>
      </c>
      <c r="X41" s="2">
        <v>576.73</v>
      </c>
      <c r="Y41" s="2">
        <v>366.22</v>
      </c>
      <c r="Z41" s="2">
        <v>0</v>
      </c>
      <c r="AA41" s="2">
        <v>0</v>
      </c>
      <c r="AB41" s="2">
        <v>230.69</v>
      </c>
      <c r="AC41" s="2">
        <v>706.49</v>
      </c>
      <c r="AD41" s="2">
        <v>0</v>
      </c>
      <c r="AE41" s="2">
        <v>0</v>
      </c>
      <c r="AF41" s="2"/>
    </row>
    <row r="42" spans="1:32" x14ac:dyDescent="0.25">
      <c r="A42" t="s">
        <v>4337</v>
      </c>
      <c r="B42" t="s">
        <v>4338</v>
      </c>
      <c r="C42" t="s">
        <v>4339</v>
      </c>
      <c r="D42" t="s">
        <v>4340</v>
      </c>
      <c r="E42" t="s">
        <v>1013</v>
      </c>
      <c r="F42" t="s">
        <v>4341</v>
      </c>
      <c r="G42" t="s">
        <v>215</v>
      </c>
      <c r="H42" t="str">
        <f t="shared" si="0"/>
        <v>VDD</v>
      </c>
      <c r="I42" t="s">
        <v>1013</v>
      </c>
      <c r="J42" t="s">
        <v>215</v>
      </c>
      <c r="K42" t="s">
        <v>215</v>
      </c>
      <c r="M42">
        <v>60</v>
      </c>
      <c r="N42" s="2">
        <v>9694</v>
      </c>
      <c r="O42" s="2">
        <v>0</v>
      </c>
      <c r="P42" s="2">
        <v>161.56</v>
      </c>
      <c r="Q42" s="2">
        <v>0</v>
      </c>
      <c r="R42" s="2">
        <v>0</v>
      </c>
      <c r="S42" s="17">
        <f t="shared" si="1"/>
        <v>9855.56</v>
      </c>
      <c r="T42" s="2">
        <v>2423.5</v>
      </c>
      <c r="U42" s="2">
        <v>9694</v>
      </c>
      <c r="V42" s="2">
        <v>9694</v>
      </c>
      <c r="W42" s="2">
        <v>492.78</v>
      </c>
      <c r="X42" s="2">
        <v>492.78</v>
      </c>
      <c r="Y42" s="2">
        <v>312.91000000000003</v>
      </c>
      <c r="Z42" s="2">
        <v>0</v>
      </c>
      <c r="AA42" s="2">
        <v>0</v>
      </c>
      <c r="AB42" s="2">
        <v>197.11</v>
      </c>
      <c r="AC42" s="2">
        <v>603.64</v>
      </c>
      <c r="AD42" s="2">
        <v>0</v>
      </c>
      <c r="AE42" s="2">
        <v>0</v>
      </c>
      <c r="AF42" s="2"/>
    </row>
    <row r="43" spans="1:32" x14ac:dyDescent="0.25">
      <c r="A43" t="s">
        <v>4300</v>
      </c>
      <c r="B43" t="s">
        <v>4342</v>
      </c>
      <c r="C43" t="s">
        <v>4343</v>
      </c>
      <c r="D43" t="s">
        <v>4344</v>
      </c>
      <c r="E43" t="s">
        <v>1014</v>
      </c>
      <c r="F43" t="s">
        <v>4345</v>
      </c>
      <c r="G43" t="s">
        <v>43</v>
      </c>
      <c r="H43" t="str">
        <f t="shared" si="0"/>
        <v>VDD</v>
      </c>
      <c r="I43" t="s">
        <v>1014</v>
      </c>
      <c r="J43" t="s">
        <v>43</v>
      </c>
      <c r="K43" t="s">
        <v>43</v>
      </c>
      <c r="M43">
        <v>60</v>
      </c>
      <c r="N43" s="2">
        <v>9694</v>
      </c>
      <c r="O43" s="2">
        <v>0</v>
      </c>
      <c r="P43" s="2">
        <v>161.56</v>
      </c>
      <c r="Q43" s="2">
        <v>0</v>
      </c>
      <c r="R43" s="2">
        <v>0</v>
      </c>
      <c r="S43" s="17">
        <f t="shared" si="1"/>
        <v>9855.56</v>
      </c>
      <c r="T43" s="2">
        <v>2423.5</v>
      </c>
      <c r="U43" s="2">
        <v>9694</v>
      </c>
      <c r="V43" s="2">
        <v>9694</v>
      </c>
      <c r="W43" s="2">
        <v>492.78</v>
      </c>
      <c r="X43" s="2">
        <v>492.78</v>
      </c>
      <c r="Y43" s="2">
        <v>312.91000000000003</v>
      </c>
      <c r="Z43" s="2">
        <v>0</v>
      </c>
      <c r="AA43" s="2">
        <v>0</v>
      </c>
      <c r="AB43" s="2">
        <v>197.11</v>
      </c>
      <c r="AC43" s="2">
        <v>603.64</v>
      </c>
      <c r="AD43" s="2">
        <v>0</v>
      </c>
      <c r="AE43" s="2">
        <v>0</v>
      </c>
      <c r="AF43" s="2"/>
    </row>
    <row r="44" spans="1:32" x14ac:dyDescent="0.25">
      <c r="A44" t="s">
        <v>4260</v>
      </c>
      <c r="B44" t="s">
        <v>4346</v>
      </c>
      <c r="C44" t="s">
        <v>4347</v>
      </c>
      <c r="D44" t="s">
        <v>4348</v>
      </c>
      <c r="E44" t="s">
        <v>1015</v>
      </c>
      <c r="F44" t="s">
        <v>4349</v>
      </c>
      <c r="G44" t="s">
        <v>158</v>
      </c>
      <c r="H44" t="str">
        <f t="shared" si="0"/>
        <v>VDD</v>
      </c>
      <c r="I44" t="s">
        <v>1015</v>
      </c>
      <c r="J44" t="s">
        <v>158</v>
      </c>
      <c r="K44" t="s">
        <v>158</v>
      </c>
      <c r="M44">
        <v>60</v>
      </c>
      <c r="N44" s="2">
        <v>11878</v>
      </c>
      <c r="O44" s="2">
        <v>0</v>
      </c>
      <c r="P44" s="2">
        <v>197.96</v>
      </c>
      <c r="Q44" s="2">
        <v>440</v>
      </c>
      <c r="R44" s="2">
        <v>2376</v>
      </c>
      <c r="S44" s="17">
        <f t="shared" si="1"/>
        <v>14891.96</v>
      </c>
      <c r="T44" s="2">
        <v>2969.5</v>
      </c>
      <c r="U44" s="2">
        <v>11878</v>
      </c>
      <c r="V44" s="2">
        <v>11878</v>
      </c>
      <c r="W44" s="2">
        <v>603.79999999999995</v>
      </c>
      <c r="X44" s="2">
        <v>744.6</v>
      </c>
      <c r="Y44" s="2">
        <v>472.8</v>
      </c>
      <c r="Z44" s="2">
        <v>0</v>
      </c>
      <c r="AA44" s="2">
        <v>0</v>
      </c>
      <c r="AB44" s="2">
        <v>297.83</v>
      </c>
      <c r="AC44" s="2">
        <v>912.12</v>
      </c>
      <c r="AD44" s="2">
        <v>0</v>
      </c>
      <c r="AE44" s="2">
        <v>0</v>
      </c>
      <c r="AF44" s="2"/>
    </row>
    <row r="45" spans="1:32" x14ac:dyDescent="0.25">
      <c r="A45" t="s">
        <v>1952</v>
      </c>
      <c r="B45" t="s">
        <v>3105</v>
      </c>
      <c r="C45" t="s">
        <v>4350</v>
      </c>
      <c r="D45" t="s">
        <v>4351</v>
      </c>
      <c r="E45" t="s">
        <v>1016</v>
      </c>
      <c r="F45" t="s">
        <v>4352</v>
      </c>
      <c r="G45" t="s">
        <v>354</v>
      </c>
      <c r="H45" t="str">
        <f t="shared" si="0"/>
        <v>VDD</v>
      </c>
      <c r="I45" t="s">
        <v>1016</v>
      </c>
      <c r="J45" t="s">
        <v>354</v>
      </c>
      <c r="K45" t="s">
        <v>354</v>
      </c>
      <c r="M45">
        <v>60</v>
      </c>
      <c r="N45" s="2">
        <v>11516</v>
      </c>
      <c r="O45" s="2">
        <v>0</v>
      </c>
      <c r="P45" s="2">
        <v>191.93</v>
      </c>
      <c r="Q45" s="2">
        <v>880</v>
      </c>
      <c r="R45" s="2">
        <v>0</v>
      </c>
      <c r="S45" s="17">
        <f t="shared" si="1"/>
        <v>12587.93</v>
      </c>
      <c r="T45" s="2">
        <v>2879</v>
      </c>
      <c r="U45" s="2">
        <v>11516</v>
      </c>
      <c r="V45" s="2">
        <v>11516</v>
      </c>
      <c r="W45" s="2">
        <v>585.39</v>
      </c>
      <c r="X45" s="2">
        <v>629.39</v>
      </c>
      <c r="Y45" s="2">
        <v>399.65</v>
      </c>
      <c r="Z45" s="2">
        <v>0</v>
      </c>
      <c r="AA45" s="2">
        <v>0</v>
      </c>
      <c r="AB45" s="2">
        <v>251.75</v>
      </c>
      <c r="AC45" s="2">
        <v>770.99</v>
      </c>
      <c r="AD45" s="2">
        <v>0</v>
      </c>
      <c r="AE45" s="2">
        <v>0</v>
      </c>
      <c r="AF45" s="2"/>
    </row>
    <row r="46" spans="1:32" x14ac:dyDescent="0.25">
      <c r="A46" t="s">
        <v>2668</v>
      </c>
      <c r="B46" t="s">
        <v>4353</v>
      </c>
      <c r="C46" t="s">
        <v>4354</v>
      </c>
      <c r="D46" t="s">
        <v>4355</v>
      </c>
      <c r="E46" t="s">
        <v>1017</v>
      </c>
      <c r="F46" t="s">
        <v>4356</v>
      </c>
      <c r="G46" t="s">
        <v>269</v>
      </c>
      <c r="H46" t="str">
        <f t="shared" si="0"/>
        <v>VDD</v>
      </c>
      <c r="I46" t="s">
        <v>1017</v>
      </c>
      <c r="J46" t="s">
        <v>269</v>
      </c>
      <c r="K46" t="s">
        <v>269</v>
      </c>
      <c r="M46">
        <v>60</v>
      </c>
      <c r="N46" s="2">
        <v>9694</v>
      </c>
      <c r="O46" s="2">
        <v>0</v>
      </c>
      <c r="P46" s="2">
        <v>161.56</v>
      </c>
      <c r="Q46" s="2">
        <v>0</v>
      </c>
      <c r="R46" s="2">
        <v>0</v>
      </c>
      <c r="S46" s="17">
        <f t="shared" si="1"/>
        <v>9855.56</v>
      </c>
      <c r="T46" s="2">
        <v>2423.5</v>
      </c>
      <c r="U46" s="2">
        <v>9694</v>
      </c>
      <c r="V46" s="2">
        <v>9694</v>
      </c>
      <c r="W46" s="2">
        <v>492.78</v>
      </c>
      <c r="X46" s="2">
        <v>492.78</v>
      </c>
      <c r="Y46" s="2">
        <v>312.91000000000003</v>
      </c>
      <c r="Z46" s="2">
        <v>0</v>
      </c>
      <c r="AA46" s="2">
        <v>0</v>
      </c>
      <c r="AB46" s="2">
        <v>197.11</v>
      </c>
      <c r="AC46" s="2">
        <v>603.64</v>
      </c>
      <c r="AD46" s="2">
        <v>0</v>
      </c>
      <c r="AE46" s="2">
        <v>0</v>
      </c>
      <c r="AF46" s="2"/>
    </row>
    <row r="47" spans="1:32" x14ac:dyDescent="0.25">
      <c r="A47" t="s">
        <v>4357</v>
      </c>
      <c r="B47" t="s">
        <v>4358</v>
      </c>
      <c r="C47" t="s">
        <v>4359</v>
      </c>
      <c r="D47" t="s">
        <v>4360</v>
      </c>
      <c r="E47" t="s">
        <v>1018</v>
      </c>
      <c r="F47" t="s">
        <v>4361</v>
      </c>
      <c r="G47" t="s">
        <v>672</v>
      </c>
      <c r="H47" t="str">
        <f t="shared" si="0"/>
        <v>VDD</v>
      </c>
      <c r="I47" t="s">
        <v>1018</v>
      </c>
      <c r="J47" t="s">
        <v>672</v>
      </c>
      <c r="K47" t="s">
        <v>672</v>
      </c>
      <c r="M47">
        <v>60</v>
      </c>
      <c r="N47" s="2">
        <v>15286</v>
      </c>
      <c r="O47" s="2">
        <v>0</v>
      </c>
      <c r="P47" s="2">
        <v>254.76</v>
      </c>
      <c r="Q47" s="2">
        <v>0</v>
      </c>
      <c r="R47" s="2">
        <v>0</v>
      </c>
      <c r="S47" s="17">
        <f t="shared" si="1"/>
        <v>15540.76</v>
      </c>
      <c r="T47" s="2">
        <v>3821.5</v>
      </c>
      <c r="U47" s="2">
        <v>15286</v>
      </c>
      <c r="V47" s="2">
        <v>15286</v>
      </c>
      <c r="W47" s="2">
        <v>777.04</v>
      </c>
      <c r="X47" s="2">
        <v>777.04</v>
      </c>
      <c r="Y47" s="2">
        <v>493.41</v>
      </c>
      <c r="Z47" s="2">
        <v>0</v>
      </c>
      <c r="AA47" s="2">
        <v>0</v>
      </c>
      <c r="AB47" s="2">
        <v>310.81</v>
      </c>
      <c r="AC47" s="2">
        <v>951.87</v>
      </c>
      <c r="AD47" s="2">
        <v>0</v>
      </c>
      <c r="AE47" s="2">
        <v>0</v>
      </c>
      <c r="AF47" s="2"/>
    </row>
    <row r="48" spans="1:32" x14ac:dyDescent="0.25">
      <c r="A48" t="s">
        <v>4362</v>
      </c>
      <c r="B48" t="s">
        <v>4363</v>
      </c>
      <c r="C48" t="s">
        <v>2430</v>
      </c>
      <c r="D48" t="s">
        <v>4364</v>
      </c>
      <c r="E48" t="s">
        <v>1019</v>
      </c>
      <c r="F48" t="s">
        <v>4365</v>
      </c>
      <c r="G48" t="s">
        <v>186</v>
      </c>
      <c r="H48" t="str">
        <f t="shared" si="0"/>
        <v>VDD</v>
      </c>
      <c r="I48" t="s">
        <v>1019</v>
      </c>
      <c r="J48" t="s">
        <v>186</v>
      </c>
      <c r="K48" t="s">
        <v>186</v>
      </c>
      <c r="M48">
        <v>60</v>
      </c>
      <c r="N48" s="2">
        <v>9694</v>
      </c>
      <c r="O48" s="2">
        <v>0</v>
      </c>
      <c r="P48" s="2">
        <v>161.56</v>
      </c>
      <c r="Q48" s="2">
        <v>440</v>
      </c>
      <c r="R48" s="2">
        <v>0</v>
      </c>
      <c r="S48" s="17">
        <f t="shared" si="1"/>
        <v>10295.56</v>
      </c>
      <c r="T48" s="2">
        <v>2423.5</v>
      </c>
      <c r="U48" s="2">
        <v>9694</v>
      </c>
      <c r="V48" s="2">
        <v>9694</v>
      </c>
      <c r="W48" s="2">
        <v>492.78</v>
      </c>
      <c r="X48" s="2">
        <v>514.78</v>
      </c>
      <c r="Y48" s="2">
        <v>326.87</v>
      </c>
      <c r="Z48" s="2">
        <v>0</v>
      </c>
      <c r="AA48" s="2">
        <v>0</v>
      </c>
      <c r="AB48" s="2">
        <v>205.91</v>
      </c>
      <c r="AC48" s="2">
        <v>630.6</v>
      </c>
      <c r="AD48" s="2">
        <v>0</v>
      </c>
      <c r="AE48" s="2">
        <v>0</v>
      </c>
      <c r="AF48" s="2"/>
    </row>
    <row r="49" spans="1:32" x14ac:dyDescent="0.25">
      <c r="A49" t="s">
        <v>4366</v>
      </c>
      <c r="B49" t="s">
        <v>1849</v>
      </c>
      <c r="C49" t="s">
        <v>4367</v>
      </c>
      <c r="D49" t="s">
        <v>4368</v>
      </c>
      <c r="E49" t="s">
        <v>1020</v>
      </c>
      <c r="F49" t="s">
        <v>4369</v>
      </c>
      <c r="G49" t="s">
        <v>79</v>
      </c>
      <c r="H49" t="str">
        <f t="shared" si="0"/>
        <v>VDD</v>
      </c>
      <c r="I49" t="s">
        <v>1020</v>
      </c>
      <c r="J49" t="s">
        <v>79</v>
      </c>
      <c r="K49" t="s">
        <v>79</v>
      </c>
      <c r="M49">
        <v>60</v>
      </c>
      <c r="N49" s="2">
        <v>9694</v>
      </c>
      <c r="O49" s="2">
        <v>0</v>
      </c>
      <c r="P49" s="2">
        <v>161.56</v>
      </c>
      <c r="Q49" s="2">
        <v>0</v>
      </c>
      <c r="R49" s="2">
        <v>0</v>
      </c>
      <c r="S49" s="17">
        <f t="shared" si="1"/>
        <v>9855.56</v>
      </c>
      <c r="T49" s="2">
        <v>2423.5</v>
      </c>
      <c r="U49" s="2">
        <v>9694</v>
      </c>
      <c r="V49" s="2">
        <v>9694</v>
      </c>
      <c r="W49" s="2">
        <v>492.78</v>
      </c>
      <c r="X49" s="2">
        <v>492.78</v>
      </c>
      <c r="Y49" s="2">
        <v>312.91000000000003</v>
      </c>
      <c r="Z49" s="2">
        <v>0</v>
      </c>
      <c r="AA49" s="2">
        <v>0</v>
      </c>
      <c r="AB49" s="2">
        <v>197.11</v>
      </c>
      <c r="AC49" s="2">
        <v>603.64</v>
      </c>
      <c r="AD49" s="2">
        <v>0</v>
      </c>
      <c r="AE49" s="2">
        <v>0</v>
      </c>
      <c r="AF49" s="2"/>
    </row>
    <row r="50" spans="1:32" x14ac:dyDescent="0.25">
      <c r="A50" t="s">
        <v>4370</v>
      </c>
      <c r="B50" t="s">
        <v>1952</v>
      </c>
      <c r="C50" t="s">
        <v>1840</v>
      </c>
      <c r="D50" t="s">
        <v>4371</v>
      </c>
      <c r="E50" t="s">
        <v>1021</v>
      </c>
      <c r="F50" t="s">
        <v>4372</v>
      </c>
      <c r="G50" t="s">
        <v>1022</v>
      </c>
      <c r="H50" t="str">
        <f t="shared" si="0"/>
        <v>VDD</v>
      </c>
      <c r="I50" t="s">
        <v>1021</v>
      </c>
      <c r="J50" t="s">
        <v>1022</v>
      </c>
      <c r="K50" t="s">
        <v>1022</v>
      </c>
      <c r="M50">
        <v>60</v>
      </c>
      <c r="N50" s="2">
        <v>16222</v>
      </c>
      <c r="O50" s="2">
        <v>0</v>
      </c>
      <c r="P50" s="2">
        <v>270.36</v>
      </c>
      <c r="Q50" s="2">
        <v>880</v>
      </c>
      <c r="R50" s="2">
        <v>0</v>
      </c>
      <c r="S50" s="17">
        <f t="shared" si="1"/>
        <v>17372.36</v>
      </c>
      <c r="T50" s="2">
        <v>4055.5</v>
      </c>
      <c r="U50" s="2">
        <v>16222</v>
      </c>
      <c r="V50" s="2">
        <v>16222</v>
      </c>
      <c r="W50" s="2">
        <v>824.61</v>
      </c>
      <c r="X50" s="2">
        <v>868.61</v>
      </c>
      <c r="Y50" s="2">
        <v>551.55999999999995</v>
      </c>
      <c r="Z50" s="2">
        <v>0</v>
      </c>
      <c r="AA50" s="2">
        <v>0</v>
      </c>
      <c r="AB50" s="2">
        <v>347.44</v>
      </c>
      <c r="AC50" s="2">
        <v>1064.04</v>
      </c>
      <c r="AD50" s="2">
        <v>0</v>
      </c>
      <c r="AE50" s="2">
        <v>0</v>
      </c>
      <c r="AF50" s="2"/>
    </row>
    <row r="51" spans="1:32" x14ac:dyDescent="0.25">
      <c r="A51" t="s">
        <v>2874</v>
      </c>
      <c r="B51" t="s">
        <v>2167</v>
      </c>
      <c r="C51" t="s">
        <v>4373</v>
      </c>
      <c r="D51" t="s">
        <v>4374</v>
      </c>
      <c r="E51" t="s">
        <v>1023</v>
      </c>
      <c r="F51" t="s">
        <v>4375</v>
      </c>
      <c r="G51" t="s">
        <v>138</v>
      </c>
      <c r="H51" t="str">
        <f t="shared" si="0"/>
        <v>VDD</v>
      </c>
      <c r="I51" t="s">
        <v>1023</v>
      </c>
      <c r="J51" t="s">
        <v>138</v>
      </c>
      <c r="K51" t="s">
        <v>138</v>
      </c>
      <c r="M51">
        <v>60</v>
      </c>
      <c r="N51" s="2">
        <v>12722</v>
      </c>
      <c r="O51" s="2">
        <v>0</v>
      </c>
      <c r="P51" s="2">
        <v>212.03</v>
      </c>
      <c r="Q51" s="2">
        <v>440</v>
      </c>
      <c r="R51" s="2">
        <v>0</v>
      </c>
      <c r="S51" s="17">
        <f t="shared" si="1"/>
        <v>13374.03</v>
      </c>
      <c r="T51" s="2">
        <v>3180.5</v>
      </c>
      <c r="U51" s="2">
        <v>12722</v>
      </c>
      <c r="V51" s="2">
        <v>12722</v>
      </c>
      <c r="W51" s="2">
        <v>646.70000000000005</v>
      </c>
      <c r="X51" s="2">
        <v>668.7</v>
      </c>
      <c r="Y51" s="2">
        <v>424.61</v>
      </c>
      <c r="Z51" s="2">
        <v>0</v>
      </c>
      <c r="AA51" s="2">
        <v>0</v>
      </c>
      <c r="AB51" s="2">
        <v>267.48</v>
      </c>
      <c r="AC51" s="2">
        <v>819.14</v>
      </c>
      <c r="AD51" s="2">
        <v>0</v>
      </c>
      <c r="AE51" s="2">
        <v>0</v>
      </c>
      <c r="AF51" s="2"/>
    </row>
    <row r="52" spans="1:32" x14ac:dyDescent="0.25">
      <c r="A52" t="s">
        <v>1874</v>
      </c>
      <c r="B52" t="s">
        <v>2073</v>
      </c>
      <c r="C52" t="s">
        <v>4376</v>
      </c>
      <c r="D52" t="s">
        <v>4377</v>
      </c>
      <c r="E52" t="s">
        <v>1024</v>
      </c>
      <c r="F52" t="s">
        <v>4378</v>
      </c>
      <c r="G52" t="s">
        <v>186</v>
      </c>
      <c r="H52" t="str">
        <f t="shared" si="0"/>
        <v>VDD</v>
      </c>
      <c r="I52" t="s">
        <v>1024</v>
      </c>
      <c r="J52" t="s">
        <v>186</v>
      </c>
      <c r="K52" t="s">
        <v>186</v>
      </c>
      <c r="M52">
        <v>60</v>
      </c>
      <c r="N52" s="2">
        <v>9694</v>
      </c>
      <c r="O52" s="2">
        <v>0</v>
      </c>
      <c r="P52" s="2">
        <v>161.56</v>
      </c>
      <c r="Q52" s="2">
        <v>440</v>
      </c>
      <c r="R52" s="2">
        <v>0</v>
      </c>
      <c r="S52" s="17">
        <f t="shared" si="1"/>
        <v>10295.56</v>
      </c>
      <c r="T52" s="2">
        <v>2423.5</v>
      </c>
      <c r="U52" s="2">
        <v>9694</v>
      </c>
      <c r="V52" s="2">
        <v>9694</v>
      </c>
      <c r="W52" s="2">
        <v>492.78</v>
      </c>
      <c r="X52" s="2">
        <v>514.78</v>
      </c>
      <c r="Y52" s="2">
        <v>326.87</v>
      </c>
      <c r="Z52" s="2">
        <v>0</v>
      </c>
      <c r="AA52" s="2">
        <v>0</v>
      </c>
      <c r="AB52" s="2">
        <v>205.91</v>
      </c>
      <c r="AC52" s="2">
        <v>630.6</v>
      </c>
      <c r="AD52" s="2">
        <v>0</v>
      </c>
      <c r="AE52" s="2">
        <v>0</v>
      </c>
      <c r="AF52" s="2"/>
    </row>
    <row r="53" spans="1:32" x14ac:dyDescent="0.25">
      <c r="A53" t="s">
        <v>4379</v>
      </c>
      <c r="B53" t="s">
        <v>1826</v>
      </c>
      <c r="C53" t="s">
        <v>4380</v>
      </c>
      <c r="D53" t="s">
        <v>4381</v>
      </c>
      <c r="E53" t="s">
        <v>1025</v>
      </c>
      <c r="F53" t="s">
        <v>4382</v>
      </c>
      <c r="G53" t="s">
        <v>149</v>
      </c>
      <c r="H53" t="str">
        <f t="shared" si="0"/>
        <v>VDD</v>
      </c>
      <c r="I53" t="s">
        <v>1025</v>
      </c>
      <c r="J53" t="s">
        <v>149</v>
      </c>
      <c r="K53" t="s">
        <v>149</v>
      </c>
      <c r="M53">
        <v>60</v>
      </c>
      <c r="N53" s="2">
        <v>12722</v>
      </c>
      <c r="O53" s="2">
        <v>0</v>
      </c>
      <c r="P53" s="2">
        <v>212.03</v>
      </c>
      <c r="Q53" s="2">
        <v>440</v>
      </c>
      <c r="R53" s="2">
        <v>2544</v>
      </c>
      <c r="S53" s="17">
        <f t="shared" si="1"/>
        <v>15918.03</v>
      </c>
      <c r="T53" s="2">
        <v>3180.5</v>
      </c>
      <c r="U53" s="2">
        <v>12722</v>
      </c>
      <c r="V53" s="2">
        <v>12722</v>
      </c>
      <c r="W53" s="2">
        <v>646.70000000000005</v>
      </c>
      <c r="X53" s="2">
        <v>795.9</v>
      </c>
      <c r="Y53" s="2">
        <v>505.39</v>
      </c>
      <c r="Z53" s="2">
        <v>0</v>
      </c>
      <c r="AA53" s="2">
        <v>0</v>
      </c>
      <c r="AB53" s="2">
        <v>318.36</v>
      </c>
      <c r="AC53" s="2">
        <v>974.97</v>
      </c>
      <c r="AD53" s="2">
        <v>0</v>
      </c>
      <c r="AE53" s="2">
        <v>0</v>
      </c>
      <c r="AF53" s="2"/>
    </row>
    <row r="54" spans="1:32" x14ac:dyDescent="0.25">
      <c r="A54" t="s">
        <v>4383</v>
      </c>
      <c r="B54" t="s">
        <v>1826</v>
      </c>
      <c r="C54" t="s">
        <v>4384</v>
      </c>
      <c r="D54" t="s">
        <v>4385</v>
      </c>
      <c r="E54" t="s">
        <v>1026</v>
      </c>
      <c r="F54" t="s">
        <v>4386</v>
      </c>
      <c r="G54" t="s">
        <v>73</v>
      </c>
      <c r="H54" t="str">
        <f t="shared" si="0"/>
        <v>VDD</v>
      </c>
      <c r="I54" t="s">
        <v>1026</v>
      </c>
      <c r="J54" t="s">
        <v>73</v>
      </c>
      <c r="K54" t="s">
        <v>73</v>
      </c>
      <c r="M54">
        <v>60</v>
      </c>
      <c r="N54" s="2">
        <v>15286</v>
      </c>
      <c r="O54" s="2">
        <v>0</v>
      </c>
      <c r="P54" s="2">
        <v>254.76</v>
      </c>
      <c r="Q54" s="2">
        <v>0</v>
      </c>
      <c r="R54" s="2">
        <v>3056</v>
      </c>
      <c r="S54" s="17">
        <f t="shared" si="1"/>
        <v>18596.760000000002</v>
      </c>
      <c r="T54" s="2">
        <v>3821.5</v>
      </c>
      <c r="U54" s="2">
        <v>15286</v>
      </c>
      <c r="V54" s="2">
        <v>15286</v>
      </c>
      <c r="W54" s="2">
        <v>777.04</v>
      </c>
      <c r="X54" s="2">
        <v>929.84</v>
      </c>
      <c r="Y54" s="2">
        <v>590.42999999999995</v>
      </c>
      <c r="Z54" s="2">
        <v>0</v>
      </c>
      <c r="AA54" s="2">
        <v>0</v>
      </c>
      <c r="AB54" s="2">
        <v>371.93</v>
      </c>
      <c r="AC54" s="2">
        <v>1139.04</v>
      </c>
      <c r="AD54" s="2">
        <v>0</v>
      </c>
      <c r="AE54" s="2">
        <v>0</v>
      </c>
      <c r="AF54" s="2"/>
    </row>
    <row r="55" spans="1:32" x14ac:dyDescent="0.25">
      <c r="A55" t="s">
        <v>1874</v>
      </c>
      <c r="B55" t="s">
        <v>4123</v>
      </c>
      <c r="C55" t="s">
        <v>4387</v>
      </c>
      <c r="D55" t="s">
        <v>4388</v>
      </c>
      <c r="E55" t="s">
        <v>1027</v>
      </c>
      <c r="F55" t="s">
        <v>4389</v>
      </c>
      <c r="G55" t="s">
        <v>158</v>
      </c>
      <c r="H55" t="str">
        <f t="shared" si="0"/>
        <v>VDD</v>
      </c>
      <c r="I55" t="s">
        <v>1027</v>
      </c>
      <c r="J55" t="s">
        <v>158</v>
      </c>
      <c r="K55" t="s">
        <v>158</v>
      </c>
      <c r="M55">
        <v>60</v>
      </c>
      <c r="N55" s="2">
        <v>12722</v>
      </c>
      <c r="O55" s="2">
        <v>0</v>
      </c>
      <c r="P55" s="2">
        <v>212.03</v>
      </c>
      <c r="Q55" s="2">
        <v>440</v>
      </c>
      <c r="R55" s="2">
        <v>2544</v>
      </c>
      <c r="S55" s="17">
        <f t="shared" si="1"/>
        <v>15918.03</v>
      </c>
      <c r="T55" s="2">
        <v>3180.5</v>
      </c>
      <c r="U55" s="2">
        <v>12722</v>
      </c>
      <c r="V55" s="2">
        <v>12722</v>
      </c>
      <c r="W55" s="2">
        <v>646.70000000000005</v>
      </c>
      <c r="X55" s="2">
        <v>795.9</v>
      </c>
      <c r="Y55" s="2">
        <v>505.39</v>
      </c>
      <c r="Z55" s="2">
        <v>0</v>
      </c>
      <c r="AA55" s="2">
        <v>0</v>
      </c>
      <c r="AB55" s="2">
        <v>318.36</v>
      </c>
      <c r="AC55" s="2">
        <v>974.97</v>
      </c>
      <c r="AD55" s="2">
        <v>0</v>
      </c>
      <c r="AE55" s="2">
        <v>0</v>
      </c>
      <c r="AF55" s="2"/>
    </row>
    <row r="56" spans="1:32" x14ac:dyDescent="0.25">
      <c r="A56" t="s">
        <v>4383</v>
      </c>
      <c r="B56" t="s">
        <v>1836</v>
      </c>
      <c r="C56" t="s">
        <v>4390</v>
      </c>
      <c r="D56" t="s">
        <v>4391</v>
      </c>
      <c r="E56" t="s">
        <v>1028</v>
      </c>
      <c r="F56" t="s">
        <v>4392</v>
      </c>
      <c r="G56" t="s">
        <v>138</v>
      </c>
      <c r="H56" t="str">
        <f t="shared" si="0"/>
        <v>VDD</v>
      </c>
      <c r="I56" t="s">
        <v>1028</v>
      </c>
      <c r="J56" t="s">
        <v>138</v>
      </c>
      <c r="K56" t="s">
        <v>138</v>
      </c>
      <c r="M56">
        <v>60</v>
      </c>
      <c r="N56" s="2">
        <v>11516</v>
      </c>
      <c r="O56" s="2">
        <v>0</v>
      </c>
      <c r="P56" s="2">
        <v>191.93</v>
      </c>
      <c r="Q56" s="2">
        <v>440</v>
      </c>
      <c r="R56" s="2">
        <v>0</v>
      </c>
      <c r="S56" s="17">
        <f t="shared" si="1"/>
        <v>12147.93</v>
      </c>
      <c r="T56" s="2">
        <v>2879</v>
      </c>
      <c r="U56" s="2">
        <v>11516</v>
      </c>
      <c r="V56" s="2">
        <v>11516</v>
      </c>
      <c r="W56" s="2">
        <v>585.39</v>
      </c>
      <c r="X56" s="2">
        <v>607.39</v>
      </c>
      <c r="Y56" s="2">
        <v>385.69</v>
      </c>
      <c r="Z56" s="2">
        <v>0</v>
      </c>
      <c r="AA56" s="2">
        <v>0</v>
      </c>
      <c r="AB56" s="2">
        <v>242.95</v>
      </c>
      <c r="AC56" s="2">
        <v>744.06</v>
      </c>
      <c r="AD56" s="2">
        <v>0</v>
      </c>
      <c r="AE56" s="2">
        <v>0</v>
      </c>
      <c r="AF56" s="2"/>
    </row>
    <row r="57" spans="1:32" x14ac:dyDescent="0.25">
      <c r="A57" t="s">
        <v>2281</v>
      </c>
      <c r="B57" t="s">
        <v>1990</v>
      </c>
      <c r="C57" t="s">
        <v>4393</v>
      </c>
      <c r="D57" t="s">
        <v>4394</v>
      </c>
      <c r="E57" t="s">
        <v>1029</v>
      </c>
      <c r="F57" t="s">
        <v>4395</v>
      </c>
      <c r="G57" t="s">
        <v>407</v>
      </c>
      <c r="H57" t="str">
        <f t="shared" ref="H57:H120" si="2">IF(E57=I57,"VDD","FAL")</f>
        <v>VDD</v>
      </c>
      <c r="I57" t="s">
        <v>1029</v>
      </c>
      <c r="J57" t="s">
        <v>407</v>
      </c>
      <c r="K57" t="s">
        <v>407</v>
      </c>
      <c r="M57">
        <v>60</v>
      </c>
      <c r="N57" s="2">
        <v>11516</v>
      </c>
      <c r="O57" s="2">
        <v>0</v>
      </c>
      <c r="P57" s="2">
        <v>191.93</v>
      </c>
      <c r="Q57" s="2">
        <v>0</v>
      </c>
      <c r="R57" s="2">
        <v>0</v>
      </c>
      <c r="S57" s="17">
        <f t="shared" si="1"/>
        <v>11707.93</v>
      </c>
      <c r="T57" s="2">
        <v>2879</v>
      </c>
      <c r="U57" s="2">
        <v>11516</v>
      </c>
      <c r="V57" s="2">
        <v>11516</v>
      </c>
      <c r="W57" s="2">
        <v>585.39</v>
      </c>
      <c r="X57" s="2">
        <v>585.39</v>
      </c>
      <c r="Y57" s="2">
        <v>371.72</v>
      </c>
      <c r="Z57" s="2">
        <v>0</v>
      </c>
      <c r="AA57" s="2">
        <v>0</v>
      </c>
      <c r="AB57" s="2">
        <v>234.15</v>
      </c>
      <c r="AC57" s="2">
        <v>717.1</v>
      </c>
      <c r="AD57" s="2">
        <v>0</v>
      </c>
      <c r="AE57" s="2">
        <v>0</v>
      </c>
      <c r="AF57" s="2"/>
    </row>
    <row r="58" spans="1:32" x14ac:dyDescent="0.25">
      <c r="A58" t="s">
        <v>2037</v>
      </c>
      <c r="B58" t="s">
        <v>2253</v>
      </c>
      <c r="C58" t="s">
        <v>4396</v>
      </c>
      <c r="D58" t="s">
        <v>4397</v>
      </c>
      <c r="E58" t="s">
        <v>1030</v>
      </c>
      <c r="F58" t="s">
        <v>4398</v>
      </c>
      <c r="G58" t="s">
        <v>1031</v>
      </c>
      <c r="H58" t="str">
        <f t="shared" si="2"/>
        <v>VDD</v>
      </c>
      <c r="I58" t="s">
        <v>1030</v>
      </c>
      <c r="J58" t="s">
        <v>1031</v>
      </c>
      <c r="K58" t="s">
        <v>1031</v>
      </c>
      <c r="M58">
        <v>60</v>
      </c>
      <c r="N58" s="2">
        <v>10866.5</v>
      </c>
      <c r="O58" s="2">
        <v>0</v>
      </c>
      <c r="P58" s="2">
        <v>177.5</v>
      </c>
      <c r="Q58" s="2">
        <v>880</v>
      </c>
      <c r="R58" s="2">
        <v>0</v>
      </c>
      <c r="S58" s="17">
        <f t="shared" si="1"/>
        <v>11924</v>
      </c>
      <c r="T58" s="2">
        <v>2662.5</v>
      </c>
      <c r="U58" s="2">
        <v>10866.5</v>
      </c>
      <c r="V58" s="2">
        <v>10866.5</v>
      </c>
      <c r="W58" s="2">
        <v>552.20000000000005</v>
      </c>
      <c r="X58" s="2">
        <v>596.20000000000005</v>
      </c>
      <c r="Y58" s="2">
        <v>378.57</v>
      </c>
      <c r="Z58" s="2">
        <v>0</v>
      </c>
      <c r="AA58" s="2">
        <v>0</v>
      </c>
      <c r="AB58" s="2">
        <v>238.48</v>
      </c>
      <c r="AC58" s="2">
        <v>730.33</v>
      </c>
      <c r="AD58" s="2">
        <v>0</v>
      </c>
      <c r="AE58" s="2">
        <v>0</v>
      </c>
      <c r="AF58" s="2"/>
    </row>
    <row r="59" spans="1:32" x14ac:dyDescent="0.25">
      <c r="A59" t="s">
        <v>4383</v>
      </c>
      <c r="B59" t="s">
        <v>2375</v>
      </c>
      <c r="C59" t="s">
        <v>4399</v>
      </c>
      <c r="D59" t="s">
        <v>4400</v>
      </c>
      <c r="E59" t="s">
        <v>1032</v>
      </c>
      <c r="F59" t="s">
        <v>4401</v>
      </c>
      <c r="G59" t="s">
        <v>173</v>
      </c>
      <c r="H59" t="str">
        <f t="shared" si="2"/>
        <v>VDD</v>
      </c>
      <c r="I59" t="s">
        <v>1032</v>
      </c>
      <c r="J59" t="s">
        <v>173</v>
      </c>
      <c r="K59" t="s">
        <v>173</v>
      </c>
      <c r="M59">
        <v>60</v>
      </c>
      <c r="N59" s="2">
        <v>9694</v>
      </c>
      <c r="O59" s="2">
        <v>0</v>
      </c>
      <c r="P59" s="2">
        <v>161.56</v>
      </c>
      <c r="Q59" s="2">
        <v>0</v>
      </c>
      <c r="R59" s="2">
        <v>0</v>
      </c>
      <c r="S59" s="17">
        <f t="shared" si="1"/>
        <v>9855.56</v>
      </c>
      <c r="T59" s="2">
        <v>2423.5</v>
      </c>
      <c r="U59" s="2">
        <v>9694</v>
      </c>
      <c r="V59" s="2">
        <v>9694</v>
      </c>
      <c r="W59" s="2">
        <v>492.78</v>
      </c>
      <c r="X59" s="2">
        <v>492.78</v>
      </c>
      <c r="Y59" s="2">
        <v>312.91000000000003</v>
      </c>
      <c r="Z59" s="2">
        <v>0</v>
      </c>
      <c r="AA59" s="2">
        <v>0</v>
      </c>
      <c r="AB59" s="2">
        <v>197.11</v>
      </c>
      <c r="AC59" s="2">
        <v>603.64</v>
      </c>
      <c r="AD59" s="2">
        <v>0</v>
      </c>
      <c r="AE59" s="2">
        <v>0</v>
      </c>
      <c r="AF59" s="2"/>
    </row>
    <row r="60" spans="1:32" x14ac:dyDescent="0.25">
      <c r="A60" t="s">
        <v>2037</v>
      </c>
      <c r="B60" t="s">
        <v>2253</v>
      </c>
      <c r="C60" t="s">
        <v>2821</v>
      </c>
      <c r="D60" t="s">
        <v>4402</v>
      </c>
      <c r="E60" t="s">
        <v>1033</v>
      </c>
      <c r="F60" t="s">
        <v>4403</v>
      </c>
      <c r="G60" t="s">
        <v>1034</v>
      </c>
      <c r="H60" t="str">
        <f t="shared" si="2"/>
        <v>VDD</v>
      </c>
      <c r="I60" t="s">
        <v>1033</v>
      </c>
      <c r="J60" t="s">
        <v>1034</v>
      </c>
      <c r="K60" t="s">
        <v>1034</v>
      </c>
      <c r="M60">
        <v>60</v>
      </c>
      <c r="N60" s="2">
        <v>9694</v>
      </c>
      <c r="O60" s="2">
        <v>0</v>
      </c>
      <c r="P60" s="2">
        <v>161.56</v>
      </c>
      <c r="Q60" s="2">
        <v>880</v>
      </c>
      <c r="R60" s="2">
        <v>0</v>
      </c>
      <c r="S60" s="17">
        <f t="shared" si="1"/>
        <v>10735.56</v>
      </c>
      <c r="T60" s="2">
        <v>2423.5</v>
      </c>
      <c r="U60" s="2">
        <v>9694</v>
      </c>
      <c r="V60" s="2">
        <v>9694</v>
      </c>
      <c r="W60" s="2">
        <v>492.78</v>
      </c>
      <c r="X60" s="2">
        <v>536.78</v>
      </c>
      <c r="Y60" s="2">
        <v>340.85</v>
      </c>
      <c r="Z60" s="2">
        <v>0</v>
      </c>
      <c r="AA60" s="2">
        <v>0</v>
      </c>
      <c r="AB60" s="2">
        <v>214.71</v>
      </c>
      <c r="AC60" s="2">
        <v>657.53</v>
      </c>
      <c r="AD60" s="2">
        <v>0</v>
      </c>
      <c r="AE60" s="2">
        <v>0</v>
      </c>
      <c r="AF60" s="2"/>
    </row>
    <row r="61" spans="1:32" x14ac:dyDescent="0.25">
      <c r="A61" t="s">
        <v>1874</v>
      </c>
      <c r="B61" t="s">
        <v>4404</v>
      </c>
      <c r="C61" t="s">
        <v>2160</v>
      </c>
      <c r="D61" t="s">
        <v>4405</v>
      </c>
      <c r="E61" t="s">
        <v>1035</v>
      </c>
      <c r="F61" t="s">
        <v>4406</v>
      </c>
      <c r="G61" t="s">
        <v>69</v>
      </c>
      <c r="H61" t="str">
        <f t="shared" si="2"/>
        <v>VDD</v>
      </c>
      <c r="I61" t="s">
        <v>1035</v>
      </c>
      <c r="J61" t="s">
        <v>69</v>
      </c>
      <c r="K61" t="s">
        <v>69</v>
      </c>
      <c r="M61">
        <v>60</v>
      </c>
      <c r="N61" s="2">
        <v>15286</v>
      </c>
      <c r="O61" s="2">
        <v>0</v>
      </c>
      <c r="P61" s="2">
        <v>254.76</v>
      </c>
      <c r="Q61" s="2">
        <v>440</v>
      </c>
      <c r="R61" s="2">
        <v>3056</v>
      </c>
      <c r="S61" s="17">
        <f t="shared" si="1"/>
        <v>19036.760000000002</v>
      </c>
      <c r="T61" s="2">
        <v>3821.5</v>
      </c>
      <c r="U61" s="2">
        <v>15286</v>
      </c>
      <c r="V61" s="2">
        <v>15286</v>
      </c>
      <c r="W61" s="2">
        <v>777.04</v>
      </c>
      <c r="X61" s="2">
        <v>951.84</v>
      </c>
      <c r="Y61" s="2">
        <v>604.41</v>
      </c>
      <c r="Z61" s="2">
        <v>0</v>
      </c>
      <c r="AA61" s="2">
        <v>0</v>
      </c>
      <c r="AB61" s="2">
        <v>380.73</v>
      </c>
      <c r="AC61" s="2">
        <v>1165.99</v>
      </c>
      <c r="AD61" s="2">
        <v>0</v>
      </c>
      <c r="AE61" s="2">
        <v>0</v>
      </c>
      <c r="AF61" s="2"/>
    </row>
    <row r="62" spans="1:32" x14ac:dyDescent="0.25">
      <c r="A62" t="s">
        <v>4407</v>
      </c>
      <c r="B62" t="s">
        <v>4408</v>
      </c>
      <c r="C62" t="s">
        <v>4409</v>
      </c>
      <c r="D62" t="s">
        <v>4410</v>
      </c>
      <c r="E62" t="s">
        <v>1753</v>
      </c>
      <c r="F62" t="s">
        <v>4411</v>
      </c>
      <c r="G62" t="s">
        <v>1708</v>
      </c>
      <c r="H62" t="str">
        <f t="shared" si="2"/>
        <v>VDD</v>
      </c>
      <c r="I62" t="s">
        <v>1753</v>
      </c>
      <c r="J62" t="s">
        <v>1708</v>
      </c>
      <c r="K62" t="s">
        <v>1708</v>
      </c>
      <c r="M62">
        <v>60</v>
      </c>
      <c r="N62" s="2">
        <v>15286</v>
      </c>
      <c r="O62" s="2">
        <v>0</v>
      </c>
      <c r="P62" s="2">
        <v>254.76</v>
      </c>
      <c r="Q62" s="2">
        <v>0</v>
      </c>
      <c r="R62" s="2">
        <v>0</v>
      </c>
      <c r="S62" s="17">
        <f t="shared" si="1"/>
        <v>15540.76</v>
      </c>
      <c r="T62" s="2">
        <v>3821.5</v>
      </c>
      <c r="U62" s="2">
        <v>15286</v>
      </c>
      <c r="V62" s="2">
        <v>15286</v>
      </c>
      <c r="W62" s="2">
        <v>777.03</v>
      </c>
      <c r="X62" s="2">
        <v>777.03</v>
      </c>
      <c r="Y62" s="2">
        <v>493.41</v>
      </c>
      <c r="Z62" s="2">
        <v>0</v>
      </c>
      <c r="AA62" s="2">
        <v>0</v>
      </c>
      <c r="AB62" s="2">
        <v>310.81</v>
      </c>
      <c r="AC62" s="2">
        <v>951.86</v>
      </c>
      <c r="AD62" s="2">
        <v>0</v>
      </c>
      <c r="AE62" s="2">
        <v>0</v>
      </c>
      <c r="AF62" s="2"/>
    </row>
    <row r="63" spans="1:32" x14ac:dyDescent="0.25">
      <c r="A63" t="s">
        <v>1942</v>
      </c>
      <c r="B63" t="s">
        <v>3019</v>
      </c>
      <c r="C63" t="s">
        <v>4412</v>
      </c>
      <c r="D63" t="s">
        <v>4413</v>
      </c>
      <c r="E63" t="s">
        <v>1036</v>
      </c>
      <c r="F63" t="s">
        <v>4414</v>
      </c>
      <c r="G63" t="s">
        <v>105</v>
      </c>
      <c r="H63" t="str">
        <f t="shared" si="2"/>
        <v>VDD</v>
      </c>
      <c r="I63" t="s">
        <v>1036</v>
      </c>
      <c r="J63" t="s">
        <v>105</v>
      </c>
      <c r="K63" t="s">
        <v>105</v>
      </c>
      <c r="M63">
        <v>60</v>
      </c>
      <c r="N63" s="2">
        <v>11516</v>
      </c>
      <c r="O63" s="2">
        <v>0</v>
      </c>
      <c r="P63" s="2">
        <v>191.93</v>
      </c>
      <c r="Q63" s="2">
        <v>0</v>
      </c>
      <c r="R63" s="2">
        <v>0</v>
      </c>
      <c r="S63" s="17">
        <f t="shared" si="1"/>
        <v>11707.93</v>
      </c>
      <c r="T63" s="2">
        <v>2879</v>
      </c>
      <c r="U63" s="2">
        <v>11516</v>
      </c>
      <c r="V63" s="2">
        <v>11516</v>
      </c>
      <c r="W63" s="2">
        <v>585.39</v>
      </c>
      <c r="X63" s="2">
        <v>585.39</v>
      </c>
      <c r="Y63" s="2">
        <v>371.72</v>
      </c>
      <c r="Z63" s="2">
        <v>0</v>
      </c>
      <c r="AA63" s="2">
        <v>0</v>
      </c>
      <c r="AB63" s="2">
        <v>234.15</v>
      </c>
      <c r="AC63" s="2">
        <v>717.1</v>
      </c>
      <c r="AD63" s="2">
        <v>0</v>
      </c>
      <c r="AE63" s="2">
        <v>0</v>
      </c>
      <c r="AF63" s="2"/>
    </row>
    <row r="64" spans="1:32" x14ac:dyDescent="0.25">
      <c r="A64" t="s">
        <v>1874</v>
      </c>
      <c r="B64" t="s">
        <v>4415</v>
      </c>
      <c r="C64" t="s">
        <v>4416</v>
      </c>
      <c r="D64" t="s">
        <v>4417</v>
      </c>
      <c r="E64" t="s">
        <v>1037</v>
      </c>
      <c r="F64" t="s">
        <v>4418</v>
      </c>
      <c r="G64" t="s">
        <v>158</v>
      </c>
      <c r="H64" t="str">
        <f t="shared" si="2"/>
        <v>VDD</v>
      </c>
      <c r="I64" t="s">
        <v>1037</v>
      </c>
      <c r="J64" t="s">
        <v>158</v>
      </c>
      <c r="K64" t="s">
        <v>158</v>
      </c>
      <c r="M64">
        <v>60</v>
      </c>
      <c r="N64" s="2">
        <v>12722</v>
      </c>
      <c r="O64" s="2">
        <v>0</v>
      </c>
      <c r="P64" s="2">
        <v>212.03</v>
      </c>
      <c r="Q64" s="2">
        <v>440</v>
      </c>
      <c r="R64" s="2">
        <v>2544</v>
      </c>
      <c r="S64" s="17">
        <f t="shared" si="1"/>
        <v>15918.03</v>
      </c>
      <c r="T64" s="2">
        <v>3180.5</v>
      </c>
      <c r="U64" s="2">
        <v>12722</v>
      </c>
      <c r="V64" s="2">
        <v>12722</v>
      </c>
      <c r="W64" s="2">
        <v>646.70000000000005</v>
      </c>
      <c r="X64" s="2">
        <v>795.9</v>
      </c>
      <c r="Y64" s="2">
        <v>505.39</v>
      </c>
      <c r="Z64" s="2">
        <v>0</v>
      </c>
      <c r="AA64" s="2">
        <v>0</v>
      </c>
      <c r="AB64" s="2">
        <v>318.36</v>
      </c>
      <c r="AC64" s="2">
        <v>974.97</v>
      </c>
      <c r="AD64" s="2">
        <v>0</v>
      </c>
      <c r="AE64" s="2">
        <v>0</v>
      </c>
      <c r="AF64" s="2"/>
    </row>
    <row r="65" spans="1:32" x14ac:dyDescent="0.25">
      <c r="A65" t="s">
        <v>3222</v>
      </c>
      <c r="B65" t="s">
        <v>1985</v>
      </c>
      <c r="C65" t="s">
        <v>4419</v>
      </c>
      <c r="D65" t="s">
        <v>4420</v>
      </c>
      <c r="E65" t="s">
        <v>1742</v>
      </c>
      <c r="F65" t="s">
        <v>4421</v>
      </c>
      <c r="G65" t="s">
        <v>1701</v>
      </c>
      <c r="H65" t="str">
        <f t="shared" si="2"/>
        <v>VDD</v>
      </c>
      <c r="I65" t="s">
        <v>1742</v>
      </c>
      <c r="J65" t="s">
        <v>1701</v>
      </c>
      <c r="K65" t="s">
        <v>1701</v>
      </c>
      <c r="M65">
        <v>60</v>
      </c>
      <c r="N65" s="2">
        <v>12722</v>
      </c>
      <c r="O65" s="2">
        <v>0</v>
      </c>
      <c r="P65" s="2">
        <v>212.03</v>
      </c>
      <c r="Q65" s="2">
        <v>0</v>
      </c>
      <c r="R65" s="2">
        <v>2544</v>
      </c>
      <c r="S65" s="17">
        <f t="shared" si="1"/>
        <v>15478.03</v>
      </c>
      <c r="T65" s="2">
        <v>3180.5</v>
      </c>
      <c r="U65" s="2">
        <v>12722</v>
      </c>
      <c r="V65" s="2">
        <v>12722</v>
      </c>
      <c r="W65" s="2">
        <v>646.69000000000005</v>
      </c>
      <c r="X65" s="2">
        <v>773.89</v>
      </c>
      <c r="Y65" s="2">
        <v>491.41</v>
      </c>
      <c r="Z65" s="2">
        <v>0</v>
      </c>
      <c r="AA65" s="2">
        <v>0</v>
      </c>
      <c r="AB65" s="2">
        <v>309.56</v>
      </c>
      <c r="AC65" s="2">
        <v>948.02</v>
      </c>
      <c r="AD65" s="2">
        <v>0</v>
      </c>
      <c r="AE65" s="2">
        <v>0</v>
      </c>
      <c r="AF65" s="2"/>
    </row>
    <row r="66" spans="1:32" x14ac:dyDescent="0.25">
      <c r="A66" t="s">
        <v>2281</v>
      </c>
      <c r="B66" t="s">
        <v>2231</v>
      </c>
      <c r="C66" t="s">
        <v>4422</v>
      </c>
      <c r="D66" t="s">
        <v>4423</v>
      </c>
      <c r="E66" t="s">
        <v>1038</v>
      </c>
      <c r="F66" t="s">
        <v>4424</v>
      </c>
      <c r="G66" t="s">
        <v>1039</v>
      </c>
      <c r="H66" t="str">
        <f t="shared" si="2"/>
        <v>VDD</v>
      </c>
      <c r="I66" t="s">
        <v>1038</v>
      </c>
      <c r="J66" t="s">
        <v>1039</v>
      </c>
      <c r="K66" t="s">
        <v>1039</v>
      </c>
      <c r="M66">
        <v>60</v>
      </c>
      <c r="N66" s="2">
        <v>11516</v>
      </c>
      <c r="O66" s="2">
        <v>0</v>
      </c>
      <c r="P66" s="2">
        <v>191.93</v>
      </c>
      <c r="Q66" s="2">
        <v>440</v>
      </c>
      <c r="R66" s="2">
        <v>0</v>
      </c>
      <c r="S66" s="17">
        <f t="shared" ref="S66:S129" si="3">SUM(N66:R66)</f>
        <v>12147.93</v>
      </c>
      <c r="T66" s="2">
        <v>2879</v>
      </c>
      <c r="U66" s="2">
        <v>11516</v>
      </c>
      <c r="V66" s="2">
        <v>11516</v>
      </c>
      <c r="W66" s="2">
        <v>585.39</v>
      </c>
      <c r="X66" s="2">
        <v>607.39</v>
      </c>
      <c r="Y66" s="2">
        <v>385.69</v>
      </c>
      <c r="Z66" s="2">
        <v>0</v>
      </c>
      <c r="AA66" s="2">
        <v>789.62</v>
      </c>
      <c r="AB66" s="2">
        <v>242.95</v>
      </c>
      <c r="AC66" s="2">
        <v>744.06</v>
      </c>
      <c r="AD66" s="2">
        <v>0</v>
      </c>
      <c r="AE66" s="2">
        <v>242.95</v>
      </c>
      <c r="AF66" s="2"/>
    </row>
    <row r="67" spans="1:32" x14ac:dyDescent="0.25">
      <c r="A67" t="s">
        <v>2281</v>
      </c>
      <c r="B67" t="s">
        <v>2224</v>
      </c>
      <c r="C67" t="s">
        <v>4425</v>
      </c>
      <c r="D67" t="s">
        <v>4426</v>
      </c>
      <c r="E67" t="s">
        <v>1040</v>
      </c>
      <c r="F67" t="s">
        <v>4427</v>
      </c>
      <c r="G67" t="s">
        <v>105</v>
      </c>
      <c r="H67" t="str">
        <f t="shared" si="2"/>
        <v>VDD</v>
      </c>
      <c r="I67" t="s">
        <v>1040</v>
      </c>
      <c r="J67" t="s">
        <v>105</v>
      </c>
      <c r="K67" t="s">
        <v>105</v>
      </c>
      <c r="M67">
        <v>60</v>
      </c>
      <c r="N67" s="2">
        <v>11516</v>
      </c>
      <c r="O67" s="2">
        <v>0</v>
      </c>
      <c r="P67" s="2">
        <v>191.93</v>
      </c>
      <c r="Q67" s="2">
        <v>0</v>
      </c>
      <c r="R67" s="2">
        <v>0</v>
      </c>
      <c r="S67" s="17">
        <f t="shared" si="3"/>
        <v>11707.93</v>
      </c>
      <c r="T67" s="2">
        <v>2879</v>
      </c>
      <c r="U67" s="2">
        <v>11516</v>
      </c>
      <c r="V67" s="2">
        <v>11516</v>
      </c>
      <c r="W67" s="2">
        <v>585.39</v>
      </c>
      <c r="X67" s="2">
        <v>585.39</v>
      </c>
      <c r="Y67" s="2">
        <v>371.72</v>
      </c>
      <c r="Z67" s="2">
        <v>0</v>
      </c>
      <c r="AA67" s="2">
        <v>0</v>
      </c>
      <c r="AB67" s="2">
        <v>234.15</v>
      </c>
      <c r="AC67" s="2">
        <v>717.1</v>
      </c>
      <c r="AD67" s="2">
        <v>0</v>
      </c>
      <c r="AE67" s="2">
        <v>0</v>
      </c>
      <c r="AF67" s="2"/>
    </row>
    <row r="68" spans="1:32" x14ac:dyDescent="0.25">
      <c r="A68" t="s">
        <v>2167</v>
      </c>
      <c r="B68" t="s">
        <v>2927</v>
      </c>
      <c r="C68" t="s">
        <v>4428</v>
      </c>
      <c r="D68" t="s">
        <v>4429</v>
      </c>
      <c r="E68" t="s">
        <v>1041</v>
      </c>
      <c r="F68" t="s">
        <v>4430</v>
      </c>
      <c r="G68" t="s">
        <v>897</v>
      </c>
      <c r="H68" t="str">
        <f t="shared" si="2"/>
        <v>VDD</v>
      </c>
      <c r="I68" t="s">
        <v>1041</v>
      </c>
      <c r="J68" t="s">
        <v>897</v>
      </c>
      <c r="K68" t="s">
        <v>897</v>
      </c>
      <c r="M68">
        <v>60</v>
      </c>
      <c r="N68" s="2">
        <v>10240</v>
      </c>
      <c r="O68" s="2">
        <v>0</v>
      </c>
      <c r="P68" s="2">
        <v>161.56</v>
      </c>
      <c r="Q68" s="2">
        <v>0</v>
      </c>
      <c r="R68" s="2">
        <v>0</v>
      </c>
      <c r="S68" s="17">
        <f t="shared" si="3"/>
        <v>10401.56</v>
      </c>
      <c r="T68" s="2">
        <v>2423.5</v>
      </c>
      <c r="U68" s="2">
        <v>10240</v>
      </c>
      <c r="V68" s="2">
        <v>10240</v>
      </c>
      <c r="W68" s="2">
        <v>520.08000000000004</v>
      </c>
      <c r="X68" s="2">
        <v>520.08000000000004</v>
      </c>
      <c r="Y68" s="2">
        <v>330.24</v>
      </c>
      <c r="Z68" s="2">
        <v>0</v>
      </c>
      <c r="AA68" s="2">
        <v>0</v>
      </c>
      <c r="AB68" s="2">
        <v>208.03</v>
      </c>
      <c r="AC68" s="2">
        <v>637.08000000000004</v>
      </c>
      <c r="AD68" s="2">
        <v>0</v>
      </c>
      <c r="AE68" s="2">
        <v>0</v>
      </c>
      <c r="AF68" s="2"/>
    </row>
    <row r="69" spans="1:32" x14ac:dyDescent="0.25">
      <c r="A69" t="s">
        <v>4431</v>
      </c>
      <c r="B69" t="s">
        <v>1844</v>
      </c>
      <c r="C69" t="s">
        <v>2160</v>
      </c>
      <c r="D69" t="s">
        <v>4432</v>
      </c>
      <c r="E69" t="s">
        <v>1042</v>
      </c>
      <c r="F69" t="s">
        <v>4433</v>
      </c>
      <c r="G69" t="s">
        <v>290</v>
      </c>
      <c r="H69" t="str">
        <f t="shared" si="2"/>
        <v>VDD</v>
      </c>
      <c r="I69" t="s">
        <v>1042</v>
      </c>
      <c r="J69" t="s">
        <v>290</v>
      </c>
      <c r="K69" t="s">
        <v>290</v>
      </c>
      <c r="M69">
        <v>60</v>
      </c>
      <c r="N69" s="2">
        <v>15286</v>
      </c>
      <c r="O69" s="2">
        <v>0</v>
      </c>
      <c r="P69" s="2">
        <v>254.76</v>
      </c>
      <c r="Q69" s="2">
        <v>0</v>
      </c>
      <c r="R69" s="2">
        <v>3056</v>
      </c>
      <c r="S69" s="17">
        <f t="shared" si="3"/>
        <v>18596.760000000002</v>
      </c>
      <c r="T69" s="2">
        <v>3821.5</v>
      </c>
      <c r="U69" s="2">
        <v>15286</v>
      </c>
      <c r="V69" s="2">
        <v>15286</v>
      </c>
      <c r="W69" s="2">
        <v>777.04</v>
      </c>
      <c r="X69" s="2">
        <v>929.84</v>
      </c>
      <c r="Y69" s="2">
        <v>590.42999999999995</v>
      </c>
      <c r="Z69" s="2">
        <v>0</v>
      </c>
      <c r="AA69" s="2">
        <v>0</v>
      </c>
      <c r="AB69" s="2">
        <v>371.93</v>
      </c>
      <c r="AC69" s="2">
        <v>1139.04</v>
      </c>
      <c r="AD69" s="2">
        <v>0</v>
      </c>
      <c r="AE69" s="2">
        <v>0</v>
      </c>
      <c r="AF69" s="2"/>
    </row>
    <row r="70" spans="1:32" x14ac:dyDescent="0.25">
      <c r="A70" t="s">
        <v>4379</v>
      </c>
      <c r="B70" t="s">
        <v>1937</v>
      </c>
      <c r="C70" t="s">
        <v>4434</v>
      </c>
      <c r="D70" t="s">
        <v>4435</v>
      </c>
      <c r="E70" t="s">
        <v>1043</v>
      </c>
      <c r="F70" t="s">
        <v>4436</v>
      </c>
      <c r="G70" t="s">
        <v>149</v>
      </c>
      <c r="H70" t="str">
        <f t="shared" si="2"/>
        <v>VDD</v>
      </c>
      <c r="I70" t="s">
        <v>1043</v>
      </c>
      <c r="J70" t="s">
        <v>149</v>
      </c>
      <c r="K70" t="s">
        <v>149</v>
      </c>
      <c r="M70">
        <v>60</v>
      </c>
      <c r="N70" s="2">
        <v>12722</v>
      </c>
      <c r="O70" s="2">
        <v>0</v>
      </c>
      <c r="P70" s="2">
        <v>212.03</v>
      </c>
      <c r="Q70" s="2">
        <v>440</v>
      </c>
      <c r="R70" s="2">
        <v>2544</v>
      </c>
      <c r="S70" s="17">
        <f t="shared" si="3"/>
        <v>15918.03</v>
      </c>
      <c r="T70" s="2">
        <v>3180.5</v>
      </c>
      <c r="U70" s="2">
        <v>12722</v>
      </c>
      <c r="V70" s="2">
        <v>12722</v>
      </c>
      <c r="W70" s="2">
        <v>646.70000000000005</v>
      </c>
      <c r="X70" s="2">
        <v>795.9</v>
      </c>
      <c r="Y70" s="2">
        <v>505.39</v>
      </c>
      <c r="Z70" s="2">
        <v>0</v>
      </c>
      <c r="AA70" s="2">
        <v>0</v>
      </c>
      <c r="AB70" s="2">
        <v>318.36</v>
      </c>
      <c r="AC70" s="2">
        <v>974.97</v>
      </c>
      <c r="AD70" s="2">
        <v>0</v>
      </c>
      <c r="AE70" s="2">
        <v>0</v>
      </c>
      <c r="AF70" s="2"/>
    </row>
    <row r="71" spans="1:32" x14ac:dyDescent="0.25">
      <c r="A71" t="s">
        <v>4437</v>
      </c>
      <c r="B71" t="s">
        <v>1858</v>
      </c>
      <c r="C71" t="s">
        <v>4376</v>
      </c>
      <c r="D71" t="s">
        <v>4438</v>
      </c>
      <c r="E71" t="s">
        <v>1710</v>
      </c>
      <c r="F71" s="4" t="s">
        <v>4439</v>
      </c>
      <c r="G71" t="s">
        <v>1711</v>
      </c>
      <c r="H71" t="str">
        <f t="shared" si="2"/>
        <v>VDD</v>
      </c>
      <c r="I71" t="s">
        <v>1710</v>
      </c>
      <c r="J71" t="s">
        <v>1711</v>
      </c>
      <c r="K71" t="s">
        <v>1711</v>
      </c>
      <c r="M71">
        <v>60</v>
      </c>
      <c r="N71" s="2">
        <v>11516</v>
      </c>
      <c r="O71" s="2">
        <v>0</v>
      </c>
      <c r="P71" s="2">
        <v>0</v>
      </c>
      <c r="Q71" s="2">
        <v>0</v>
      </c>
      <c r="R71" s="2">
        <v>0</v>
      </c>
      <c r="S71" s="17">
        <f t="shared" si="3"/>
        <v>11516</v>
      </c>
      <c r="T71" s="2">
        <v>2879</v>
      </c>
      <c r="U71" s="2">
        <v>11516</v>
      </c>
      <c r="V71" s="2">
        <v>11516</v>
      </c>
      <c r="W71" s="2">
        <v>575.79999999999995</v>
      </c>
      <c r="X71" s="2">
        <v>575.79999999999995</v>
      </c>
      <c r="Y71" s="2">
        <v>365.61</v>
      </c>
      <c r="Z71" s="2">
        <v>0</v>
      </c>
      <c r="AA71" s="2">
        <v>0</v>
      </c>
      <c r="AB71" s="2">
        <v>230.32</v>
      </c>
      <c r="AC71" s="2">
        <v>705.33</v>
      </c>
      <c r="AD71" s="2">
        <v>0</v>
      </c>
      <c r="AE71" s="2">
        <v>0</v>
      </c>
      <c r="AF71" s="2"/>
    </row>
    <row r="72" spans="1:32" x14ac:dyDescent="0.25">
      <c r="A72" t="s">
        <v>4440</v>
      </c>
      <c r="B72" t="s">
        <v>2032</v>
      </c>
      <c r="C72" t="s">
        <v>4441</v>
      </c>
      <c r="D72" t="s">
        <v>4442</v>
      </c>
      <c r="E72" t="s">
        <v>1044</v>
      </c>
      <c r="F72" t="s">
        <v>4443</v>
      </c>
      <c r="G72" t="s">
        <v>1022</v>
      </c>
      <c r="H72" t="str">
        <f t="shared" si="2"/>
        <v>VDD</v>
      </c>
      <c r="I72" t="s">
        <v>1044</v>
      </c>
      <c r="J72" t="s">
        <v>1022</v>
      </c>
      <c r="K72" t="s">
        <v>1022</v>
      </c>
      <c r="M72">
        <v>60</v>
      </c>
      <c r="N72" s="2">
        <v>16330</v>
      </c>
      <c r="O72" s="2">
        <v>0</v>
      </c>
      <c r="P72" s="2">
        <v>272.16000000000003</v>
      </c>
      <c r="Q72" s="2">
        <v>880</v>
      </c>
      <c r="R72" s="2">
        <v>0</v>
      </c>
      <c r="S72" s="17">
        <f t="shared" si="3"/>
        <v>17482.16</v>
      </c>
      <c r="T72" s="2">
        <v>4082.5</v>
      </c>
      <c r="U72" s="2">
        <v>16330</v>
      </c>
      <c r="V72" s="2">
        <v>16330</v>
      </c>
      <c r="W72" s="2">
        <v>830.1</v>
      </c>
      <c r="X72" s="2">
        <v>874.1</v>
      </c>
      <c r="Y72" s="2">
        <v>555.04</v>
      </c>
      <c r="Z72" s="2">
        <v>0</v>
      </c>
      <c r="AA72" s="2">
        <v>0</v>
      </c>
      <c r="AB72" s="2">
        <v>349.64</v>
      </c>
      <c r="AC72" s="2">
        <v>1070.76</v>
      </c>
      <c r="AD72" s="2">
        <v>0</v>
      </c>
      <c r="AE72" s="2">
        <v>0</v>
      </c>
      <c r="AF72" s="2"/>
    </row>
    <row r="73" spans="1:32" x14ac:dyDescent="0.25">
      <c r="A73" t="s">
        <v>1942</v>
      </c>
      <c r="B73" t="s">
        <v>4161</v>
      </c>
      <c r="C73" t="s">
        <v>4444</v>
      </c>
      <c r="D73" t="s">
        <v>4445</v>
      </c>
      <c r="E73" t="s">
        <v>1045</v>
      </c>
      <c r="F73" t="s">
        <v>4446</v>
      </c>
      <c r="G73" t="s">
        <v>99</v>
      </c>
      <c r="H73" t="str">
        <f t="shared" si="2"/>
        <v>VDD</v>
      </c>
      <c r="I73" t="s">
        <v>1045</v>
      </c>
      <c r="J73" t="s">
        <v>99</v>
      </c>
      <c r="K73" t="s">
        <v>99</v>
      </c>
      <c r="M73">
        <v>60</v>
      </c>
      <c r="N73" s="2">
        <v>9458</v>
      </c>
      <c r="O73" s="2">
        <v>0</v>
      </c>
      <c r="P73" s="2">
        <v>157.63</v>
      </c>
      <c r="Q73" s="2">
        <v>880</v>
      </c>
      <c r="R73" s="2">
        <v>0</v>
      </c>
      <c r="S73" s="17">
        <f t="shared" si="3"/>
        <v>10495.63</v>
      </c>
      <c r="T73" s="2">
        <v>2364.5</v>
      </c>
      <c r="U73" s="2">
        <v>9458</v>
      </c>
      <c r="V73" s="2">
        <v>9458</v>
      </c>
      <c r="W73" s="2">
        <v>480.78</v>
      </c>
      <c r="X73" s="2">
        <v>524.78</v>
      </c>
      <c r="Y73" s="2">
        <v>333.23</v>
      </c>
      <c r="Z73" s="2">
        <v>0</v>
      </c>
      <c r="AA73" s="2">
        <v>0</v>
      </c>
      <c r="AB73" s="2">
        <v>209.91</v>
      </c>
      <c r="AC73" s="2">
        <v>642.85</v>
      </c>
      <c r="AD73" s="2">
        <v>0</v>
      </c>
      <c r="AE73" s="2">
        <v>0</v>
      </c>
      <c r="AF73" s="2"/>
    </row>
    <row r="74" spans="1:32" x14ac:dyDescent="0.25">
      <c r="A74" t="s">
        <v>4379</v>
      </c>
      <c r="B74" t="s">
        <v>4447</v>
      </c>
      <c r="C74" t="s">
        <v>4448</v>
      </c>
      <c r="D74" t="s">
        <v>4449</v>
      </c>
      <c r="E74" t="s">
        <v>1046</v>
      </c>
      <c r="F74" t="s">
        <v>4450</v>
      </c>
      <c r="G74" t="s">
        <v>1047</v>
      </c>
      <c r="H74" t="str">
        <f t="shared" si="2"/>
        <v>VDD</v>
      </c>
      <c r="I74" t="s">
        <v>1046</v>
      </c>
      <c r="J74" t="s">
        <v>1047</v>
      </c>
      <c r="K74" t="s">
        <v>1048</v>
      </c>
      <c r="M74">
        <v>60</v>
      </c>
      <c r="N74" s="2">
        <v>15286</v>
      </c>
      <c r="O74" s="2">
        <v>0</v>
      </c>
      <c r="P74" s="2">
        <v>254.76</v>
      </c>
      <c r="Q74" s="2">
        <v>440</v>
      </c>
      <c r="R74" s="2">
        <v>0</v>
      </c>
      <c r="S74" s="17">
        <f t="shared" si="3"/>
        <v>15980.76</v>
      </c>
      <c r="T74" s="2">
        <v>3821.5</v>
      </c>
      <c r="U74" s="2">
        <v>15286</v>
      </c>
      <c r="V74" s="2">
        <v>15286</v>
      </c>
      <c r="W74" s="2">
        <v>777.04</v>
      </c>
      <c r="X74" s="2">
        <v>799.04</v>
      </c>
      <c r="Y74" s="2">
        <v>507.39</v>
      </c>
      <c r="Z74" s="2">
        <v>0</v>
      </c>
      <c r="AA74" s="2">
        <v>0</v>
      </c>
      <c r="AB74" s="2">
        <v>319.61</v>
      </c>
      <c r="AC74" s="2">
        <v>978.8</v>
      </c>
      <c r="AD74" s="2">
        <v>0</v>
      </c>
      <c r="AE74" s="2">
        <v>0</v>
      </c>
      <c r="AF74" s="2"/>
    </row>
    <row r="75" spans="1:32" x14ac:dyDescent="0.25">
      <c r="A75" t="s">
        <v>1874</v>
      </c>
      <c r="B75" t="s">
        <v>4451</v>
      </c>
      <c r="C75" t="s">
        <v>4452</v>
      </c>
      <c r="D75" t="s">
        <v>4453</v>
      </c>
      <c r="E75" t="s">
        <v>1049</v>
      </c>
      <c r="F75" t="s">
        <v>4454</v>
      </c>
      <c r="G75" t="s">
        <v>420</v>
      </c>
      <c r="H75" t="str">
        <f t="shared" si="2"/>
        <v>VDD</v>
      </c>
      <c r="I75" t="s">
        <v>1049</v>
      </c>
      <c r="J75" t="s">
        <v>420</v>
      </c>
      <c r="K75" t="s">
        <v>420</v>
      </c>
      <c r="M75">
        <v>60</v>
      </c>
      <c r="N75" s="2">
        <v>15286</v>
      </c>
      <c r="O75" s="2">
        <v>0</v>
      </c>
      <c r="P75" s="2">
        <v>254.76</v>
      </c>
      <c r="Q75" s="2">
        <v>440</v>
      </c>
      <c r="R75" s="2">
        <v>0</v>
      </c>
      <c r="S75" s="17">
        <f t="shared" si="3"/>
        <v>15980.76</v>
      </c>
      <c r="T75" s="2">
        <v>3821.5</v>
      </c>
      <c r="U75" s="2">
        <v>15286</v>
      </c>
      <c r="V75" s="2">
        <v>15286</v>
      </c>
      <c r="W75" s="2">
        <v>777.04</v>
      </c>
      <c r="X75" s="2">
        <v>799.04</v>
      </c>
      <c r="Y75" s="2">
        <v>507.39</v>
      </c>
      <c r="Z75" s="2">
        <v>0</v>
      </c>
      <c r="AA75" s="2">
        <v>0</v>
      </c>
      <c r="AB75" s="2">
        <v>319.61</v>
      </c>
      <c r="AC75" s="2">
        <v>978.8</v>
      </c>
      <c r="AD75" s="2">
        <v>0</v>
      </c>
      <c r="AE75" s="2">
        <v>0</v>
      </c>
      <c r="AF75" s="2"/>
    </row>
    <row r="76" spans="1:32" x14ac:dyDescent="0.25">
      <c r="A76" t="s">
        <v>2037</v>
      </c>
      <c r="B76" t="s">
        <v>2047</v>
      </c>
      <c r="C76" t="s">
        <v>4455</v>
      </c>
      <c r="D76" t="s">
        <v>4456</v>
      </c>
      <c r="E76" t="s">
        <v>1050</v>
      </c>
      <c r="F76" t="s">
        <v>4457</v>
      </c>
      <c r="G76" t="s">
        <v>1051</v>
      </c>
      <c r="H76" t="str">
        <f t="shared" si="2"/>
        <v>VDD</v>
      </c>
      <c r="I76" t="s">
        <v>1050</v>
      </c>
      <c r="J76" t="s">
        <v>1051</v>
      </c>
      <c r="K76" t="s">
        <v>1051</v>
      </c>
      <c r="M76">
        <v>60</v>
      </c>
      <c r="N76" s="2">
        <v>11516</v>
      </c>
      <c r="O76" s="2">
        <v>0</v>
      </c>
      <c r="P76" s="2">
        <v>191.93</v>
      </c>
      <c r="Q76" s="2">
        <v>0</v>
      </c>
      <c r="R76" s="2">
        <v>0</v>
      </c>
      <c r="S76" s="17">
        <f t="shared" si="3"/>
        <v>11707.93</v>
      </c>
      <c r="T76" s="2">
        <v>2879</v>
      </c>
      <c r="U76" s="2">
        <v>11516</v>
      </c>
      <c r="V76" s="2">
        <v>11516</v>
      </c>
      <c r="W76" s="2">
        <v>585.39</v>
      </c>
      <c r="X76" s="2">
        <v>585.39</v>
      </c>
      <c r="Y76" s="2">
        <v>371.72</v>
      </c>
      <c r="Z76" s="2">
        <v>0</v>
      </c>
      <c r="AA76" s="2">
        <v>0</v>
      </c>
      <c r="AB76" s="2">
        <v>234.15</v>
      </c>
      <c r="AC76" s="2">
        <v>717.1</v>
      </c>
      <c r="AD76" s="2">
        <v>0</v>
      </c>
      <c r="AE76" s="2">
        <v>0</v>
      </c>
      <c r="AF76" s="2"/>
    </row>
    <row r="77" spans="1:32" x14ac:dyDescent="0.25">
      <c r="A77" t="s">
        <v>4379</v>
      </c>
      <c r="B77" t="s">
        <v>4458</v>
      </c>
      <c r="C77" t="s">
        <v>3133</v>
      </c>
      <c r="D77" t="s">
        <v>4459</v>
      </c>
      <c r="E77" t="s">
        <v>1052</v>
      </c>
      <c r="F77" t="s">
        <v>4460</v>
      </c>
      <c r="G77" t="s">
        <v>1053</v>
      </c>
      <c r="H77" t="str">
        <f t="shared" si="2"/>
        <v>VDD</v>
      </c>
      <c r="I77" t="s">
        <v>1052</v>
      </c>
      <c r="J77" t="s">
        <v>1053</v>
      </c>
      <c r="K77" t="s">
        <v>1053</v>
      </c>
      <c r="M77">
        <v>60</v>
      </c>
      <c r="N77" s="2">
        <v>10480</v>
      </c>
      <c r="O77" s="2">
        <v>259.2</v>
      </c>
      <c r="P77" s="2">
        <v>174.66</v>
      </c>
      <c r="Q77" s="2">
        <v>2500</v>
      </c>
      <c r="R77" s="2">
        <v>0</v>
      </c>
      <c r="S77" s="17">
        <f t="shared" si="3"/>
        <v>13413.86</v>
      </c>
      <c r="T77" s="2">
        <v>2620</v>
      </c>
      <c r="U77" s="2">
        <v>10480</v>
      </c>
      <c r="V77" s="2">
        <v>10480</v>
      </c>
      <c r="W77" s="2">
        <v>532.73</v>
      </c>
      <c r="X77" s="2">
        <v>670.69</v>
      </c>
      <c r="Y77" s="2">
        <v>425.89</v>
      </c>
      <c r="Z77" s="2">
        <v>0</v>
      </c>
      <c r="AA77" s="2">
        <v>0</v>
      </c>
      <c r="AB77" s="2">
        <v>268.27</v>
      </c>
      <c r="AC77" s="2">
        <v>821.6</v>
      </c>
      <c r="AD77" s="2">
        <v>0</v>
      </c>
      <c r="AE77" s="2">
        <v>0</v>
      </c>
      <c r="AF77" s="2"/>
    </row>
    <row r="78" spans="1:32" x14ac:dyDescent="0.25">
      <c r="A78" t="s">
        <v>1942</v>
      </c>
      <c r="B78" t="s">
        <v>1892</v>
      </c>
      <c r="C78" t="s">
        <v>4461</v>
      </c>
      <c r="D78" t="s">
        <v>4462</v>
      </c>
      <c r="E78" t="s">
        <v>1054</v>
      </c>
      <c r="F78" t="s">
        <v>4463</v>
      </c>
      <c r="G78" t="s">
        <v>69</v>
      </c>
      <c r="H78" t="str">
        <f t="shared" si="2"/>
        <v>VDD</v>
      </c>
      <c r="I78" t="s">
        <v>1054</v>
      </c>
      <c r="J78" t="s">
        <v>69</v>
      </c>
      <c r="K78" t="s">
        <v>69</v>
      </c>
      <c r="M78">
        <v>60</v>
      </c>
      <c r="N78" s="2">
        <v>9694</v>
      </c>
      <c r="O78" s="2">
        <v>0</v>
      </c>
      <c r="P78" s="2">
        <v>161.56</v>
      </c>
      <c r="Q78" s="2">
        <v>440</v>
      </c>
      <c r="R78" s="2">
        <v>1938.8</v>
      </c>
      <c r="S78" s="17">
        <f t="shared" si="3"/>
        <v>12234.359999999999</v>
      </c>
      <c r="T78" s="2">
        <v>2423.5</v>
      </c>
      <c r="U78" s="2">
        <v>9694</v>
      </c>
      <c r="V78" s="2">
        <v>9694</v>
      </c>
      <c r="W78" s="2">
        <v>492.78</v>
      </c>
      <c r="X78" s="2">
        <v>611.71</v>
      </c>
      <c r="Y78" s="2">
        <v>388.43</v>
      </c>
      <c r="Z78" s="2">
        <v>0</v>
      </c>
      <c r="AA78" s="2">
        <v>0</v>
      </c>
      <c r="AB78" s="2">
        <v>244.67</v>
      </c>
      <c r="AC78" s="2">
        <v>749.34</v>
      </c>
      <c r="AD78" s="2">
        <v>0</v>
      </c>
      <c r="AE78" s="2">
        <v>0</v>
      </c>
      <c r="AF78" s="2"/>
    </row>
    <row r="79" spans="1:32" x14ac:dyDescent="0.25">
      <c r="A79" t="s">
        <v>1874</v>
      </c>
      <c r="B79" t="s">
        <v>1892</v>
      </c>
      <c r="C79" t="s">
        <v>4464</v>
      </c>
      <c r="D79" t="s">
        <v>4465</v>
      </c>
      <c r="E79" t="s">
        <v>1731</v>
      </c>
      <c r="F79" s="4" t="s">
        <v>4466</v>
      </c>
      <c r="G79" t="s">
        <v>1732</v>
      </c>
      <c r="H79" t="str">
        <f t="shared" si="2"/>
        <v>VDD</v>
      </c>
      <c r="I79" t="s">
        <v>1731</v>
      </c>
      <c r="J79" t="s">
        <v>1732</v>
      </c>
      <c r="K79" t="s">
        <v>1732</v>
      </c>
      <c r="M79">
        <v>60</v>
      </c>
      <c r="N79" s="2">
        <v>8294</v>
      </c>
      <c r="O79" s="2">
        <v>0</v>
      </c>
      <c r="P79" s="2">
        <v>0</v>
      </c>
      <c r="Q79" s="2">
        <v>0</v>
      </c>
      <c r="R79" s="2">
        <v>0</v>
      </c>
      <c r="S79" s="17">
        <f t="shared" si="3"/>
        <v>8294</v>
      </c>
      <c r="T79" s="2">
        <v>1917.5</v>
      </c>
      <c r="U79" s="2">
        <v>8294</v>
      </c>
      <c r="V79" s="2">
        <v>8294</v>
      </c>
      <c r="W79" s="2">
        <v>414.72</v>
      </c>
      <c r="X79" s="2">
        <v>414.72</v>
      </c>
      <c r="Y79" s="2">
        <v>263.32</v>
      </c>
      <c r="Z79" s="2">
        <v>0</v>
      </c>
      <c r="AA79" s="2">
        <v>0</v>
      </c>
      <c r="AB79" s="2">
        <v>165.88</v>
      </c>
      <c r="AC79" s="2">
        <v>508.02</v>
      </c>
      <c r="AD79" s="2">
        <v>0</v>
      </c>
      <c r="AE79" s="2">
        <v>0</v>
      </c>
      <c r="AF79" s="2"/>
    </row>
    <row r="80" spans="1:32" x14ac:dyDescent="0.25">
      <c r="A80" t="s">
        <v>2167</v>
      </c>
      <c r="B80" t="s">
        <v>4467</v>
      </c>
      <c r="C80" t="s">
        <v>4468</v>
      </c>
      <c r="D80" t="s">
        <v>4469</v>
      </c>
      <c r="E80" t="s">
        <v>1055</v>
      </c>
      <c r="F80" t="s">
        <v>4470</v>
      </c>
      <c r="G80" t="s">
        <v>337</v>
      </c>
      <c r="H80" t="str">
        <f t="shared" si="2"/>
        <v>VDD</v>
      </c>
      <c r="I80" t="s">
        <v>1055</v>
      </c>
      <c r="J80" t="s">
        <v>337</v>
      </c>
      <c r="K80" t="s">
        <v>337</v>
      </c>
      <c r="M80">
        <v>60</v>
      </c>
      <c r="N80" s="2">
        <v>10480</v>
      </c>
      <c r="O80" s="2">
        <v>0</v>
      </c>
      <c r="P80" s="2">
        <v>174.66</v>
      </c>
      <c r="Q80" s="2">
        <v>1760</v>
      </c>
      <c r="R80" s="2">
        <v>0</v>
      </c>
      <c r="S80" s="17">
        <f t="shared" si="3"/>
        <v>12414.66</v>
      </c>
      <c r="T80" s="2">
        <v>2620</v>
      </c>
      <c r="U80" s="2">
        <v>10480</v>
      </c>
      <c r="V80" s="2">
        <v>10480</v>
      </c>
      <c r="W80" s="2">
        <v>532.73</v>
      </c>
      <c r="X80" s="2">
        <v>620.73</v>
      </c>
      <c r="Y80" s="2">
        <v>394.17</v>
      </c>
      <c r="Z80" s="2">
        <v>0</v>
      </c>
      <c r="AA80" s="2">
        <v>0</v>
      </c>
      <c r="AB80" s="2">
        <v>248.29</v>
      </c>
      <c r="AC80" s="2">
        <v>760.4</v>
      </c>
      <c r="AD80" s="2">
        <v>0</v>
      </c>
      <c r="AE80" s="2">
        <v>0</v>
      </c>
      <c r="AF80" s="2"/>
    </row>
    <row r="81" spans="1:32" x14ac:dyDescent="0.25">
      <c r="A81" t="s">
        <v>1942</v>
      </c>
      <c r="B81" t="s">
        <v>2733</v>
      </c>
      <c r="C81" t="s">
        <v>4471</v>
      </c>
      <c r="D81" t="s">
        <v>4472</v>
      </c>
      <c r="E81" t="s">
        <v>1056</v>
      </c>
      <c r="F81" t="s">
        <v>4473</v>
      </c>
      <c r="G81" t="s">
        <v>1057</v>
      </c>
      <c r="H81" t="str">
        <f t="shared" si="2"/>
        <v>VDD</v>
      </c>
      <c r="I81" t="s">
        <v>1056</v>
      </c>
      <c r="J81" t="s">
        <v>1057</v>
      </c>
      <c r="K81" t="s">
        <v>1057</v>
      </c>
      <c r="M81">
        <v>60</v>
      </c>
      <c r="N81" s="2">
        <v>16222</v>
      </c>
      <c r="O81" s="2">
        <v>0</v>
      </c>
      <c r="P81" s="2">
        <v>270.36</v>
      </c>
      <c r="Q81" s="2">
        <v>880</v>
      </c>
      <c r="R81" s="2">
        <v>0</v>
      </c>
      <c r="S81" s="17">
        <f t="shared" si="3"/>
        <v>17372.36</v>
      </c>
      <c r="T81" s="2">
        <v>4055.5</v>
      </c>
      <c r="U81" s="2">
        <v>16222</v>
      </c>
      <c r="V81" s="2">
        <v>16222</v>
      </c>
      <c r="W81" s="2">
        <v>824.61</v>
      </c>
      <c r="X81" s="2">
        <v>868.61</v>
      </c>
      <c r="Y81" s="2">
        <v>551.55999999999995</v>
      </c>
      <c r="Z81" s="2">
        <v>0</v>
      </c>
      <c r="AA81" s="2">
        <v>0</v>
      </c>
      <c r="AB81" s="2">
        <v>347.44</v>
      </c>
      <c r="AC81" s="2">
        <v>1064.04</v>
      </c>
      <c r="AD81" s="2">
        <v>0</v>
      </c>
      <c r="AE81" s="2">
        <v>0</v>
      </c>
      <c r="AF81" s="2"/>
    </row>
    <row r="82" spans="1:32" x14ac:dyDescent="0.25">
      <c r="A82" t="s">
        <v>4474</v>
      </c>
      <c r="B82" t="s">
        <v>3381</v>
      </c>
      <c r="C82" t="s">
        <v>4475</v>
      </c>
      <c r="D82" t="s">
        <v>4476</v>
      </c>
      <c r="E82" t="s">
        <v>1058</v>
      </c>
      <c r="F82" t="s">
        <v>4477</v>
      </c>
      <c r="G82" t="s">
        <v>1059</v>
      </c>
      <c r="H82" t="str">
        <f t="shared" si="2"/>
        <v>VDD</v>
      </c>
      <c r="I82" t="s">
        <v>1058</v>
      </c>
      <c r="J82" t="s">
        <v>1059</v>
      </c>
      <c r="K82" t="s">
        <v>1059</v>
      </c>
      <c r="M82">
        <v>60</v>
      </c>
      <c r="N82" s="2">
        <v>9458</v>
      </c>
      <c r="O82" s="2">
        <v>0</v>
      </c>
      <c r="P82" s="2">
        <v>157.63</v>
      </c>
      <c r="Q82" s="2">
        <v>2500</v>
      </c>
      <c r="R82" s="2">
        <v>0</v>
      </c>
      <c r="S82" s="17">
        <f t="shared" si="3"/>
        <v>12115.63</v>
      </c>
      <c r="T82" s="2">
        <v>2364.5</v>
      </c>
      <c r="U82" s="2">
        <v>9458</v>
      </c>
      <c r="V82" s="2">
        <v>9458</v>
      </c>
      <c r="W82" s="2">
        <v>480.77</v>
      </c>
      <c r="X82" s="2">
        <v>605.77</v>
      </c>
      <c r="Y82" s="2">
        <v>384.66</v>
      </c>
      <c r="Z82" s="2">
        <v>0</v>
      </c>
      <c r="AA82" s="2">
        <v>0</v>
      </c>
      <c r="AB82" s="2">
        <v>242.31</v>
      </c>
      <c r="AC82" s="2">
        <v>742.07</v>
      </c>
      <c r="AD82" s="2">
        <v>0</v>
      </c>
      <c r="AE82" s="2">
        <v>0</v>
      </c>
      <c r="AF82" s="2"/>
    </row>
    <row r="83" spans="1:32" x14ac:dyDescent="0.25">
      <c r="A83" t="s">
        <v>4379</v>
      </c>
      <c r="B83" t="s">
        <v>4478</v>
      </c>
      <c r="C83" t="s">
        <v>2931</v>
      </c>
      <c r="D83" t="s">
        <v>4479</v>
      </c>
      <c r="E83" t="s">
        <v>1060</v>
      </c>
      <c r="F83" t="s">
        <v>4480</v>
      </c>
      <c r="G83" t="s">
        <v>200</v>
      </c>
      <c r="H83" t="str">
        <f t="shared" si="2"/>
        <v>VDD</v>
      </c>
      <c r="I83" t="s">
        <v>1060</v>
      </c>
      <c r="J83" t="s">
        <v>200</v>
      </c>
      <c r="K83" t="s">
        <v>200</v>
      </c>
      <c r="M83">
        <v>60</v>
      </c>
      <c r="N83" s="2">
        <v>12044</v>
      </c>
      <c r="O83" s="2">
        <v>0</v>
      </c>
      <c r="P83" s="2">
        <v>200.73</v>
      </c>
      <c r="Q83" s="2">
        <v>0</v>
      </c>
      <c r="R83" s="2">
        <v>0</v>
      </c>
      <c r="S83" s="17">
        <f t="shared" si="3"/>
        <v>12244.73</v>
      </c>
      <c r="T83" s="2">
        <v>3011</v>
      </c>
      <c r="U83" s="2">
        <v>12044</v>
      </c>
      <c r="V83" s="2">
        <v>12044</v>
      </c>
      <c r="W83" s="2">
        <v>612.23</v>
      </c>
      <c r="X83" s="2">
        <v>612.23</v>
      </c>
      <c r="Y83" s="2">
        <v>388.76</v>
      </c>
      <c r="Z83" s="2">
        <v>0</v>
      </c>
      <c r="AA83" s="2">
        <v>0</v>
      </c>
      <c r="AB83" s="2">
        <v>244.89</v>
      </c>
      <c r="AC83" s="2">
        <v>749.97</v>
      </c>
      <c r="AD83" s="2">
        <v>0</v>
      </c>
      <c r="AE83" s="2">
        <v>0</v>
      </c>
      <c r="AF83" s="2"/>
    </row>
    <row r="84" spans="1:32" x14ac:dyDescent="0.25">
      <c r="A84" t="s">
        <v>1874</v>
      </c>
      <c r="B84" t="s">
        <v>4481</v>
      </c>
      <c r="C84" t="s">
        <v>2112</v>
      </c>
      <c r="D84" t="s">
        <v>4482</v>
      </c>
      <c r="E84" t="s">
        <v>1061</v>
      </c>
      <c r="F84" t="s">
        <v>4483</v>
      </c>
      <c r="G84" t="s">
        <v>492</v>
      </c>
      <c r="H84" t="str">
        <f t="shared" si="2"/>
        <v>VDD</v>
      </c>
      <c r="I84" t="s">
        <v>1061</v>
      </c>
      <c r="J84" t="s">
        <v>492</v>
      </c>
      <c r="K84" t="s">
        <v>492</v>
      </c>
      <c r="M84">
        <v>60</v>
      </c>
      <c r="N84" s="2">
        <v>9694</v>
      </c>
      <c r="O84" s="2">
        <v>0</v>
      </c>
      <c r="P84" s="2">
        <v>161.56</v>
      </c>
      <c r="Q84" s="2">
        <v>440</v>
      </c>
      <c r="R84" s="2">
        <v>0</v>
      </c>
      <c r="S84" s="17">
        <f t="shared" si="3"/>
        <v>10295.56</v>
      </c>
      <c r="T84" s="2">
        <v>2423.5</v>
      </c>
      <c r="U84" s="2">
        <v>9694</v>
      </c>
      <c r="V84" s="2">
        <v>9694</v>
      </c>
      <c r="W84" s="2">
        <v>492.78</v>
      </c>
      <c r="X84" s="2">
        <v>514.78</v>
      </c>
      <c r="Y84" s="2">
        <v>326.87</v>
      </c>
      <c r="Z84" s="2">
        <v>0</v>
      </c>
      <c r="AA84" s="2">
        <v>0</v>
      </c>
      <c r="AB84" s="2">
        <v>205.91</v>
      </c>
      <c r="AC84" s="2">
        <v>630.6</v>
      </c>
      <c r="AD84" s="2">
        <v>0</v>
      </c>
      <c r="AE84" s="2">
        <v>0</v>
      </c>
      <c r="AF84" s="2"/>
    </row>
    <row r="85" spans="1:32" x14ac:dyDescent="0.25">
      <c r="A85" t="s">
        <v>4484</v>
      </c>
      <c r="B85" t="s">
        <v>4485</v>
      </c>
      <c r="C85" t="s">
        <v>2583</v>
      </c>
      <c r="D85" t="s">
        <v>4486</v>
      </c>
      <c r="E85" t="s">
        <v>1062</v>
      </c>
      <c r="F85" t="s">
        <v>4487</v>
      </c>
      <c r="G85" t="s">
        <v>1063</v>
      </c>
      <c r="H85" t="str">
        <f t="shared" si="2"/>
        <v>VDD</v>
      </c>
      <c r="I85" t="s">
        <v>1062</v>
      </c>
      <c r="J85" t="s">
        <v>1063</v>
      </c>
      <c r="K85" t="s">
        <v>1063</v>
      </c>
      <c r="M85">
        <v>60</v>
      </c>
      <c r="N85" s="2">
        <v>16330</v>
      </c>
      <c r="O85" s="2">
        <v>0</v>
      </c>
      <c r="P85" s="2">
        <v>272.16000000000003</v>
      </c>
      <c r="Q85" s="2">
        <v>0</v>
      </c>
      <c r="R85" s="2">
        <v>0</v>
      </c>
      <c r="S85" s="17">
        <f t="shared" si="3"/>
        <v>16602.16</v>
      </c>
      <c r="T85" s="2">
        <v>4082.5</v>
      </c>
      <c r="U85" s="2">
        <v>16330</v>
      </c>
      <c r="V85" s="2">
        <v>16330</v>
      </c>
      <c r="W85" s="2">
        <v>830.1</v>
      </c>
      <c r="X85" s="2">
        <v>830.1</v>
      </c>
      <c r="Y85" s="2">
        <v>527.1</v>
      </c>
      <c r="Z85" s="2">
        <v>0</v>
      </c>
      <c r="AA85" s="2">
        <v>0</v>
      </c>
      <c r="AB85" s="2">
        <v>332.04</v>
      </c>
      <c r="AC85" s="2">
        <v>1016.87</v>
      </c>
      <c r="AD85" s="2">
        <v>0</v>
      </c>
      <c r="AE85" s="2">
        <v>0</v>
      </c>
      <c r="AF85" s="2"/>
    </row>
    <row r="86" spans="1:32" x14ac:dyDescent="0.25">
      <c r="A86" t="s">
        <v>1874</v>
      </c>
      <c r="B86" t="s">
        <v>3786</v>
      </c>
      <c r="C86" t="s">
        <v>4488</v>
      </c>
      <c r="D86" t="s">
        <v>4489</v>
      </c>
      <c r="E86" t="s">
        <v>1064</v>
      </c>
      <c r="F86" t="s">
        <v>4490</v>
      </c>
      <c r="G86" t="s">
        <v>627</v>
      </c>
      <c r="H86" t="str">
        <f t="shared" si="2"/>
        <v>VDD</v>
      </c>
      <c r="I86" t="s">
        <v>1064</v>
      </c>
      <c r="J86" t="s">
        <v>627</v>
      </c>
      <c r="K86" t="s">
        <v>627</v>
      </c>
      <c r="M86">
        <v>60</v>
      </c>
      <c r="N86" s="2">
        <v>11516</v>
      </c>
      <c r="O86" s="2">
        <v>0</v>
      </c>
      <c r="P86" s="2">
        <v>191.93</v>
      </c>
      <c r="Q86" s="2">
        <v>440</v>
      </c>
      <c r="R86" s="2">
        <v>0</v>
      </c>
      <c r="S86" s="17">
        <f t="shared" si="3"/>
        <v>12147.93</v>
      </c>
      <c r="T86" s="2">
        <v>2879</v>
      </c>
      <c r="U86" s="2">
        <v>11516</v>
      </c>
      <c r="V86" s="2">
        <v>11516</v>
      </c>
      <c r="W86" s="2">
        <v>585.39</v>
      </c>
      <c r="X86" s="2">
        <v>607.39</v>
      </c>
      <c r="Y86" s="2">
        <v>385.69</v>
      </c>
      <c r="Z86" s="2">
        <v>0</v>
      </c>
      <c r="AA86" s="2">
        <v>0</v>
      </c>
      <c r="AB86" s="2">
        <v>242.95</v>
      </c>
      <c r="AC86" s="2">
        <v>744.05</v>
      </c>
      <c r="AD86" s="2">
        <v>0</v>
      </c>
      <c r="AE86" s="2">
        <v>0</v>
      </c>
      <c r="AF86" s="2"/>
    </row>
    <row r="87" spans="1:32" x14ac:dyDescent="0.25">
      <c r="A87" t="s">
        <v>1874</v>
      </c>
      <c r="B87" t="s">
        <v>4491</v>
      </c>
      <c r="C87" t="s">
        <v>4492</v>
      </c>
      <c r="D87" t="s">
        <v>4493</v>
      </c>
      <c r="E87" t="s">
        <v>1065</v>
      </c>
      <c r="F87" t="s">
        <v>4494</v>
      </c>
      <c r="G87" t="s">
        <v>1066</v>
      </c>
      <c r="H87" t="str">
        <f t="shared" si="2"/>
        <v>VDD</v>
      </c>
      <c r="I87" t="s">
        <v>1065</v>
      </c>
      <c r="J87" t="s">
        <v>1066</v>
      </c>
      <c r="K87" t="s">
        <v>1066</v>
      </c>
      <c r="M87">
        <v>60</v>
      </c>
      <c r="N87" s="2">
        <v>9458</v>
      </c>
      <c r="O87" s="2">
        <v>0</v>
      </c>
      <c r="P87" s="2">
        <v>157.63</v>
      </c>
      <c r="Q87" s="2">
        <v>880</v>
      </c>
      <c r="R87" s="2">
        <v>0</v>
      </c>
      <c r="S87" s="17">
        <f t="shared" si="3"/>
        <v>10495.63</v>
      </c>
      <c r="T87" s="2">
        <v>2364.5</v>
      </c>
      <c r="U87" s="2">
        <v>9458</v>
      </c>
      <c r="V87" s="2">
        <v>9458</v>
      </c>
      <c r="W87" s="2">
        <v>480.78</v>
      </c>
      <c r="X87" s="2">
        <v>524.78</v>
      </c>
      <c r="Y87" s="2">
        <v>333.23</v>
      </c>
      <c r="Z87" s="2">
        <v>0</v>
      </c>
      <c r="AA87" s="2">
        <v>0</v>
      </c>
      <c r="AB87" s="2">
        <v>209.91</v>
      </c>
      <c r="AC87" s="2">
        <v>642.85</v>
      </c>
      <c r="AD87" s="2">
        <v>0</v>
      </c>
      <c r="AE87" s="2">
        <v>0</v>
      </c>
      <c r="AF87" s="2"/>
    </row>
    <row r="88" spans="1:32" x14ac:dyDescent="0.25">
      <c r="A88" t="s">
        <v>3188</v>
      </c>
      <c r="B88" t="s">
        <v>2449</v>
      </c>
      <c r="C88" t="s">
        <v>4495</v>
      </c>
      <c r="D88" t="s">
        <v>4496</v>
      </c>
      <c r="E88" t="s">
        <v>1067</v>
      </c>
      <c r="F88" t="s">
        <v>4497</v>
      </c>
      <c r="G88" t="s">
        <v>1068</v>
      </c>
      <c r="H88" t="str">
        <f t="shared" si="2"/>
        <v>VDD</v>
      </c>
      <c r="I88" t="s">
        <v>1067</v>
      </c>
      <c r="J88" t="s">
        <v>1068</v>
      </c>
      <c r="K88" t="s">
        <v>1068</v>
      </c>
      <c r="M88">
        <v>60</v>
      </c>
      <c r="N88" s="2">
        <v>11096</v>
      </c>
      <c r="O88" s="2">
        <v>0</v>
      </c>
      <c r="P88" s="2">
        <v>184.93</v>
      </c>
      <c r="Q88" s="2">
        <v>1320</v>
      </c>
      <c r="R88" s="2">
        <v>0</v>
      </c>
      <c r="S88" s="17">
        <f t="shared" si="3"/>
        <v>12600.93</v>
      </c>
      <c r="T88" s="2">
        <v>2774</v>
      </c>
      <c r="U88" s="2">
        <v>11096</v>
      </c>
      <c r="V88" s="2">
        <v>11096</v>
      </c>
      <c r="W88" s="2">
        <v>564.04</v>
      </c>
      <c r="X88" s="2">
        <v>630.04</v>
      </c>
      <c r="Y88" s="2">
        <v>400.07</v>
      </c>
      <c r="Z88" s="2">
        <v>0</v>
      </c>
      <c r="AA88" s="2">
        <v>0</v>
      </c>
      <c r="AB88" s="2">
        <v>252.01</v>
      </c>
      <c r="AC88" s="2">
        <v>771.8</v>
      </c>
      <c r="AD88" s="2">
        <v>0</v>
      </c>
      <c r="AE88" s="2">
        <v>0</v>
      </c>
      <c r="AF88" s="2"/>
    </row>
    <row r="89" spans="1:32" x14ac:dyDescent="0.25">
      <c r="A89" t="s">
        <v>2032</v>
      </c>
      <c r="B89" t="s">
        <v>2668</v>
      </c>
      <c r="C89" t="s">
        <v>4498</v>
      </c>
      <c r="D89" t="s">
        <v>4499</v>
      </c>
      <c r="E89" t="s">
        <v>950</v>
      </c>
      <c r="F89" t="s">
        <v>4500</v>
      </c>
      <c r="G89" t="s">
        <v>215</v>
      </c>
      <c r="H89" t="str">
        <f t="shared" si="2"/>
        <v>VDD</v>
      </c>
      <c r="I89" t="s">
        <v>950</v>
      </c>
      <c r="J89" t="s">
        <v>215</v>
      </c>
      <c r="K89" t="s">
        <v>215</v>
      </c>
      <c r="M89">
        <v>60</v>
      </c>
      <c r="N89" s="2">
        <v>15286</v>
      </c>
      <c r="O89" s="2">
        <v>0</v>
      </c>
      <c r="P89" s="2">
        <v>254.76</v>
      </c>
      <c r="Q89" s="2">
        <v>0</v>
      </c>
      <c r="R89" s="2">
        <v>0</v>
      </c>
      <c r="S89" s="17">
        <f t="shared" si="3"/>
        <v>15540.76</v>
      </c>
      <c r="T89" s="2">
        <v>3821.5</v>
      </c>
      <c r="U89" s="2">
        <v>15286</v>
      </c>
      <c r="V89" s="2">
        <v>15286</v>
      </c>
      <c r="W89" s="2">
        <v>777.04</v>
      </c>
      <c r="X89" s="2">
        <v>777.04</v>
      </c>
      <c r="Y89" s="2">
        <v>493.41</v>
      </c>
      <c r="Z89" s="2">
        <v>0</v>
      </c>
      <c r="AA89" s="2">
        <v>0</v>
      </c>
      <c r="AB89" s="2">
        <v>310.81</v>
      </c>
      <c r="AC89" s="2">
        <v>951.87</v>
      </c>
      <c r="AD89" s="2">
        <v>0</v>
      </c>
      <c r="AE89" s="2">
        <v>0</v>
      </c>
      <c r="AF89" s="2"/>
    </row>
    <row r="90" spans="1:32" x14ac:dyDescent="0.25">
      <c r="A90" t="s">
        <v>4501</v>
      </c>
      <c r="B90" t="s">
        <v>2375</v>
      </c>
      <c r="C90" t="s">
        <v>4502</v>
      </c>
      <c r="D90" t="s">
        <v>4503</v>
      </c>
      <c r="E90" t="s">
        <v>1069</v>
      </c>
      <c r="F90" t="s">
        <v>4504</v>
      </c>
      <c r="G90" t="s">
        <v>1070</v>
      </c>
      <c r="H90" t="str">
        <f t="shared" si="2"/>
        <v>VDD</v>
      </c>
      <c r="I90" t="s">
        <v>1069</v>
      </c>
      <c r="J90" t="s">
        <v>1070</v>
      </c>
      <c r="K90" t="s">
        <v>1070</v>
      </c>
      <c r="M90">
        <v>60</v>
      </c>
      <c r="N90" s="2">
        <v>9694</v>
      </c>
      <c r="O90" s="2">
        <v>0</v>
      </c>
      <c r="P90" s="2">
        <v>161.56</v>
      </c>
      <c r="Q90" s="2">
        <v>880</v>
      </c>
      <c r="R90" s="2">
        <v>0</v>
      </c>
      <c r="S90" s="17">
        <f t="shared" si="3"/>
        <v>10735.56</v>
      </c>
      <c r="T90" s="2">
        <v>2423.5</v>
      </c>
      <c r="U90" s="2">
        <v>9694</v>
      </c>
      <c r="V90" s="2">
        <v>9694</v>
      </c>
      <c r="W90" s="2">
        <v>492.78</v>
      </c>
      <c r="X90" s="2">
        <v>536.78</v>
      </c>
      <c r="Y90" s="2">
        <v>340.85</v>
      </c>
      <c r="Z90" s="2">
        <v>0</v>
      </c>
      <c r="AA90" s="2">
        <v>0</v>
      </c>
      <c r="AB90" s="2">
        <v>214.71</v>
      </c>
      <c r="AC90" s="2">
        <v>657.53</v>
      </c>
      <c r="AD90" s="2">
        <v>0</v>
      </c>
      <c r="AE90" s="2">
        <v>0</v>
      </c>
      <c r="AF90" s="2"/>
    </row>
    <row r="91" spans="1:32" x14ac:dyDescent="0.25">
      <c r="A91" t="s">
        <v>4505</v>
      </c>
      <c r="B91" t="s">
        <v>4506</v>
      </c>
      <c r="C91" t="s">
        <v>1845</v>
      </c>
      <c r="D91" t="s">
        <v>4507</v>
      </c>
      <c r="E91" t="s">
        <v>1071</v>
      </c>
      <c r="F91" t="s">
        <v>4508</v>
      </c>
      <c r="G91" t="s">
        <v>99</v>
      </c>
      <c r="H91" t="str">
        <f t="shared" si="2"/>
        <v>VDD</v>
      </c>
      <c r="I91" t="s">
        <v>1071</v>
      </c>
      <c r="J91" t="s">
        <v>99</v>
      </c>
      <c r="K91" t="s">
        <v>99</v>
      </c>
      <c r="M91">
        <v>60</v>
      </c>
      <c r="N91" s="2">
        <v>9694</v>
      </c>
      <c r="O91" s="2">
        <v>0</v>
      </c>
      <c r="P91" s="2">
        <v>161.56</v>
      </c>
      <c r="Q91" s="2">
        <v>880</v>
      </c>
      <c r="R91" s="2">
        <v>0</v>
      </c>
      <c r="S91" s="17">
        <f t="shared" si="3"/>
        <v>10735.56</v>
      </c>
      <c r="T91" s="2">
        <v>2423.5</v>
      </c>
      <c r="U91" s="2">
        <v>9694</v>
      </c>
      <c r="V91" s="2">
        <v>9694</v>
      </c>
      <c r="W91" s="2">
        <v>492.78</v>
      </c>
      <c r="X91" s="2">
        <v>536.78</v>
      </c>
      <c r="Y91" s="2">
        <v>340.85</v>
      </c>
      <c r="Z91" s="2">
        <v>0</v>
      </c>
      <c r="AA91" s="2">
        <v>0</v>
      </c>
      <c r="AB91" s="2">
        <v>214.71</v>
      </c>
      <c r="AC91" s="2">
        <v>657.53</v>
      </c>
      <c r="AD91" s="2">
        <v>0</v>
      </c>
      <c r="AE91" s="2">
        <v>0</v>
      </c>
      <c r="AF91" s="2"/>
    </row>
    <row r="92" spans="1:32" x14ac:dyDescent="0.25">
      <c r="A92" t="s">
        <v>4509</v>
      </c>
      <c r="B92" t="s">
        <v>1874</v>
      </c>
      <c r="C92" t="s">
        <v>4510</v>
      </c>
      <c r="D92" t="s">
        <v>4511</v>
      </c>
      <c r="E92" t="s">
        <v>1733</v>
      </c>
      <c r="F92" s="4" t="s">
        <v>4512</v>
      </c>
      <c r="G92" t="s">
        <v>1734</v>
      </c>
      <c r="H92" t="str">
        <f t="shared" si="2"/>
        <v>VDD</v>
      </c>
      <c r="I92" t="s">
        <v>1733</v>
      </c>
      <c r="J92" t="s">
        <v>1734</v>
      </c>
      <c r="K92" t="s">
        <v>1734</v>
      </c>
      <c r="M92">
        <v>60</v>
      </c>
      <c r="N92" s="2">
        <v>11878</v>
      </c>
      <c r="O92" s="2">
        <v>0</v>
      </c>
      <c r="P92" s="2">
        <v>0</v>
      </c>
      <c r="Q92" s="2">
        <v>0</v>
      </c>
      <c r="R92" s="2">
        <v>0</v>
      </c>
      <c r="S92" s="17">
        <f t="shared" si="3"/>
        <v>11878</v>
      </c>
      <c r="T92" s="2">
        <v>2969.5</v>
      </c>
      <c r="U92" s="2">
        <v>11878</v>
      </c>
      <c r="V92" s="2">
        <v>11878</v>
      </c>
      <c r="W92" s="2">
        <v>593.9</v>
      </c>
      <c r="X92" s="2">
        <v>593.9</v>
      </c>
      <c r="Y92" s="2">
        <v>377.12</v>
      </c>
      <c r="Z92" s="2">
        <v>0</v>
      </c>
      <c r="AA92" s="2">
        <v>0</v>
      </c>
      <c r="AB92" s="2">
        <v>237.56</v>
      </c>
      <c r="AC92" s="2">
        <v>727.52</v>
      </c>
      <c r="AD92" s="2">
        <v>0</v>
      </c>
      <c r="AE92" s="2">
        <v>0</v>
      </c>
      <c r="AF92" s="2"/>
    </row>
    <row r="93" spans="1:32" x14ac:dyDescent="0.25">
      <c r="A93" t="s">
        <v>4501</v>
      </c>
      <c r="B93" t="s">
        <v>4513</v>
      </c>
      <c r="C93" t="s">
        <v>4514</v>
      </c>
      <c r="D93" t="s">
        <v>4515</v>
      </c>
      <c r="E93" t="s">
        <v>1749</v>
      </c>
      <c r="F93" t="s">
        <v>4516</v>
      </c>
      <c r="G93" t="s">
        <v>1750</v>
      </c>
      <c r="H93" t="str">
        <f t="shared" si="2"/>
        <v>VDD</v>
      </c>
      <c r="I93" t="s">
        <v>1749</v>
      </c>
      <c r="J93" t="s">
        <v>1750</v>
      </c>
      <c r="K93" t="s">
        <v>1750</v>
      </c>
      <c r="M93">
        <v>60</v>
      </c>
      <c r="N93" s="2">
        <v>9694</v>
      </c>
      <c r="O93" s="2">
        <v>0</v>
      </c>
      <c r="P93" s="2">
        <v>161.56</v>
      </c>
      <c r="Q93" s="2">
        <v>0</v>
      </c>
      <c r="R93" s="2">
        <v>1936</v>
      </c>
      <c r="S93" s="17">
        <f t="shared" si="3"/>
        <v>11791.56</v>
      </c>
      <c r="T93" s="2">
        <v>2423.5</v>
      </c>
      <c r="U93" s="2">
        <v>9694</v>
      </c>
      <c r="V93" s="2">
        <v>9694</v>
      </c>
      <c r="W93" s="2">
        <v>492.78</v>
      </c>
      <c r="X93" s="2">
        <v>589.58000000000004</v>
      </c>
      <c r="Y93" s="2">
        <v>374.37</v>
      </c>
      <c r="Z93" s="2">
        <v>0</v>
      </c>
      <c r="AA93" s="2">
        <v>0</v>
      </c>
      <c r="AB93" s="2">
        <v>235.83</v>
      </c>
      <c r="AC93" s="2">
        <v>722.21</v>
      </c>
      <c r="AD93" s="2">
        <v>0</v>
      </c>
      <c r="AE93" s="2">
        <v>0</v>
      </c>
      <c r="AF93" s="2"/>
    </row>
    <row r="94" spans="1:32" x14ac:dyDescent="0.25">
      <c r="A94" t="s">
        <v>4517</v>
      </c>
      <c r="B94" t="s">
        <v>4518</v>
      </c>
      <c r="C94" t="s">
        <v>4519</v>
      </c>
      <c r="D94" t="s">
        <v>4520</v>
      </c>
      <c r="E94" t="s">
        <v>1072</v>
      </c>
      <c r="F94" t="s">
        <v>4521</v>
      </c>
      <c r="G94" t="s">
        <v>153</v>
      </c>
      <c r="H94" t="str">
        <f t="shared" si="2"/>
        <v>VDD</v>
      </c>
      <c r="I94" t="s">
        <v>1072</v>
      </c>
      <c r="J94" t="s">
        <v>153</v>
      </c>
      <c r="K94" t="s">
        <v>153</v>
      </c>
      <c r="M94">
        <v>60</v>
      </c>
      <c r="N94" s="2">
        <v>15286</v>
      </c>
      <c r="O94" s="2">
        <v>0</v>
      </c>
      <c r="P94" s="2">
        <v>254.76</v>
      </c>
      <c r="Q94" s="2">
        <v>880</v>
      </c>
      <c r="R94" s="2">
        <v>0</v>
      </c>
      <c r="S94" s="17">
        <f t="shared" si="3"/>
        <v>16420.760000000002</v>
      </c>
      <c r="T94" s="2">
        <v>3821.5</v>
      </c>
      <c r="U94" s="2">
        <v>15286</v>
      </c>
      <c r="V94" s="2">
        <v>15286</v>
      </c>
      <c r="W94" s="2">
        <v>777.04</v>
      </c>
      <c r="X94" s="2">
        <v>821.04</v>
      </c>
      <c r="Y94" s="2">
        <v>521.35</v>
      </c>
      <c r="Z94" s="2">
        <v>0</v>
      </c>
      <c r="AA94" s="2">
        <v>0</v>
      </c>
      <c r="AB94" s="2">
        <v>328.41</v>
      </c>
      <c r="AC94" s="2">
        <v>1005.76</v>
      </c>
      <c r="AD94" s="2">
        <v>0</v>
      </c>
      <c r="AE94" s="2">
        <v>0</v>
      </c>
      <c r="AF94" s="2"/>
    </row>
    <row r="95" spans="1:32" x14ac:dyDescent="0.25">
      <c r="A95" t="s">
        <v>4522</v>
      </c>
      <c r="B95" t="s">
        <v>4451</v>
      </c>
      <c r="C95" t="s">
        <v>4523</v>
      </c>
      <c r="D95" t="s">
        <v>4524</v>
      </c>
      <c r="E95" t="s">
        <v>1073</v>
      </c>
      <c r="F95" t="s">
        <v>4525</v>
      </c>
      <c r="G95" t="s">
        <v>1074</v>
      </c>
      <c r="H95" t="str">
        <f t="shared" si="2"/>
        <v>VDD</v>
      </c>
      <c r="I95" t="s">
        <v>1073</v>
      </c>
      <c r="J95" t="s">
        <v>1074</v>
      </c>
      <c r="K95" t="s">
        <v>1074</v>
      </c>
      <c r="M95">
        <v>60</v>
      </c>
      <c r="N95" s="2">
        <v>16222</v>
      </c>
      <c r="O95" s="2">
        <v>0</v>
      </c>
      <c r="P95" s="2">
        <v>270.36</v>
      </c>
      <c r="Q95" s="2">
        <v>880</v>
      </c>
      <c r="R95" s="2">
        <v>0</v>
      </c>
      <c r="S95" s="17">
        <f t="shared" si="3"/>
        <v>17372.36</v>
      </c>
      <c r="T95" s="2">
        <v>4055.5</v>
      </c>
      <c r="U95" s="2">
        <v>16222</v>
      </c>
      <c r="V95" s="2">
        <v>16222</v>
      </c>
      <c r="W95" s="2">
        <v>824.61</v>
      </c>
      <c r="X95" s="2">
        <v>868.61</v>
      </c>
      <c r="Y95" s="2">
        <v>551.55999999999995</v>
      </c>
      <c r="Z95" s="2">
        <v>0</v>
      </c>
      <c r="AA95" s="2">
        <v>0</v>
      </c>
      <c r="AB95" s="2">
        <v>347.44</v>
      </c>
      <c r="AC95" s="2">
        <v>1064.04</v>
      </c>
      <c r="AD95" s="2">
        <v>0</v>
      </c>
      <c r="AE95" s="2">
        <v>0</v>
      </c>
      <c r="AF95" s="2"/>
    </row>
    <row r="96" spans="1:32" x14ac:dyDescent="0.25">
      <c r="A96" t="s">
        <v>4526</v>
      </c>
      <c r="B96" t="s">
        <v>3815</v>
      </c>
      <c r="C96" t="s">
        <v>4527</v>
      </c>
      <c r="D96" t="s">
        <v>4528</v>
      </c>
      <c r="E96" t="s">
        <v>1075</v>
      </c>
      <c r="F96" t="s">
        <v>4529</v>
      </c>
      <c r="G96" t="s">
        <v>124</v>
      </c>
      <c r="H96" t="str">
        <f t="shared" si="2"/>
        <v>VDD</v>
      </c>
      <c r="I96" t="s">
        <v>1075</v>
      </c>
      <c r="J96" t="s">
        <v>124</v>
      </c>
      <c r="K96" t="s">
        <v>124</v>
      </c>
      <c r="M96">
        <v>60</v>
      </c>
      <c r="N96" s="2">
        <v>15286</v>
      </c>
      <c r="O96" s="2">
        <v>0</v>
      </c>
      <c r="P96" s="2">
        <v>254.76</v>
      </c>
      <c r="Q96" s="2">
        <v>0</v>
      </c>
      <c r="R96" s="2">
        <v>0</v>
      </c>
      <c r="S96" s="17">
        <f t="shared" si="3"/>
        <v>15540.76</v>
      </c>
      <c r="T96" s="2">
        <v>3821.5</v>
      </c>
      <c r="U96" s="2">
        <v>15286</v>
      </c>
      <c r="V96" s="2">
        <v>15286</v>
      </c>
      <c r="W96" s="2">
        <v>777.04</v>
      </c>
      <c r="X96" s="2">
        <v>777.04</v>
      </c>
      <c r="Y96" s="2">
        <v>493.41</v>
      </c>
      <c r="Z96" s="2">
        <v>0</v>
      </c>
      <c r="AA96" s="2">
        <v>0</v>
      </c>
      <c r="AB96" s="2">
        <v>310.81</v>
      </c>
      <c r="AC96" s="2">
        <v>951.87</v>
      </c>
      <c r="AD96" s="2">
        <v>0</v>
      </c>
      <c r="AE96" s="2">
        <v>0</v>
      </c>
      <c r="AF96" s="2"/>
    </row>
    <row r="97" spans="1:32" x14ac:dyDescent="0.25">
      <c r="A97" t="s">
        <v>2710</v>
      </c>
      <c r="B97" t="s">
        <v>1926</v>
      </c>
      <c r="C97" t="s">
        <v>4530</v>
      </c>
      <c r="D97" t="s">
        <v>4531</v>
      </c>
      <c r="E97" t="s">
        <v>1076</v>
      </c>
      <c r="F97" t="s">
        <v>4532</v>
      </c>
      <c r="G97" t="s">
        <v>1077</v>
      </c>
      <c r="H97" t="str">
        <f t="shared" si="2"/>
        <v>VDD</v>
      </c>
      <c r="I97" t="s">
        <v>1076</v>
      </c>
      <c r="J97" t="s">
        <v>1077</v>
      </c>
      <c r="K97" t="s">
        <v>1077</v>
      </c>
      <c r="M97">
        <v>60</v>
      </c>
      <c r="N97" s="2">
        <v>9694</v>
      </c>
      <c r="O97" s="2">
        <v>0</v>
      </c>
      <c r="P97" s="2">
        <v>161.56</v>
      </c>
      <c r="Q97" s="2">
        <v>440</v>
      </c>
      <c r="R97" s="2">
        <v>0</v>
      </c>
      <c r="S97" s="17">
        <f t="shared" si="3"/>
        <v>10295.56</v>
      </c>
      <c r="T97" s="2">
        <v>2423.5</v>
      </c>
      <c r="U97" s="2">
        <v>9694</v>
      </c>
      <c r="V97" s="2">
        <v>9694</v>
      </c>
      <c r="W97" s="2">
        <v>492.78</v>
      </c>
      <c r="X97" s="2">
        <v>514.78</v>
      </c>
      <c r="Y97" s="2">
        <v>326.87</v>
      </c>
      <c r="Z97" s="2">
        <v>0</v>
      </c>
      <c r="AA97" s="2">
        <v>0</v>
      </c>
      <c r="AB97" s="2">
        <v>205.91</v>
      </c>
      <c r="AC97" s="2">
        <v>630.6</v>
      </c>
      <c r="AD97" s="2">
        <v>0</v>
      </c>
      <c r="AE97" s="2">
        <v>0</v>
      </c>
      <c r="AF97" s="2"/>
    </row>
    <row r="98" spans="1:32" x14ac:dyDescent="0.25">
      <c r="A98" t="s">
        <v>2042</v>
      </c>
      <c r="B98" t="s">
        <v>2154</v>
      </c>
      <c r="C98" t="s">
        <v>4533</v>
      </c>
      <c r="D98" t="s">
        <v>4534</v>
      </c>
      <c r="E98" t="s">
        <v>1078</v>
      </c>
      <c r="F98" t="s">
        <v>4535</v>
      </c>
      <c r="G98" t="s">
        <v>407</v>
      </c>
      <c r="H98" t="str">
        <f t="shared" si="2"/>
        <v>VDD</v>
      </c>
      <c r="I98" t="s">
        <v>1078</v>
      </c>
      <c r="J98" t="s">
        <v>407</v>
      </c>
      <c r="K98" t="s">
        <v>407</v>
      </c>
      <c r="M98">
        <v>60</v>
      </c>
      <c r="N98" s="2">
        <v>11516</v>
      </c>
      <c r="O98" s="2">
        <v>0</v>
      </c>
      <c r="P98" s="2">
        <v>191.93</v>
      </c>
      <c r="Q98" s="2">
        <v>0</v>
      </c>
      <c r="R98" s="2">
        <v>2304</v>
      </c>
      <c r="S98" s="17">
        <f t="shared" si="3"/>
        <v>14011.93</v>
      </c>
      <c r="T98" s="2">
        <v>2879</v>
      </c>
      <c r="U98" s="2">
        <v>11516</v>
      </c>
      <c r="V98" s="2">
        <v>11516</v>
      </c>
      <c r="W98" s="2">
        <v>585.39</v>
      </c>
      <c r="X98" s="2">
        <v>700.59</v>
      </c>
      <c r="Y98" s="2">
        <v>444.88</v>
      </c>
      <c r="Z98" s="2">
        <v>0</v>
      </c>
      <c r="AA98" s="2">
        <v>0</v>
      </c>
      <c r="AB98" s="2">
        <v>280.23</v>
      </c>
      <c r="AC98" s="2">
        <v>858.22</v>
      </c>
      <c r="AD98" s="2">
        <v>0</v>
      </c>
      <c r="AE98" s="2">
        <v>0</v>
      </c>
      <c r="AF98" s="2"/>
    </row>
    <row r="99" spans="1:32" x14ac:dyDescent="0.25">
      <c r="A99" t="s">
        <v>2710</v>
      </c>
      <c r="B99" t="s">
        <v>2079</v>
      </c>
      <c r="C99" t="s">
        <v>4536</v>
      </c>
      <c r="D99" t="s">
        <v>4537</v>
      </c>
      <c r="E99" t="s">
        <v>1079</v>
      </c>
      <c r="F99" t="s">
        <v>4538</v>
      </c>
      <c r="G99" t="s">
        <v>269</v>
      </c>
      <c r="H99" t="str">
        <f t="shared" si="2"/>
        <v>VDD</v>
      </c>
      <c r="I99" t="s">
        <v>1079</v>
      </c>
      <c r="J99" t="s">
        <v>269</v>
      </c>
      <c r="K99" t="s">
        <v>269</v>
      </c>
      <c r="M99">
        <v>60</v>
      </c>
      <c r="N99" s="2">
        <v>9694</v>
      </c>
      <c r="O99" s="2">
        <v>0</v>
      </c>
      <c r="P99" s="2">
        <v>161.56</v>
      </c>
      <c r="Q99" s="2">
        <v>0</v>
      </c>
      <c r="R99" s="2">
        <v>0</v>
      </c>
      <c r="S99" s="17">
        <f t="shared" si="3"/>
        <v>9855.56</v>
      </c>
      <c r="T99" s="2">
        <v>2423.5</v>
      </c>
      <c r="U99" s="2">
        <v>9694</v>
      </c>
      <c r="V99" s="2">
        <v>9694</v>
      </c>
      <c r="W99" s="2">
        <v>492.78</v>
      </c>
      <c r="X99" s="2">
        <v>492.78</v>
      </c>
      <c r="Y99" s="2">
        <v>312.91000000000003</v>
      </c>
      <c r="Z99" s="2">
        <v>0</v>
      </c>
      <c r="AA99" s="2">
        <v>0</v>
      </c>
      <c r="AB99" s="2">
        <v>197.11</v>
      </c>
      <c r="AC99" s="2">
        <v>603.64</v>
      </c>
      <c r="AD99" s="2">
        <v>0</v>
      </c>
      <c r="AE99" s="2">
        <v>0</v>
      </c>
      <c r="AF99" s="2"/>
    </row>
    <row r="100" spans="1:32" x14ac:dyDescent="0.25">
      <c r="A100" t="s">
        <v>2710</v>
      </c>
      <c r="B100" t="s">
        <v>2916</v>
      </c>
      <c r="C100" t="s">
        <v>4539</v>
      </c>
      <c r="D100" t="s">
        <v>4540</v>
      </c>
      <c r="E100" t="s">
        <v>1080</v>
      </c>
      <c r="F100" t="s">
        <v>4541</v>
      </c>
      <c r="G100" t="s">
        <v>99</v>
      </c>
      <c r="H100" t="str">
        <f t="shared" si="2"/>
        <v>VDD</v>
      </c>
      <c r="I100" t="s">
        <v>1080</v>
      </c>
      <c r="J100" t="s">
        <v>99</v>
      </c>
      <c r="K100" t="s">
        <v>99</v>
      </c>
      <c r="M100">
        <v>60</v>
      </c>
      <c r="N100" s="2">
        <v>9694</v>
      </c>
      <c r="O100" s="2">
        <v>0</v>
      </c>
      <c r="P100" s="2">
        <v>161.56</v>
      </c>
      <c r="Q100" s="2">
        <v>880</v>
      </c>
      <c r="R100" s="2">
        <v>0</v>
      </c>
      <c r="S100" s="17">
        <f t="shared" si="3"/>
        <v>10735.56</v>
      </c>
      <c r="T100" s="2">
        <v>2423.5</v>
      </c>
      <c r="U100" s="2">
        <v>9694</v>
      </c>
      <c r="V100" s="2">
        <v>9694</v>
      </c>
      <c r="W100" s="2">
        <v>492.78</v>
      </c>
      <c r="X100" s="2">
        <v>536.78</v>
      </c>
      <c r="Y100" s="2">
        <v>340.85</v>
      </c>
      <c r="Z100" s="2">
        <v>0</v>
      </c>
      <c r="AA100" s="2">
        <v>0</v>
      </c>
      <c r="AB100" s="2">
        <v>214.71</v>
      </c>
      <c r="AC100" s="2">
        <v>657.53</v>
      </c>
      <c r="AD100" s="2">
        <v>0</v>
      </c>
      <c r="AE100" s="2">
        <v>0</v>
      </c>
      <c r="AF100" s="2"/>
    </row>
    <row r="101" spans="1:32" x14ac:dyDescent="0.25">
      <c r="A101" t="s">
        <v>2042</v>
      </c>
      <c r="B101" t="s">
        <v>4542</v>
      </c>
      <c r="C101" t="s">
        <v>4543</v>
      </c>
      <c r="D101" t="s">
        <v>4544</v>
      </c>
      <c r="E101" t="s">
        <v>1081</v>
      </c>
      <c r="F101" t="s">
        <v>4545</v>
      </c>
      <c r="G101" t="s">
        <v>1082</v>
      </c>
      <c r="H101" t="str">
        <f t="shared" si="2"/>
        <v>VDD</v>
      </c>
      <c r="I101" t="s">
        <v>1081</v>
      </c>
      <c r="J101" t="s">
        <v>1082</v>
      </c>
      <c r="K101" t="s">
        <v>1082</v>
      </c>
      <c r="M101">
        <v>60</v>
      </c>
      <c r="N101" s="2">
        <v>14366</v>
      </c>
      <c r="O101" s="2">
        <v>6050</v>
      </c>
      <c r="P101" s="2">
        <v>239.43</v>
      </c>
      <c r="Q101" s="2">
        <v>2500</v>
      </c>
      <c r="R101" s="2">
        <v>0</v>
      </c>
      <c r="S101" s="17">
        <f t="shared" si="3"/>
        <v>23155.43</v>
      </c>
      <c r="T101" s="2">
        <v>3591.5</v>
      </c>
      <c r="U101" s="2">
        <v>14366</v>
      </c>
      <c r="V101" s="2">
        <v>14366</v>
      </c>
      <c r="W101" s="2">
        <v>730.28</v>
      </c>
      <c r="X101" s="2">
        <v>1157.77</v>
      </c>
      <c r="Y101" s="2">
        <v>735.19</v>
      </c>
      <c r="Z101" s="2">
        <v>0</v>
      </c>
      <c r="AA101" s="2">
        <v>0</v>
      </c>
      <c r="AB101" s="2">
        <v>463.11</v>
      </c>
      <c r="AC101" s="2">
        <v>1418.27</v>
      </c>
      <c r="AD101" s="2">
        <v>0</v>
      </c>
      <c r="AE101" s="2">
        <v>0</v>
      </c>
      <c r="AF101" s="2"/>
    </row>
    <row r="102" spans="1:32" x14ac:dyDescent="0.25">
      <c r="A102" t="s">
        <v>2042</v>
      </c>
      <c r="B102" t="s">
        <v>2313</v>
      </c>
      <c r="C102" t="s">
        <v>4546</v>
      </c>
      <c r="D102" t="s">
        <v>4547</v>
      </c>
      <c r="E102" t="s">
        <v>1083</v>
      </c>
      <c r="F102" t="s">
        <v>4548</v>
      </c>
      <c r="G102" t="s">
        <v>1084</v>
      </c>
      <c r="H102" t="str">
        <f t="shared" si="2"/>
        <v>VDD</v>
      </c>
      <c r="I102" t="s">
        <v>1083</v>
      </c>
      <c r="J102" t="s">
        <v>1084</v>
      </c>
      <c r="K102" t="s">
        <v>1084</v>
      </c>
      <c r="M102">
        <v>60</v>
      </c>
      <c r="N102" s="2">
        <v>9694</v>
      </c>
      <c r="O102" s="2">
        <v>0</v>
      </c>
      <c r="P102" s="2">
        <v>161.56</v>
      </c>
      <c r="Q102" s="2">
        <v>880</v>
      </c>
      <c r="R102" s="2">
        <v>0</v>
      </c>
      <c r="S102" s="17">
        <f t="shared" si="3"/>
        <v>10735.56</v>
      </c>
      <c r="T102" s="2">
        <v>2423.5</v>
      </c>
      <c r="U102" s="2">
        <v>9694</v>
      </c>
      <c r="V102" s="2">
        <v>9694</v>
      </c>
      <c r="W102" s="2">
        <v>492.77</v>
      </c>
      <c r="X102" s="2">
        <v>536.77</v>
      </c>
      <c r="Y102" s="2">
        <v>340.85</v>
      </c>
      <c r="Z102" s="2">
        <v>0</v>
      </c>
      <c r="AA102" s="2">
        <v>0</v>
      </c>
      <c r="AB102" s="2">
        <v>214.71</v>
      </c>
      <c r="AC102" s="2">
        <v>657.53</v>
      </c>
      <c r="AD102" s="2">
        <v>0</v>
      </c>
      <c r="AE102" s="2">
        <v>0</v>
      </c>
      <c r="AF102" s="2"/>
    </row>
    <row r="103" spans="1:32" x14ac:dyDescent="0.25">
      <c r="A103" t="s">
        <v>4549</v>
      </c>
      <c r="B103" t="s">
        <v>4248</v>
      </c>
      <c r="C103" t="s">
        <v>4550</v>
      </c>
      <c r="D103" t="s">
        <v>4551</v>
      </c>
      <c r="E103" t="s">
        <v>1085</v>
      </c>
      <c r="F103" t="s">
        <v>4552</v>
      </c>
      <c r="G103" t="s">
        <v>1086</v>
      </c>
      <c r="H103" t="str">
        <f t="shared" si="2"/>
        <v>VDD</v>
      </c>
      <c r="I103" t="s">
        <v>1085</v>
      </c>
      <c r="J103" t="s">
        <v>1086</v>
      </c>
      <c r="K103" t="s">
        <v>1086</v>
      </c>
      <c r="M103">
        <v>60</v>
      </c>
      <c r="N103" s="2">
        <v>14366</v>
      </c>
      <c r="O103" s="2">
        <v>0</v>
      </c>
      <c r="P103" s="2">
        <v>239.43</v>
      </c>
      <c r="Q103" s="2">
        <v>2500</v>
      </c>
      <c r="R103" s="2">
        <v>0</v>
      </c>
      <c r="S103" s="17">
        <f t="shared" si="3"/>
        <v>17105.43</v>
      </c>
      <c r="T103" s="2">
        <v>3591.5</v>
      </c>
      <c r="U103" s="2">
        <v>14366</v>
      </c>
      <c r="V103" s="2">
        <v>14366</v>
      </c>
      <c r="W103" s="2">
        <v>730.26</v>
      </c>
      <c r="X103" s="2">
        <v>855.26</v>
      </c>
      <c r="Y103" s="2">
        <v>543.08000000000004</v>
      </c>
      <c r="Z103" s="2">
        <v>0</v>
      </c>
      <c r="AA103" s="2">
        <v>0</v>
      </c>
      <c r="AB103" s="2">
        <v>342.1</v>
      </c>
      <c r="AC103" s="2">
        <v>1047.7</v>
      </c>
      <c r="AD103" s="2">
        <v>0</v>
      </c>
      <c r="AE103" s="2">
        <v>0</v>
      </c>
      <c r="AF103" s="2"/>
    </row>
    <row r="104" spans="1:32" x14ac:dyDescent="0.25">
      <c r="A104" t="s">
        <v>4513</v>
      </c>
      <c r="B104" t="s">
        <v>3163</v>
      </c>
      <c r="C104" t="s">
        <v>3275</v>
      </c>
      <c r="D104" t="s">
        <v>4553</v>
      </c>
      <c r="E104" t="s">
        <v>1087</v>
      </c>
      <c r="F104" t="s">
        <v>4554</v>
      </c>
      <c r="G104" t="s">
        <v>1088</v>
      </c>
      <c r="H104" t="str">
        <f t="shared" si="2"/>
        <v>VDD</v>
      </c>
      <c r="I104" t="s">
        <v>1087</v>
      </c>
      <c r="J104" t="s">
        <v>1088</v>
      </c>
      <c r="K104" t="s">
        <v>1088</v>
      </c>
      <c r="M104">
        <v>60</v>
      </c>
      <c r="N104" s="2">
        <v>10480</v>
      </c>
      <c r="O104" s="2">
        <v>259.2</v>
      </c>
      <c r="P104" s="2">
        <v>174.66</v>
      </c>
      <c r="Q104" s="2">
        <v>2500</v>
      </c>
      <c r="R104" s="2">
        <v>0</v>
      </c>
      <c r="S104" s="17">
        <f t="shared" si="3"/>
        <v>13413.86</v>
      </c>
      <c r="T104" s="2">
        <v>2620</v>
      </c>
      <c r="U104" s="2">
        <v>10480</v>
      </c>
      <c r="V104" s="2">
        <v>10480</v>
      </c>
      <c r="W104" s="2">
        <v>532.73</v>
      </c>
      <c r="X104" s="2">
        <v>670.69</v>
      </c>
      <c r="Y104" s="2">
        <v>425.89</v>
      </c>
      <c r="Z104" s="2">
        <v>0</v>
      </c>
      <c r="AA104" s="2">
        <v>0</v>
      </c>
      <c r="AB104" s="2">
        <v>268.27</v>
      </c>
      <c r="AC104" s="2">
        <v>821.6</v>
      </c>
      <c r="AD104" s="2">
        <v>0</v>
      </c>
      <c r="AE104" s="2">
        <v>0</v>
      </c>
      <c r="AF104" s="2"/>
    </row>
    <row r="105" spans="1:32" x14ac:dyDescent="0.25">
      <c r="A105" t="s">
        <v>4513</v>
      </c>
      <c r="B105" t="s">
        <v>2286</v>
      </c>
      <c r="C105" t="s">
        <v>4555</v>
      </c>
      <c r="D105" t="s">
        <v>4556</v>
      </c>
      <c r="E105" t="s">
        <v>1089</v>
      </c>
      <c r="F105" t="s">
        <v>4557</v>
      </c>
      <c r="G105" t="s">
        <v>1057</v>
      </c>
      <c r="H105" t="str">
        <f t="shared" si="2"/>
        <v>VDD</v>
      </c>
      <c r="I105" t="s">
        <v>1089</v>
      </c>
      <c r="J105" t="s">
        <v>1057</v>
      </c>
      <c r="K105" t="s">
        <v>1057</v>
      </c>
      <c r="M105">
        <v>60</v>
      </c>
      <c r="N105" s="2">
        <v>15286</v>
      </c>
      <c r="O105" s="2">
        <v>0</v>
      </c>
      <c r="P105" s="2">
        <v>254.76</v>
      </c>
      <c r="Q105" s="2">
        <v>880</v>
      </c>
      <c r="R105" s="2">
        <v>0</v>
      </c>
      <c r="S105" s="17">
        <f t="shared" si="3"/>
        <v>16420.760000000002</v>
      </c>
      <c r="T105" s="2">
        <v>3821.5</v>
      </c>
      <c r="U105" s="2">
        <v>15286</v>
      </c>
      <c r="V105" s="2">
        <v>15286</v>
      </c>
      <c r="W105" s="2">
        <v>777.04</v>
      </c>
      <c r="X105" s="2">
        <v>821.04</v>
      </c>
      <c r="Y105" s="2">
        <v>521.35</v>
      </c>
      <c r="Z105" s="2">
        <v>0</v>
      </c>
      <c r="AA105" s="2">
        <v>0</v>
      </c>
      <c r="AB105" s="2">
        <v>328.41</v>
      </c>
      <c r="AC105" s="2">
        <v>1005.76</v>
      </c>
      <c r="AD105" s="2">
        <v>0</v>
      </c>
      <c r="AE105" s="2">
        <v>0</v>
      </c>
      <c r="AF105" s="2"/>
    </row>
    <row r="106" spans="1:32" x14ac:dyDescent="0.25">
      <c r="A106" t="s">
        <v>4558</v>
      </c>
      <c r="B106" t="s">
        <v>1980</v>
      </c>
      <c r="C106" t="s">
        <v>4559</v>
      </c>
      <c r="D106" t="s">
        <v>4560</v>
      </c>
      <c r="E106" t="s">
        <v>1090</v>
      </c>
      <c r="F106" t="s">
        <v>4561</v>
      </c>
      <c r="G106" t="s">
        <v>1091</v>
      </c>
      <c r="H106" t="str">
        <f t="shared" si="2"/>
        <v>VDD</v>
      </c>
      <c r="I106" t="s">
        <v>1090</v>
      </c>
      <c r="J106" t="s">
        <v>1091</v>
      </c>
      <c r="K106" t="s">
        <v>1091</v>
      </c>
      <c r="M106">
        <v>60</v>
      </c>
      <c r="N106" s="2">
        <v>16222</v>
      </c>
      <c r="O106" s="2">
        <v>0</v>
      </c>
      <c r="P106" s="2">
        <v>270.36</v>
      </c>
      <c r="Q106" s="2">
        <v>1540</v>
      </c>
      <c r="R106" s="2">
        <v>0</v>
      </c>
      <c r="S106" s="17">
        <f t="shared" si="3"/>
        <v>18032.36</v>
      </c>
      <c r="T106" s="2">
        <v>4055.5</v>
      </c>
      <c r="U106" s="2">
        <v>16222</v>
      </c>
      <c r="V106" s="2">
        <v>16222</v>
      </c>
      <c r="W106" s="2">
        <v>824.61</v>
      </c>
      <c r="X106" s="2">
        <v>901.61</v>
      </c>
      <c r="Y106" s="2">
        <v>572.51</v>
      </c>
      <c r="Z106" s="2">
        <v>0</v>
      </c>
      <c r="AA106" s="2">
        <v>0</v>
      </c>
      <c r="AB106" s="2">
        <v>360.64</v>
      </c>
      <c r="AC106" s="2">
        <v>1104.47</v>
      </c>
      <c r="AD106" s="2">
        <v>0</v>
      </c>
      <c r="AE106" s="2">
        <v>0</v>
      </c>
      <c r="AF106" s="2"/>
    </row>
    <row r="107" spans="1:32" x14ac:dyDescent="0.25">
      <c r="A107" t="s">
        <v>4562</v>
      </c>
      <c r="B107" t="s">
        <v>1844</v>
      </c>
      <c r="C107" t="s">
        <v>3766</v>
      </c>
      <c r="D107" t="s">
        <v>4563</v>
      </c>
      <c r="E107" t="s">
        <v>1092</v>
      </c>
      <c r="F107" t="s">
        <v>4564</v>
      </c>
      <c r="G107" t="s">
        <v>184</v>
      </c>
      <c r="H107" t="str">
        <f t="shared" si="2"/>
        <v>VDD</v>
      </c>
      <c r="I107" t="s">
        <v>1092</v>
      </c>
      <c r="J107" t="s">
        <v>184</v>
      </c>
      <c r="K107" t="s">
        <v>184</v>
      </c>
      <c r="M107">
        <v>60</v>
      </c>
      <c r="N107" s="2">
        <v>10866.5</v>
      </c>
      <c r="O107" s="2">
        <v>0</v>
      </c>
      <c r="P107" s="2">
        <v>177.5</v>
      </c>
      <c r="Q107" s="2">
        <v>880</v>
      </c>
      <c r="R107" s="2">
        <v>0</v>
      </c>
      <c r="S107" s="17">
        <f t="shared" si="3"/>
        <v>11924</v>
      </c>
      <c r="T107" s="2">
        <v>2662.5</v>
      </c>
      <c r="U107" s="2">
        <v>10866.5</v>
      </c>
      <c r="V107" s="2">
        <v>10866.5</v>
      </c>
      <c r="W107" s="2">
        <v>552.20000000000005</v>
      </c>
      <c r="X107" s="2">
        <v>596.20000000000005</v>
      </c>
      <c r="Y107" s="2">
        <v>378.57</v>
      </c>
      <c r="Z107" s="2">
        <v>0</v>
      </c>
      <c r="AA107" s="2">
        <v>0</v>
      </c>
      <c r="AB107" s="2">
        <v>238.48</v>
      </c>
      <c r="AC107" s="2">
        <v>730.33</v>
      </c>
      <c r="AD107" s="2">
        <v>0</v>
      </c>
      <c r="AE107" s="2">
        <v>0</v>
      </c>
      <c r="AF107" s="2"/>
    </row>
    <row r="108" spans="1:32" x14ac:dyDescent="0.25">
      <c r="A108" t="s">
        <v>4565</v>
      </c>
      <c r="B108" t="s">
        <v>3185</v>
      </c>
      <c r="C108" t="s">
        <v>4566</v>
      </c>
      <c r="D108" t="s">
        <v>4567</v>
      </c>
      <c r="E108" t="s">
        <v>1093</v>
      </c>
      <c r="F108" t="s">
        <v>4568</v>
      </c>
      <c r="G108" t="s">
        <v>158</v>
      </c>
      <c r="H108" t="str">
        <f t="shared" si="2"/>
        <v>VDD</v>
      </c>
      <c r="I108" t="s">
        <v>1093</v>
      </c>
      <c r="J108" t="s">
        <v>158</v>
      </c>
      <c r="K108" t="s">
        <v>158</v>
      </c>
      <c r="M108">
        <v>60</v>
      </c>
      <c r="N108" s="2">
        <v>12722</v>
      </c>
      <c r="O108" s="2">
        <v>0</v>
      </c>
      <c r="P108" s="2">
        <v>212.03</v>
      </c>
      <c r="Q108" s="2">
        <v>440</v>
      </c>
      <c r="R108" s="2">
        <v>2544</v>
      </c>
      <c r="S108" s="17">
        <f t="shared" si="3"/>
        <v>15918.03</v>
      </c>
      <c r="T108" s="2">
        <v>3180.5</v>
      </c>
      <c r="U108" s="2">
        <v>12722</v>
      </c>
      <c r="V108" s="2">
        <v>12722</v>
      </c>
      <c r="W108" s="2">
        <v>646.70000000000005</v>
      </c>
      <c r="X108" s="2">
        <v>795.9</v>
      </c>
      <c r="Y108" s="2">
        <v>505.39</v>
      </c>
      <c r="Z108" s="2">
        <v>0</v>
      </c>
      <c r="AA108" s="2">
        <v>0</v>
      </c>
      <c r="AB108" s="2">
        <v>318.36</v>
      </c>
      <c r="AC108" s="2">
        <v>974.97</v>
      </c>
      <c r="AD108" s="2">
        <v>0</v>
      </c>
      <c r="AE108" s="2">
        <v>0</v>
      </c>
      <c r="AF108" s="2"/>
    </row>
    <row r="109" spans="1:32" x14ac:dyDescent="0.25">
      <c r="A109" t="s">
        <v>4569</v>
      </c>
      <c r="B109" t="s">
        <v>1865</v>
      </c>
      <c r="C109" t="s">
        <v>4570</v>
      </c>
      <c r="D109" t="s">
        <v>4571</v>
      </c>
      <c r="E109" t="s">
        <v>1094</v>
      </c>
      <c r="F109" t="s">
        <v>4572</v>
      </c>
      <c r="G109" t="s">
        <v>130</v>
      </c>
      <c r="H109" t="str">
        <f t="shared" si="2"/>
        <v>VDD</v>
      </c>
      <c r="I109" t="s">
        <v>1094</v>
      </c>
      <c r="J109" t="s">
        <v>130</v>
      </c>
      <c r="K109" t="s">
        <v>130</v>
      </c>
      <c r="M109">
        <v>60</v>
      </c>
      <c r="N109" s="2">
        <v>10480</v>
      </c>
      <c r="O109" s="2">
        <v>0</v>
      </c>
      <c r="P109" s="2">
        <v>174.66</v>
      </c>
      <c r="Q109" s="2">
        <v>1320</v>
      </c>
      <c r="R109" s="2">
        <v>0</v>
      </c>
      <c r="S109" s="17">
        <f t="shared" si="3"/>
        <v>11974.66</v>
      </c>
      <c r="T109" s="2">
        <v>2620</v>
      </c>
      <c r="U109" s="2">
        <v>10480</v>
      </c>
      <c r="V109" s="2">
        <v>10480</v>
      </c>
      <c r="W109" s="2">
        <v>532.73</v>
      </c>
      <c r="X109" s="2">
        <v>598.73</v>
      </c>
      <c r="Y109" s="2">
        <v>380.18</v>
      </c>
      <c r="Z109" s="2">
        <v>0</v>
      </c>
      <c r="AA109" s="2">
        <v>778.35</v>
      </c>
      <c r="AB109" s="2">
        <v>239.49</v>
      </c>
      <c r="AC109" s="2">
        <v>733.44</v>
      </c>
      <c r="AD109" s="2">
        <v>0</v>
      </c>
      <c r="AE109" s="2">
        <v>239.49</v>
      </c>
      <c r="AF109" s="2"/>
    </row>
    <row r="110" spans="1:32" x14ac:dyDescent="0.25">
      <c r="A110" t="s">
        <v>4573</v>
      </c>
      <c r="B110" t="s">
        <v>1980</v>
      </c>
      <c r="C110" t="s">
        <v>1859</v>
      </c>
      <c r="D110" t="s">
        <v>4574</v>
      </c>
      <c r="E110" t="s">
        <v>1095</v>
      </c>
      <c r="F110" t="s">
        <v>4575</v>
      </c>
      <c r="G110" t="s">
        <v>43</v>
      </c>
      <c r="H110" t="str">
        <f t="shared" si="2"/>
        <v>VDD</v>
      </c>
      <c r="I110" t="s">
        <v>1095</v>
      </c>
      <c r="J110" t="s">
        <v>43</v>
      </c>
      <c r="K110" t="s">
        <v>43</v>
      </c>
      <c r="M110">
        <v>60</v>
      </c>
      <c r="N110" s="2">
        <v>9694</v>
      </c>
      <c r="O110" s="2">
        <v>0</v>
      </c>
      <c r="P110" s="2">
        <v>161.56</v>
      </c>
      <c r="Q110" s="2">
        <v>0</v>
      </c>
      <c r="R110" s="2">
        <v>0</v>
      </c>
      <c r="S110" s="17">
        <f t="shared" si="3"/>
        <v>9855.56</v>
      </c>
      <c r="T110" s="2">
        <v>2423.5</v>
      </c>
      <c r="U110" s="2">
        <v>9694</v>
      </c>
      <c r="V110" s="2">
        <v>9694</v>
      </c>
      <c r="W110" s="2">
        <v>492.78</v>
      </c>
      <c r="X110" s="2">
        <v>492.78</v>
      </c>
      <c r="Y110" s="2">
        <v>312.91000000000003</v>
      </c>
      <c r="Z110" s="2">
        <v>0</v>
      </c>
      <c r="AA110" s="2">
        <v>0</v>
      </c>
      <c r="AB110" s="2">
        <v>197.11</v>
      </c>
      <c r="AC110" s="2">
        <v>603.64</v>
      </c>
      <c r="AD110" s="2">
        <v>0</v>
      </c>
      <c r="AE110" s="2">
        <v>0</v>
      </c>
      <c r="AF110" s="2"/>
    </row>
    <row r="111" spans="1:32" x14ac:dyDescent="0.25">
      <c r="A111" t="s">
        <v>4569</v>
      </c>
      <c r="B111" t="s">
        <v>2396</v>
      </c>
      <c r="C111" t="s">
        <v>4576</v>
      </c>
      <c r="D111" t="s">
        <v>4577</v>
      </c>
      <c r="E111" t="s">
        <v>1096</v>
      </c>
      <c r="F111" t="s">
        <v>4578</v>
      </c>
      <c r="G111" t="s">
        <v>215</v>
      </c>
      <c r="H111" t="str">
        <f t="shared" si="2"/>
        <v>VDD</v>
      </c>
      <c r="I111" t="s">
        <v>1096</v>
      </c>
      <c r="J111" t="s">
        <v>215</v>
      </c>
      <c r="K111" t="s">
        <v>215</v>
      </c>
      <c r="M111">
        <v>60</v>
      </c>
      <c r="N111" s="2">
        <v>9694</v>
      </c>
      <c r="O111" s="2">
        <v>0</v>
      </c>
      <c r="P111" s="2">
        <v>161.56</v>
      </c>
      <c r="Q111" s="2">
        <v>0</v>
      </c>
      <c r="R111" s="2">
        <v>0</v>
      </c>
      <c r="S111" s="17">
        <f t="shared" si="3"/>
        <v>9855.56</v>
      </c>
      <c r="T111" s="2">
        <v>2423.5</v>
      </c>
      <c r="U111" s="2">
        <v>9694</v>
      </c>
      <c r="V111" s="2">
        <v>9694</v>
      </c>
      <c r="W111" s="2">
        <v>492.78</v>
      </c>
      <c r="X111" s="2">
        <v>492.78</v>
      </c>
      <c r="Y111" s="2">
        <v>312.91000000000003</v>
      </c>
      <c r="Z111" s="2">
        <v>0</v>
      </c>
      <c r="AA111" s="2">
        <v>0</v>
      </c>
      <c r="AB111" s="2">
        <v>197.11</v>
      </c>
      <c r="AC111" s="2">
        <v>603.64</v>
      </c>
      <c r="AD111" s="2">
        <v>0</v>
      </c>
      <c r="AE111" s="2">
        <v>0</v>
      </c>
      <c r="AF111" s="2"/>
    </row>
    <row r="112" spans="1:32" x14ac:dyDescent="0.25">
      <c r="A112" t="s">
        <v>4579</v>
      </c>
      <c r="B112" t="s">
        <v>2219</v>
      </c>
      <c r="C112" t="s">
        <v>4580</v>
      </c>
      <c r="D112" t="s">
        <v>4581</v>
      </c>
      <c r="E112" t="s">
        <v>1097</v>
      </c>
      <c r="F112" t="s">
        <v>4582</v>
      </c>
      <c r="G112" t="s">
        <v>64</v>
      </c>
      <c r="H112" t="str">
        <f t="shared" si="2"/>
        <v>VDD</v>
      </c>
      <c r="I112" t="s">
        <v>1097</v>
      </c>
      <c r="J112" t="s">
        <v>64</v>
      </c>
      <c r="K112" t="s">
        <v>64</v>
      </c>
      <c r="M112">
        <v>60</v>
      </c>
      <c r="N112" s="2">
        <v>12722</v>
      </c>
      <c r="O112" s="2">
        <v>0</v>
      </c>
      <c r="P112" s="2">
        <v>212.03</v>
      </c>
      <c r="Q112" s="2">
        <v>880</v>
      </c>
      <c r="R112" s="2">
        <v>0</v>
      </c>
      <c r="S112" s="17">
        <f t="shared" si="3"/>
        <v>13814.03</v>
      </c>
      <c r="T112" s="2">
        <v>3180.5</v>
      </c>
      <c r="U112" s="2">
        <v>12722</v>
      </c>
      <c r="V112" s="2">
        <v>12722</v>
      </c>
      <c r="W112" s="2">
        <v>646.70000000000005</v>
      </c>
      <c r="X112" s="2">
        <v>690.7</v>
      </c>
      <c r="Y112" s="2">
        <v>438.59</v>
      </c>
      <c r="Z112" s="2">
        <v>0</v>
      </c>
      <c r="AA112" s="2">
        <v>0</v>
      </c>
      <c r="AB112" s="2">
        <v>276.27999999999997</v>
      </c>
      <c r="AC112" s="2">
        <v>846.1</v>
      </c>
      <c r="AD112" s="2">
        <v>0</v>
      </c>
      <c r="AE112" s="2">
        <v>0</v>
      </c>
      <c r="AF112" s="2"/>
    </row>
    <row r="113" spans="1:32" x14ac:dyDescent="0.25">
      <c r="A113" t="s">
        <v>4569</v>
      </c>
      <c r="B113" t="s">
        <v>1973</v>
      </c>
      <c r="C113" t="s">
        <v>4583</v>
      </c>
      <c r="D113" t="s">
        <v>4584</v>
      </c>
      <c r="E113" t="s">
        <v>1098</v>
      </c>
      <c r="F113" t="s">
        <v>4585</v>
      </c>
      <c r="G113" t="s">
        <v>1099</v>
      </c>
      <c r="H113" t="str">
        <f t="shared" si="2"/>
        <v>VDD</v>
      </c>
      <c r="I113" t="s">
        <v>1098</v>
      </c>
      <c r="J113" t="s">
        <v>1099</v>
      </c>
      <c r="K113" t="s">
        <v>1099</v>
      </c>
      <c r="M113">
        <v>60</v>
      </c>
      <c r="N113" s="2">
        <v>11878</v>
      </c>
      <c r="O113" s="2">
        <v>0</v>
      </c>
      <c r="P113" s="2">
        <v>197.96</v>
      </c>
      <c r="Q113" s="2">
        <v>660</v>
      </c>
      <c r="R113" s="2">
        <v>0</v>
      </c>
      <c r="S113" s="17">
        <f t="shared" si="3"/>
        <v>12735.96</v>
      </c>
      <c r="T113" s="2">
        <v>2969.5</v>
      </c>
      <c r="U113" s="2">
        <v>11878</v>
      </c>
      <c r="V113" s="2">
        <v>11878</v>
      </c>
      <c r="W113" s="2">
        <v>603.79999999999995</v>
      </c>
      <c r="X113" s="2">
        <v>636.79999999999995</v>
      </c>
      <c r="Y113" s="2">
        <v>404.35</v>
      </c>
      <c r="Z113" s="2">
        <v>0</v>
      </c>
      <c r="AA113" s="2">
        <v>0</v>
      </c>
      <c r="AB113" s="2">
        <v>254.71</v>
      </c>
      <c r="AC113" s="2">
        <v>780.07</v>
      </c>
      <c r="AD113" s="2">
        <v>0</v>
      </c>
      <c r="AE113" s="2">
        <v>0</v>
      </c>
      <c r="AF113" s="2"/>
    </row>
    <row r="114" spans="1:32" x14ac:dyDescent="0.25">
      <c r="A114" t="s">
        <v>4573</v>
      </c>
      <c r="B114" t="s">
        <v>1837</v>
      </c>
      <c r="C114" t="s">
        <v>4586</v>
      </c>
      <c r="D114" t="s">
        <v>4587</v>
      </c>
      <c r="E114" t="s">
        <v>1100</v>
      </c>
      <c r="F114" t="s">
        <v>4588</v>
      </c>
      <c r="G114" t="s">
        <v>1101</v>
      </c>
      <c r="H114" t="str">
        <f t="shared" si="2"/>
        <v>VDD</v>
      </c>
      <c r="I114" t="s">
        <v>1100</v>
      </c>
      <c r="J114" t="s">
        <v>1101</v>
      </c>
      <c r="K114" t="s">
        <v>1101</v>
      </c>
      <c r="M114">
        <v>60</v>
      </c>
      <c r="N114" s="2">
        <v>16330</v>
      </c>
      <c r="O114" s="2">
        <v>0</v>
      </c>
      <c r="P114" s="2">
        <v>272.16000000000003</v>
      </c>
      <c r="Q114" s="2">
        <v>440</v>
      </c>
      <c r="R114" s="2">
        <v>0</v>
      </c>
      <c r="S114" s="17">
        <f t="shared" si="3"/>
        <v>17042.16</v>
      </c>
      <c r="T114" s="2">
        <v>4082.5</v>
      </c>
      <c r="U114" s="2">
        <v>16330</v>
      </c>
      <c r="V114" s="2">
        <v>16330</v>
      </c>
      <c r="W114" s="2">
        <v>830.1</v>
      </c>
      <c r="X114" s="2">
        <v>852.1</v>
      </c>
      <c r="Y114" s="2">
        <v>541.08000000000004</v>
      </c>
      <c r="Z114" s="2">
        <v>0</v>
      </c>
      <c r="AA114" s="2">
        <v>0</v>
      </c>
      <c r="AB114" s="2">
        <v>340.84</v>
      </c>
      <c r="AC114" s="2">
        <v>1043.83</v>
      </c>
      <c r="AD114" s="2">
        <v>0</v>
      </c>
      <c r="AE114" s="2">
        <v>0</v>
      </c>
      <c r="AF114" s="2"/>
    </row>
    <row r="115" spans="1:32" x14ac:dyDescent="0.25">
      <c r="A115" t="s">
        <v>4589</v>
      </c>
      <c r="B115" t="s">
        <v>3345</v>
      </c>
      <c r="C115" t="s">
        <v>4590</v>
      </c>
      <c r="D115" t="s">
        <v>4591</v>
      </c>
      <c r="E115" t="s">
        <v>1102</v>
      </c>
      <c r="F115" t="s">
        <v>4592</v>
      </c>
      <c r="G115" t="s">
        <v>1103</v>
      </c>
      <c r="H115" t="str">
        <f t="shared" si="2"/>
        <v>VDD</v>
      </c>
      <c r="I115" t="s">
        <v>1102</v>
      </c>
      <c r="J115" t="s">
        <v>1103</v>
      </c>
      <c r="K115" t="s">
        <v>1103</v>
      </c>
      <c r="M115">
        <v>60</v>
      </c>
      <c r="N115" s="2">
        <v>15286</v>
      </c>
      <c r="O115" s="2">
        <v>0</v>
      </c>
      <c r="P115" s="2">
        <v>254.76</v>
      </c>
      <c r="Q115" s="2">
        <v>440</v>
      </c>
      <c r="R115" s="2">
        <v>0</v>
      </c>
      <c r="S115" s="17">
        <f t="shared" si="3"/>
        <v>15980.76</v>
      </c>
      <c r="T115" s="2">
        <v>3821.5</v>
      </c>
      <c r="U115" s="2">
        <v>15286</v>
      </c>
      <c r="V115" s="2">
        <v>15286</v>
      </c>
      <c r="W115" s="2">
        <v>777.03</v>
      </c>
      <c r="X115" s="2">
        <v>799.03</v>
      </c>
      <c r="Y115" s="2">
        <v>507.38</v>
      </c>
      <c r="Z115" s="2">
        <v>0</v>
      </c>
      <c r="AA115" s="2">
        <v>0</v>
      </c>
      <c r="AB115" s="2">
        <v>319.61</v>
      </c>
      <c r="AC115" s="2">
        <v>978.8</v>
      </c>
      <c r="AD115" s="2">
        <v>0</v>
      </c>
      <c r="AE115" s="2">
        <v>0</v>
      </c>
      <c r="AF115" s="2"/>
    </row>
    <row r="116" spans="1:32" x14ac:dyDescent="0.25">
      <c r="A116" t="s">
        <v>4573</v>
      </c>
      <c r="B116" t="s">
        <v>1937</v>
      </c>
      <c r="C116" t="s">
        <v>4593</v>
      </c>
      <c r="D116" t="s">
        <v>4594</v>
      </c>
      <c r="E116" t="s">
        <v>1104</v>
      </c>
      <c r="F116" t="s">
        <v>4595</v>
      </c>
      <c r="G116" t="s">
        <v>138</v>
      </c>
      <c r="H116" t="str">
        <f t="shared" si="2"/>
        <v>VDD</v>
      </c>
      <c r="I116" t="s">
        <v>1104</v>
      </c>
      <c r="J116" t="s">
        <v>138</v>
      </c>
      <c r="K116" t="s">
        <v>138</v>
      </c>
      <c r="M116">
        <v>60</v>
      </c>
      <c r="N116" s="2">
        <v>15286</v>
      </c>
      <c r="O116" s="2">
        <v>0</v>
      </c>
      <c r="P116" s="2">
        <v>254.76</v>
      </c>
      <c r="Q116" s="2">
        <v>440</v>
      </c>
      <c r="R116" s="2">
        <v>0</v>
      </c>
      <c r="S116" s="17">
        <f t="shared" si="3"/>
        <v>15980.76</v>
      </c>
      <c r="T116" s="2">
        <v>3821.5</v>
      </c>
      <c r="U116" s="2">
        <v>15286</v>
      </c>
      <c r="V116" s="2">
        <v>15286</v>
      </c>
      <c r="W116" s="2">
        <v>777.04</v>
      </c>
      <c r="X116" s="2">
        <v>799.04</v>
      </c>
      <c r="Y116" s="2">
        <v>507.39</v>
      </c>
      <c r="Z116" s="2">
        <v>0</v>
      </c>
      <c r="AA116" s="2">
        <v>0</v>
      </c>
      <c r="AB116" s="2">
        <v>319.61</v>
      </c>
      <c r="AC116" s="2">
        <v>978.8</v>
      </c>
      <c r="AD116" s="2">
        <v>0</v>
      </c>
      <c r="AE116" s="2">
        <v>0</v>
      </c>
      <c r="AF116" s="2"/>
    </row>
    <row r="117" spans="1:32" x14ac:dyDescent="0.25">
      <c r="A117" t="s">
        <v>4596</v>
      </c>
      <c r="B117" t="s">
        <v>2668</v>
      </c>
      <c r="C117" t="s">
        <v>4597</v>
      </c>
      <c r="D117" t="s">
        <v>4598</v>
      </c>
      <c r="E117" t="s">
        <v>1105</v>
      </c>
      <c r="F117" t="s">
        <v>4599</v>
      </c>
      <c r="G117" t="s">
        <v>99</v>
      </c>
      <c r="H117" t="str">
        <f t="shared" si="2"/>
        <v>VDD</v>
      </c>
      <c r="I117" t="s">
        <v>1105</v>
      </c>
      <c r="J117" t="s">
        <v>99</v>
      </c>
      <c r="K117" t="s">
        <v>99</v>
      </c>
      <c r="M117">
        <v>60</v>
      </c>
      <c r="N117" s="2">
        <v>9694</v>
      </c>
      <c r="O117" s="2">
        <v>0</v>
      </c>
      <c r="P117" s="2">
        <v>161.56</v>
      </c>
      <c r="Q117" s="2">
        <v>880</v>
      </c>
      <c r="R117" s="2">
        <v>0</v>
      </c>
      <c r="S117" s="17">
        <f t="shared" si="3"/>
        <v>10735.56</v>
      </c>
      <c r="T117" s="2">
        <v>2423.5</v>
      </c>
      <c r="U117" s="2">
        <v>9694</v>
      </c>
      <c r="V117" s="2">
        <v>9694</v>
      </c>
      <c r="W117" s="2">
        <v>492.78</v>
      </c>
      <c r="X117" s="2">
        <v>536.78</v>
      </c>
      <c r="Y117" s="2">
        <v>340.85</v>
      </c>
      <c r="Z117" s="2">
        <v>0</v>
      </c>
      <c r="AA117" s="2">
        <v>0</v>
      </c>
      <c r="AB117" s="2">
        <v>214.71</v>
      </c>
      <c r="AC117" s="2">
        <v>657.53</v>
      </c>
      <c r="AD117" s="2">
        <v>0</v>
      </c>
      <c r="AE117" s="2">
        <v>0</v>
      </c>
      <c r="AF117" s="2"/>
    </row>
    <row r="118" spans="1:32" x14ac:dyDescent="0.25">
      <c r="A118" t="s">
        <v>4600</v>
      </c>
      <c r="B118" t="s">
        <v>2729</v>
      </c>
      <c r="C118" t="s">
        <v>4601</v>
      </c>
      <c r="D118" t="s">
        <v>4602</v>
      </c>
      <c r="E118" t="s">
        <v>1673</v>
      </c>
      <c r="F118" t="s">
        <v>4603</v>
      </c>
      <c r="G118" t="s">
        <v>1674</v>
      </c>
      <c r="H118" t="str">
        <f t="shared" si="2"/>
        <v>VDD</v>
      </c>
      <c r="I118" t="s">
        <v>1673</v>
      </c>
      <c r="J118" t="s">
        <v>1674</v>
      </c>
      <c r="K118" t="s">
        <v>1674</v>
      </c>
      <c r="M118">
        <v>60</v>
      </c>
      <c r="N118" s="2">
        <v>15286</v>
      </c>
      <c r="O118" s="2">
        <v>0</v>
      </c>
      <c r="P118" s="2">
        <v>254.76</v>
      </c>
      <c r="Q118" s="2">
        <v>0</v>
      </c>
      <c r="R118" s="2">
        <v>0</v>
      </c>
      <c r="S118" s="17">
        <f t="shared" si="3"/>
        <v>15540.76</v>
      </c>
      <c r="T118" s="2">
        <v>3821.5</v>
      </c>
      <c r="U118" s="2">
        <v>15286</v>
      </c>
      <c r="V118" s="2">
        <v>15286</v>
      </c>
      <c r="W118" s="2">
        <v>777.04</v>
      </c>
      <c r="X118" s="2">
        <v>777.04</v>
      </c>
      <c r="Y118" s="2">
        <v>493.41</v>
      </c>
      <c r="Z118" s="2">
        <v>0</v>
      </c>
      <c r="AA118" s="2">
        <v>0</v>
      </c>
      <c r="AB118" s="2">
        <v>310.81</v>
      </c>
      <c r="AC118" s="2">
        <v>951.87</v>
      </c>
      <c r="AD118" s="2">
        <v>0</v>
      </c>
      <c r="AE118" s="2">
        <v>0</v>
      </c>
      <c r="AF118" s="2"/>
    </row>
    <row r="119" spans="1:32" x14ac:dyDescent="0.25">
      <c r="A119" t="s">
        <v>4604</v>
      </c>
      <c r="B119" t="s">
        <v>1967</v>
      </c>
      <c r="C119" t="s">
        <v>4605</v>
      </c>
      <c r="D119" t="s">
        <v>4606</v>
      </c>
      <c r="E119" t="s">
        <v>1106</v>
      </c>
      <c r="F119" t="s">
        <v>4607</v>
      </c>
      <c r="G119" t="s">
        <v>407</v>
      </c>
      <c r="H119" t="str">
        <f t="shared" si="2"/>
        <v>VDD</v>
      </c>
      <c r="I119" t="s">
        <v>1106</v>
      </c>
      <c r="J119" t="s">
        <v>407</v>
      </c>
      <c r="K119" t="s">
        <v>407</v>
      </c>
      <c r="M119">
        <v>60</v>
      </c>
      <c r="N119" s="2">
        <v>12722</v>
      </c>
      <c r="O119" s="2">
        <v>0</v>
      </c>
      <c r="P119" s="2">
        <v>212.03</v>
      </c>
      <c r="Q119" s="2">
        <v>0</v>
      </c>
      <c r="R119" s="2">
        <v>2544</v>
      </c>
      <c r="S119" s="17">
        <f t="shared" si="3"/>
        <v>15478.03</v>
      </c>
      <c r="T119" s="2">
        <v>3180.5</v>
      </c>
      <c r="U119" s="2">
        <v>12722</v>
      </c>
      <c r="V119" s="2">
        <v>12722</v>
      </c>
      <c r="W119" s="2">
        <v>646.70000000000005</v>
      </c>
      <c r="X119" s="2">
        <v>773.9</v>
      </c>
      <c r="Y119" s="2">
        <v>491.41</v>
      </c>
      <c r="Z119" s="2">
        <v>0</v>
      </c>
      <c r="AA119" s="2">
        <v>0</v>
      </c>
      <c r="AB119" s="2">
        <v>309.56</v>
      </c>
      <c r="AC119" s="2">
        <v>948.02</v>
      </c>
      <c r="AD119" s="2">
        <v>0</v>
      </c>
      <c r="AE119" s="2">
        <v>0</v>
      </c>
      <c r="AF119" s="2"/>
    </row>
    <row r="120" spans="1:32" x14ac:dyDescent="0.25">
      <c r="A120" t="s">
        <v>4573</v>
      </c>
      <c r="B120" t="s">
        <v>2313</v>
      </c>
      <c r="C120" t="s">
        <v>4608</v>
      </c>
      <c r="D120" t="s">
        <v>4609</v>
      </c>
      <c r="E120" t="s">
        <v>1107</v>
      </c>
      <c r="F120" t="s">
        <v>4610</v>
      </c>
      <c r="G120" t="s">
        <v>54</v>
      </c>
      <c r="H120" t="str">
        <f t="shared" si="2"/>
        <v>VDD</v>
      </c>
      <c r="I120" t="s">
        <v>1107</v>
      </c>
      <c r="J120" t="s">
        <v>54</v>
      </c>
      <c r="K120" t="s">
        <v>54</v>
      </c>
      <c r="M120">
        <v>60</v>
      </c>
      <c r="N120" s="2">
        <v>9694</v>
      </c>
      <c r="O120" s="2">
        <v>0</v>
      </c>
      <c r="P120" s="2">
        <v>161.56</v>
      </c>
      <c r="Q120" s="2">
        <v>0</v>
      </c>
      <c r="R120" s="2">
        <v>0</v>
      </c>
      <c r="S120" s="17">
        <f t="shared" si="3"/>
        <v>9855.56</v>
      </c>
      <c r="T120" s="2">
        <v>2423.5</v>
      </c>
      <c r="U120" s="2">
        <v>9694</v>
      </c>
      <c r="V120" s="2">
        <v>9694</v>
      </c>
      <c r="W120" s="2">
        <v>492.78</v>
      </c>
      <c r="X120" s="2">
        <v>492.78</v>
      </c>
      <c r="Y120" s="2">
        <v>312.91000000000003</v>
      </c>
      <c r="Z120" s="2">
        <v>0</v>
      </c>
      <c r="AA120" s="2">
        <v>0</v>
      </c>
      <c r="AB120" s="2">
        <v>197.11</v>
      </c>
      <c r="AC120" s="2">
        <v>603.64</v>
      </c>
      <c r="AD120" s="2">
        <v>0</v>
      </c>
      <c r="AE120" s="2">
        <v>0</v>
      </c>
      <c r="AF120" s="2"/>
    </row>
    <row r="121" spans="1:32" x14ac:dyDescent="0.25">
      <c r="A121" t="s">
        <v>3743</v>
      </c>
      <c r="B121" t="s">
        <v>4611</v>
      </c>
      <c r="C121" t="s">
        <v>4612</v>
      </c>
      <c r="D121" t="s">
        <v>4613</v>
      </c>
      <c r="E121" t="s">
        <v>1108</v>
      </c>
      <c r="F121" t="s">
        <v>4614</v>
      </c>
      <c r="G121" t="s">
        <v>248</v>
      </c>
      <c r="H121" t="str">
        <f t="shared" ref="H121:H184" si="4">IF(E121=I121,"VDD","FAL")</f>
        <v>VDD</v>
      </c>
      <c r="I121" t="s">
        <v>1108</v>
      </c>
      <c r="J121" t="s">
        <v>248</v>
      </c>
      <c r="K121" t="s">
        <v>248</v>
      </c>
      <c r="M121">
        <v>60</v>
      </c>
      <c r="N121" s="2">
        <v>11516</v>
      </c>
      <c r="O121" s="2">
        <v>0</v>
      </c>
      <c r="P121" s="2">
        <v>191.93</v>
      </c>
      <c r="Q121" s="2">
        <v>880</v>
      </c>
      <c r="R121" s="2">
        <v>0</v>
      </c>
      <c r="S121" s="17">
        <f t="shared" si="3"/>
        <v>12587.93</v>
      </c>
      <c r="T121" s="2">
        <v>2879</v>
      </c>
      <c r="U121" s="2">
        <v>11516</v>
      </c>
      <c r="V121" s="2">
        <v>11516</v>
      </c>
      <c r="W121" s="2">
        <v>585.39</v>
      </c>
      <c r="X121" s="2">
        <v>629.39</v>
      </c>
      <c r="Y121" s="2">
        <v>399.65</v>
      </c>
      <c r="Z121" s="2">
        <v>0</v>
      </c>
      <c r="AA121" s="2">
        <v>0</v>
      </c>
      <c r="AB121" s="2">
        <v>251.75</v>
      </c>
      <c r="AC121" s="2">
        <v>770.99</v>
      </c>
      <c r="AD121" s="2">
        <v>0</v>
      </c>
      <c r="AE121" s="2">
        <v>0</v>
      </c>
      <c r="AF121" s="2"/>
    </row>
    <row r="122" spans="1:32" x14ac:dyDescent="0.25">
      <c r="A122" t="s">
        <v>3743</v>
      </c>
      <c r="B122" t="s">
        <v>4615</v>
      </c>
      <c r="C122" t="s">
        <v>4616</v>
      </c>
      <c r="D122" t="s">
        <v>4617</v>
      </c>
      <c r="E122" t="s">
        <v>1109</v>
      </c>
      <c r="F122" t="s">
        <v>4618</v>
      </c>
      <c r="G122" t="s">
        <v>992</v>
      </c>
      <c r="H122" t="str">
        <f t="shared" si="4"/>
        <v>VDD</v>
      </c>
      <c r="I122" t="s">
        <v>1109</v>
      </c>
      <c r="J122" t="s">
        <v>992</v>
      </c>
      <c r="K122" t="s">
        <v>992</v>
      </c>
      <c r="M122">
        <v>60</v>
      </c>
      <c r="N122" s="2">
        <v>12722</v>
      </c>
      <c r="O122" s="2">
        <v>0</v>
      </c>
      <c r="P122" s="2">
        <v>212.03</v>
      </c>
      <c r="Q122" s="2">
        <v>440</v>
      </c>
      <c r="R122" s="2">
        <v>0</v>
      </c>
      <c r="S122" s="17">
        <f t="shared" si="3"/>
        <v>13374.03</v>
      </c>
      <c r="T122" s="2">
        <v>3180.5</v>
      </c>
      <c r="U122" s="2">
        <v>12722</v>
      </c>
      <c r="V122" s="2">
        <v>12722</v>
      </c>
      <c r="W122" s="2">
        <v>646.70000000000005</v>
      </c>
      <c r="X122" s="2">
        <v>668.7</v>
      </c>
      <c r="Y122" s="2">
        <v>424.61</v>
      </c>
      <c r="Z122" s="2">
        <v>0</v>
      </c>
      <c r="AA122" s="2">
        <v>0</v>
      </c>
      <c r="AB122" s="2">
        <v>267.48</v>
      </c>
      <c r="AC122" s="2">
        <v>819.14</v>
      </c>
      <c r="AD122" s="2">
        <v>0</v>
      </c>
      <c r="AE122" s="2">
        <v>0</v>
      </c>
      <c r="AF122" s="2"/>
    </row>
    <row r="123" spans="1:32" x14ac:dyDescent="0.25">
      <c r="A123" t="s">
        <v>3743</v>
      </c>
      <c r="B123" t="s">
        <v>4589</v>
      </c>
      <c r="C123" t="s">
        <v>4619</v>
      </c>
      <c r="D123" t="s">
        <v>4620</v>
      </c>
      <c r="E123" t="s">
        <v>1110</v>
      </c>
      <c r="F123" t="s">
        <v>4621</v>
      </c>
      <c r="G123" t="s">
        <v>1057</v>
      </c>
      <c r="H123" t="str">
        <f t="shared" si="4"/>
        <v>VDD</v>
      </c>
      <c r="I123" t="s">
        <v>1110</v>
      </c>
      <c r="J123" t="s">
        <v>1057</v>
      </c>
      <c r="K123" t="s">
        <v>1057</v>
      </c>
      <c r="M123">
        <v>60</v>
      </c>
      <c r="N123" s="2">
        <v>11516</v>
      </c>
      <c r="O123" s="2">
        <v>0</v>
      </c>
      <c r="P123" s="2">
        <v>191.93</v>
      </c>
      <c r="Q123" s="2">
        <v>880</v>
      </c>
      <c r="R123" s="2">
        <v>0</v>
      </c>
      <c r="S123" s="17">
        <f t="shared" si="3"/>
        <v>12587.93</v>
      </c>
      <c r="T123" s="2">
        <v>2879</v>
      </c>
      <c r="U123" s="2">
        <v>11516</v>
      </c>
      <c r="V123" s="2">
        <v>11516</v>
      </c>
      <c r="W123" s="2">
        <v>585.39</v>
      </c>
      <c r="X123" s="2">
        <v>629.39</v>
      </c>
      <c r="Y123" s="2">
        <v>399.65</v>
      </c>
      <c r="Z123" s="2">
        <v>0</v>
      </c>
      <c r="AA123" s="2">
        <v>0</v>
      </c>
      <c r="AB123" s="2">
        <v>251.75</v>
      </c>
      <c r="AC123" s="2">
        <v>770.99</v>
      </c>
      <c r="AD123" s="2">
        <v>0</v>
      </c>
      <c r="AE123" s="2">
        <v>0</v>
      </c>
      <c r="AF123" s="2"/>
    </row>
    <row r="124" spans="1:32" x14ac:dyDescent="0.25">
      <c r="A124" t="s">
        <v>4622</v>
      </c>
      <c r="B124" t="s">
        <v>4623</v>
      </c>
      <c r="C124" t="s">
        <v>3267</v>
      </c>
      <c r="D124" t="s">
        <v>4624</v>
      </c>
      <c r="E124" t="s">
        <v>1114</v>
      </c>
      <c r="F124" t="s">
        <v>4625</v>
      </c>
      <c r="G124" t="s">
        <v>343</v>
      </c>
      <c r="H124" t="str">
        <f t="shared" si="4"/>
        <v>VDD</v>
      </c>
      <c r="I124" t="s">
        <v>1114</v>
      </c>
      <c r="J124" t="s">
        <v>343</v>
      </c>
      <c r="K124" t="s">
        <v>343</v>
      </c>
      <c r="M124">
        <v>60</v>
      </c>
      <c r="N124" s="2">
        <v>16222</v>
      </c>
      <c r="O124" s="2">
        <v>0</v>
      </c>
      <c r="P124" s="2">
        <v>270.36</v>
      </c>
      <c r="Q124" s="2">
        <v>0</v>
      </c>
      <c r="R124" s="2">
        <v>0</v>
      </c>
      <c r="S124" s="17">
        <f t="shared" si="3"/>
        <v>16492.36</v>
      </c>
      <c r="T124" s="2">
        <v>4055.5</v>
      </c>
      <c r="U124" s="2">
        <v>16222</v>
      </c>
      <c r="V124" s="2">
        <v>16222</v>
      </c>
      <c r="W124" s="2">
        <v>824.61</v>
      </c>
      <c r="X124" s="2">
        <v>824.61</v>
      </c>
      <c r="Y124" s="2">
        <v>523.62</v>
      </c>
      <c r="Z124" s="2">
        <v>0</v>
      </c>
      <c r="AA124" s="2">
        <v>0</v>
      </c>
      <c r="AB124" s="2">
        <v>329.84</v>
      </c>
      <c r="AC124" s="2">
        <v>1010.13</v>
      </c>
      <c r="AD124" s="2">
        <v>0</v>
      </c>
      <c r="AE124" s="2">
        <v>0</v>
      </c>
      <c r="AF124" s="2"/>
    </row>
    <row r="125" spans="1:32" x14ac:dyDescent="0.25">
      <c r="A125" t="s">
        <v>2047</v>
      </c>
      <c r="B125" t="s">
        <v>2000</v>
      </c>
      <c r="C125" t="s">
        <v>1933</v>
      </c>
      <c r="D125" t="s">
        <v>4626</v>
      </c>
      <c r="E125" t="s">
        <v>1115</v>
      </c>
      <c r="F125" t="s">
        <v>4627</v>
      </c>
      <c r="G125" t="s">
        <v>279</v>
      </c>
      <c r="H125" t="str">
        <f t="shared" si="4"/>
        <v>VDD</v>
      </c>
      <c r="I125" t="s">
        <v>1115</v>
      </c>
      <c r="J125" t="s">
        <v>279</v>
      </c>
      <c r="K125" t="s">
        <v>279</v>
      </c>
      <c r="M125">
        <v>60</v>
      </c>
      <c r="N125" s="2">
        <v>11516</v>
      </c>
      <c r="O125" s="2">
        <v>0</v>
      </c>
      <c r="P125" s="2">
        <v>191.93</v>
      </c>
      <c r="Q125" s="2">
        <v>440</v>
      </c>
      <c r="R125" s="2">
        <v>0</v>
      </c>
      <c r="S125" s="17">
        <f t="shared" si="3"/>
        <v>12147.93</v>
      </c>
      <c r="T125" s="2">
        <v>2879</v>
      </c>
      <c r="U125" s="2">
        <v>11516</v>
      </c>
      <c r="V125" s="2">
        <v>11516</v>
      </c>
      <c r="W125" s="2">
        <v>585.39</v>
      </c>
      <c r="X125" s="2">
        <v>607.39</v>
      </c>
      <c r="Y125" s="2">
        <v>385.69</v>
      </c>
      <c r="Z125" s="2">
        <v>0</v>
      </c>
      <c r="AA125" s="2">
        <v>0</v>
      </c>
      <c r="AB125" s="2">
        <v>242.95</v>
      </c>
      <c r="AC125" s="2">
        <v>744.06</v>
      </c>
      <c r="AD125" s="2">
        <v>0</v>
      </c>
      <c r="AE125" s="2">
        <v>0</v>
      </c>
      <c r="AF125" s="2"/>
    </row>
    <row r="126" spans="1:32" x14ac:dyDescent="0.25">
      <c r="A126" t="s">
        <v>4622</v>
      </c>
      <c r="B126" t="s">
        <v>4337</v>
      </c>
      <c r="C126" t="s">
        <v>4628</v>
      </c>
      <c r="D126" t="s">
        <v>4629</v>
      </c>
      <c r="E126" t="s">
        <v>1116</v>
      </c>
      <c r="F126" t="s">
        <v>4630</v>
      </c>
      <c r="G126" t="s">
        <v>73</v>
      </c>
      <c r="H126" t="str">
        <f t="shared" si="4"/>
        <v>VDD</v>
      </c>
      <c r="I126" t="s">
        <v>1116</v>
      </c>
      <c r="J126" t="s">
        <v>73</v>
      </c>
      <c r="K126" t="s">
        <v>73</v>
      </c>
      <c r="M126">
        <v>60</v>
      </c>
      <c r="N126" s="2">
        <v>15286</v>
      </c>
      <c r="O126" s="2">
        <v>0</v>
      </c>
      <c r="P126" s="2">
        <v>254.76</v>
      </c>
      <c r="Q126" s="2">
        <v>0</v>
      </c>
      <c r="R126" s="2">
        <v>3056</v>
      </c>
      <c r="S126" s="17">
        <f t="shared" si="3"/>
        <v>18596.760000000002</v>
      </c>
      <c r="T126" s="2">
        <v>3821.5</v>
      </c>
      <c r="U126" s="2">
        <v>15286</v>
      </c>
      <c r="V126" s="2">
        <v>15286</v>
      </c>
      <c r="W126" s="2">
        <v>777.04</v>
      </c>
      <c r="X126" s="2">
        <v>929.84</v>
      </c>
      <c r="Y126" s="2">
        <v>590.42999999999995</v>
      </c>
      <c r="Z126" s="2">
        <v>0</v>
      </c>
      <c r="AA126" s="2">
        <v>0</v>
      </c>
      <c r="AB126" s="2">
        <v>371.93</v>
      </c>
      <c r="AC126" s="2">
        <v>1139.04</v>
      </c>
      <c r="AD126" s="2">
        <v>0</v>
      </c>
      <c r="AE126" s="2">
        <v>0</v>
      </c>
      <c r="AF126" s="2"/>
    </row>
    <row r="127" spans="1:32" x14ac:dyDescent="0.25">
      <c r="A127" t="s">
        <v>2191</v>
      </c>
      <c r="B127" t="s">
        <v>2313</v>
      </c>
      <c r="C127" t="s">
        <v>4631</v>
      </c>
      <c r="D127" t="s">
        <v>4632</v>
      </c>
      <c r="E127" t="s">
        <v>1117</v>
      </c>
      <c r="F127" t="s">
        <v>4633</v>
      </c>
      <c r="G127" t="s">
        <v>124</v>
      </c>
      <c r="H127" t="str">
        <f t="shared" si="4"/>
        <v>VDD</v>
      </c>
      <c r="I127" t="s">
        <v>1117</v>
      </c>
      <c r="J127" t="s">
        <v>124</v>
      </c>
      <c r="K127" t="s">
        <v>124</v>
      </c>
      <c r="M127">
        <v>60</v>
      </c>
      <c r="N127" s="2">
        <v>15286</v>
      </c>
      <c r="O127" s="2">
        <v>0</v>
      </c>
      <c r="P127" s="2">
        <v>254.76</v>
      </c>
      <c r="Q127" s="2">
        <v>0</v>
      </c>
      <c r="R127" s="2">
        <v>0</v>
      </c>
      <c r="S127" s="17">
        <f t="shared" si="3"/>
        <v>15540.76</v>
      </c>
      <c r="T127" s="2">
        <v>3821.5</v>
      </c>
      <c r="U127" s="2">
        <v>15286</v>
      </c>
      <c r="V127" s="2">
        <v>15286</v>
      </c>
      <c r="W127" s="2">
        <v>777.04</v>
      </c>
      <c r="X127" s="2">
        <v>777.04</v>
      </c>
      <c r="Y127" s="2">
        <v>493.41</v>
      </c>
      <c r="Z127" s="2">
        <v>0</v>
      </c>
      <c r="AA127" s="2">
        <v>0</v>
      </c>
      <c r="AB127" s="2">
        <v>310.81</v>
      </c>
      <c r="AC127" s="2">
        <v>951.87</v>
      </c>
      <c r="AD127" s="2">
        <v>0</v>
      </c>
      <c r="AE127" s="2">
        <v>0</v>
      </c>
      <c r="AF127" s="2"/>
    </row>
    <row r="128" spans="1:32" x14ac:dyDescent="0.25">
      <c r="A128" t="s">
        <v>2047</v>
      </c>
      <c r="B128" t="s">
        <v>3334</v>
      </c>
      <c r="C128" t="s">
        <v>4634</v>
      </c>
      <c r="D128" t="s">
        <v>4635</v>
      </c>
      <c r="E128" t="s">
        <v>1118</v>
      </c>
      <c r="F128" t="s">
        <v>4636</v>
      </c>
      <c r="G128" t="s">
        <v>1119</v>
      </c>
      <c r="H128" t="str">
        <f t="shared" si="4"/>
        <v>VDD</v>
      </c>
      <c r="I128" t="s">
        <v>1118</v>
      </c>
      <c r="J128" t="s">
        <v>1119</v>
      </c>
      <c r="K128" t="s">
        <v>1119</v>
      </c>
      <c r="M128">
        <v>60</v>
      </c>
      <c r="N128" s="2">
        <v>15286</v>
      </c>
      <c r="O128" s="2">
        <v>0</v>
      </c>
      <c r="P128" s="2">
        <v>254.76</v>
      </c>
      <c r="Q128" s="2">
        <v>0</v>
      </c>
      <c r="R128" s="2">
        <v>0</v>
      </c>
      <c r="S128" s="17">
        <f t="shared" si="3"/>
        <v>15540.76</v>
      </c>
      <c r="T128" s="2">
        <v>3821.5</v>
      </c>
      <c r="U128" s="2">
        <v>15286</v>
      </c>
      <c r="V128" s="2">
        <v>15286</v>
      </c>
      <c r="W128" s="2">
        <v>777.04</v>
      </c>
      <c r="X128" s="2">
        <v>777.04</v>
      </c>
      <c r="Y128" s="2">
        <v>493.41</v>
      </c>
      <c r="Z128" s="2">
        <v>0</v>
      </c>
      <c r="AA128" s="2">
        <v>0</v>
      </c>
      <c r="AB128" s="2">
        <v>310.81</v>
      </c>
      <c r="AC128" s="2">
        <v>951.87</v>
      </c>
      <c r="AD128" s="2">
        <v>0</v>
      </c>
      <c r="AE128" s="2">
        <v>0</v>
      </c>
      <c r="AF128" s="2"/>
    </row>
    <row r="129" spans="1:32" x14ac:dyDescent="0.25">
      <c r="A129" t="s">
        <v>4637</v>
      </c>
      <c r="B129" t="s">
        <v>4638</v>
      </c>
      <c r="C129" t="s">
        <v>4639</v>
      </c>
      <c r="D129" t="s">
        <v>4640</v>
      </c>
      <c r="E129" t="s">
        <v>1776</v>
      </c>
      <c r="F129" t="s">
        <v>4641</v>
      </c>
      <c r="G129" t="s">
        <v>1690</v>
      </c>
      <c r="H129" t="str">
        <f t="shared" si="4"/>
        <v>VDD</v>
      </c>
      <c r="I129" t="s">
        <v>1776</v>
      </c>
      <c r="J129" t="s">
        <v>1690</v>
      </c>
      <c r="K129" t="s">
        <v>1690</v>
      </c>
      <c r="M129">
        <v>60</v>
      </c>
      <c r="N129" s="2">
        <v>12722</v>
      </c>
      <c r="O129" s="2">
        <v>0</v>
      </c>
      <c r="P129" s="2">
        <v>212.03</v>
      </c>
      <c r="Q129" s="2">
        <v>0</v>
      </c>
      <c r="R129" s="2">
        <v>2544.4</v>
      </c>
      <c r="S129" s="17">
        <f t="shared" si="3"/>
        <v>15478.43</v>
      </c>
      <c r="T129" s="2">
        <v>3180.5</v>
      </c>
      <c r="U129" s="2">
        <v>12722</v>
      </c>
      <c r="V129" s="2">
        <v>12722</v>
      </c>
      <c r="W129" s="2">
        <v>646.69000000000005</v>
      </c>
      <c r="X129" s="2">
        <v>773.92</v>
      </c>
      <c r="Y129" s="2">
        <v>491.42</v>
      </c>
      <c r="Z129" s="2">
        <v>0</v>
      </c>
      <c r="AA129" s="2">
        <v>0</v>
      </c>
      <c r="AB129" s="2">
        <v>309.56</v>
      </c>
      <c r="AC129" s="2">
        <v>948.04</v>
      </c>
      <c r="AD129" s="2">
        <v>0</v>
      </c>
      <c r="AE129" s="2">
        <v>0</v>
      </c>
      <c r="AF129" s="2"/>
    </row>
    <row r="130" spans="1:32" x14ac:dyDescent="0.25">
      <c r="A130" t="s">
        <v>3909</v>
      </c>
      <c r="B130" t="s">
        <v>3132</v>
      </c>
      <c r="C130" t="s">
        <v>4642</v>
      </c>
      <c r="D130" t="s">
        <v>4643</v>
      </c>
      <c r="E130" t="s">
        <v>1111</v>
      </c>
      <c r="F130" t="s">
        <v>4644</v>
      </c>
      <c r="G130" t="s">
        <v>453</v>
      </c>
      <c r="H130" t="str">
        <f t="shared" si="4"/>
        <v>VDD</v>
      </c>
      <c r="I130" t="s">
        <v>1111</v>
      </c>
      <c r="J130" t="s">
        <v>453</v>
      </c>
      <c r="K130" t="s">
        <v>453</v>
      </c>
      <c r="M130">
        <v>60</v>
      </c>
      <c r="N130" s="2">
        <v>15286</v>
      </c>
      <c r="O130" s="2">
        <v>0</v>
      </c>
      <c r="P130" s="2">
        <v>254.76</v>
      </c>
      <c r="Q130" s="2">
        <v>0</v>
      </c>
      <c r="R130" s="2">
        <v>3056</v>
      </c>
      <c r="S130" s="17">
        <f t="shared" ref="S130:S193" si="5">SUM(N130:R130)</f>
        <v>18596.760000000002</v>
      </c>
      <c r="T130" s="2">
        <v>3821.5</v>
      </c>
      <c r="U130" s="2">
        <v>15286</v>
      </c>
      <c r="V130" s="2">
        <v>15286</v>
      </c>
      <c r="W130" s="2">
        <v>777.04</v>
      </c>
      <c r="X130" s="2">
        <v>929.84</v>
      </c>
      <c r="Y130" s="2">
        <v>590.42999999999995</v>
      </c>
      <c r="Z130" s="2">
        <v>0</v>
      </c>
      <c r="AA130" s="2">
        <v>0</v>
      </c>
      <c r="AB130" s="2">
        <v>371.93</v>
      </c>
      <c r="AC130" s="2">
        <v>1139.04</v>
      </c>
      <c r="AD130" s="2">
        <v>0</v>
      </c>
      <c r="AE130" s="2">
        <v>0</v>
      </c>
      <c r="AF130" s="2"/>
    </row>
    <row r="131" spans="1:32" x14ac:dyDescent="0.25">
      <c r="A131" t="s">
        <v>3909</v>
      </c>
      <c r="B131" t="s">
        <v>2277</v>
      </c>
      <c r="C131" t="s">
        <v>4645</v>
      </c>
      <c r="D131" t="s">
        <v>4646</v>
      </c>
      <c r="E131" t="s">
        <v>1112</v>
      </c>
      <c r="F131" t="s">
        <v>4647</v>
      </c>
      <c r="G131" t="s">
        <v>1113</v>
      </c>
      <c r="H131" t="str">
        <f t="shared" si="4"/>
        <v>VDD</v>
      </c>
      <c r="I131" t="s">
        <v>1112</v>
      </c>
      <c r="J131" t="s">
        <v>1113</v>
      </c>
      <c r="K131" t="s">
        <v>1113</v>
      </c>
      <c r="M131">
        <v>60</v>
      </c>
      <c r="N131" s="2">
        <v>12044</v>
      </c>
      <c r="O131" s="2">
        <v>0</v>
      </c>
      <c r="P131" s="2">
        <v>200.73</v>
      </c>
      <c r="Q131" s="2">
        <v>220</v>
      </c>
      <c r="R131" s="2">
        <v>2408</v>
      </c>
      <c r="S131" s="17">
        <f t="shared" si="5"/>
        <v>14872.73</v>
      </c>
      <c r="T131" s="2">
        <v>3011</v>
      </c>
      <c r="U131" s="2">
        <v>12044</v>
      </c>
      <c r="V131" s="2">
        <v>12044</v>
      </c>
      <c r="W131" s="2">
        <v>612.23</v>
      </c>
      <c r="X131" s="2">
        <v>743.63</v>
      </c>
      <c r="Y131" s="2">
        <v>472.21</v>
      </c>
      <c r="Z131" s="2">
        <v>0</v>
      </c>
      <c r="AA131" s="2">
        <v>0</v>
      </c>
      <c r="AB131" s="2">
        <v>297.45</v>
      </c>
      <c r="AC131" s="2">
        <v>910.94</v>
      </c>
      <c r="AD131" s="2">
        <v>0</v>
      </c>
      <c r="AE131" s="2">
        <v>0</v>
      </c>
      <c r="AF131" s="2"/>
    </row>
    <row r="132" spans="1:32" x14ac:dyDescent="0.25">
      <c r="A132" t="s">
        <v>2741</v>
      </c>
      <c r="B132" t="s">
        <v>2845</v>
      </c>
      <c r="C132" t="s">
        <v>4648</v>
      </c>
      <c r="D132" t="s">
        <v>4649</v>
      </c>
      <c r="E132" t="s">
        <v>1790</v>
      </c>
      <c r="F132" t="s">
        <v>4650</v>
      </c>
      <c r="G132" t="s">
        <v>1693</v>
      </c>
      <c r="H132" t="str">
        <f t="shared" si="4"/>
        <v>VDD</v>
      </c>
      <c r="I132" t="s">
        <v>1790</v>
      </c>
      <c r="J132" t="s">
        <v>1693</v>
      </c>
      <c r="K132" t="s">
        <v>1693</v>
      </c>
      <c r="M132">
        <v>60</v>
      </c>
      <c r="N132" s="2">
        <v>4055.5</v>
      </c>
      <c r="O132" s="2">
        <v>0</v>
      </c>
      <c r="P132" s="2">
        <v>0</v>
      </c>
      <c r="Q132" s="2">
        <v>0</v>
      </c>
      <c r="R132" s="2">
        <v>0</v>
      </c>
      <c r="S132" s="17">
        <f t="shared" si="5"/>
        <v>4055.5</v>
      </c>
      <c r="T132" s="2">
        <v>4055.5</v>
      </c>
      <c r="U132" s="2">
        <v>4055.5</v>
      </c>
      <c r="V132" s="2">
        <v>4055.5</v>
      </c>
      <c r="W132" s="2">
        <v>202.78</v>
      </c>
      <c r="X132" s="2">
        <v>202.78</v>
      </c>
      <c r="Y132" s="2">
        <v>128.76</v>
      </c>
      <c r="Z132" s="2">
        <v>0</v>
      </c>
      <c r="AA132" s="2">
        <v>0</v>
      </c>
      <c r="AB132" s="2">
        <v>81.11</v>
      </c>
      <c r="AC132" s="2">
        <v>248.4</v>
      </c>
      <c r="AD132" s="2">
        <v>0</v>
      </c>
      <c r="AE132" s="2">
        <v>0</v>
      </c>
      <c r="AF132" s="2"/>
    </row>
    <row r="133" spans="1:32" x14ac:dyDescent="0.25">
      <c r="A133" t="s">
        <v>2986</v>
      </c>
      <c r="B133" t="s">
        <v>2831</v>
      </c>
      <c r="C133" t="s">
        <v>4651</v>
      </c>
      <c r="D133" t="s">
        <v>4652</v>
      </c>
      <c r="E133" t="s">
        <v>1120</v>
      </c>
      <c r="F133" t="s">
        <v>4653</v>
      </c>
      <c r="G133" t="s">
        <v>1121</v>
      </c>
      <c r="H133" t="str">
        <f t="shared" si="4"/>
        <v>VDD</v>
      </c>
      <c r="I133" t="s">
        <v>1120</v>
      </c>
      <c r="J133" t="s">
        <v>1121</v>
      </c>
      <c r="K133" t="s">
        <v>1121</v>
      </c>
      <c r="M133">
        <v>60</v>
      </c>
      <c r="N133" s="2">
        <v>15286</v>
      </c>
      <c r="O133" s="2">
        <v>0</v>
      </c>
      <c r="P133" s="2">
        <v>254.76</v>
      </c>
      <c r="Q133" s="2">
        <v>440</v>
      </c>
      <c r="R133" s="2">
        <v>0</v>
      </c>
      <c r="S133" s="17">
        <f t="shared" si="5"/>
        <v>15980.76</v>
      </c>
      <c r="T133" s="2">
        <v>3821.5</v>
      </c>
      <c r="U133" s="2">
        <v>15286</v>
      </c>
      <c r="V133" s="2">
        <v>15286</v>
      </c>
      <c r="W133" s="2">
        <v>777.04</v>
      </c>
      <c r="X133" s="2">
        <v>799.04</v>
      </c>
      <c r="Y133" s="2">
        <v>507.39</v>
      </c>
      <c r="Z133" s="2">
        <v>0</v>
      </c>
      <c r="AA133" s="2">
        <v>0</v>
      </c>
      <c r="AB133" s="2">
        <v>319.61</v>
      </c>
      <c r="AC133" s="2">
        <v>978.8</v>
      </c>
      <c r="AD133" s="2">
        <v>0</v>
      </c>
      <c r="AE133" s="2">
        <v>0</v>
      </c>
      <c r="AF133" s="2"/>
    </row>
    <row r="134" spans="1:32" x14ac:dyDescent="0.25">
      <c r="A134" t="s">
        <v>2986</v>
      </c>
      <c r="B134" t="s">
        <v>2579</v>
      </c>
      <c r="C134" t="s">
        <v>4654</v>
      </c>
      <c r="D134" t="s">
        <v>4655</v>
      </c>
      <c r="E134" t="s">
        <v>1122</v>
      </c>
      <c r="F134" t="s">
        <v>4656</v>
      </c>
      <c r="G134" t="s">
        <v>1123</v>
      </c>
      <c r="H134" t="str">
        <f t="shared" si="4"/>
        <v>VDD</v>
      </c>
      <c r="I134" t="s">
        <v>1122</v>
      </c>
      <c r="J134" t="s">
        <v>1123</v>
      </c>
      <c r="K134" t="s">
        <v>1123</v>
      </c>
      <c r="M134">
        <v>60</v>
      </c>
      <c r="N134" s="2">
        <v>9864</v>
      </c>
      <c r="O134" s="2">
        <v>0</v>
      </c>
      <c r="P134" s="2">
        <v>164.4</v>
      </c>
      <c r="Q134" s="2">
        <v>1760</v>
      </c>
      <c r="R134" s="2">
        <v>0</v>
      </c>
      <c r="S134" s="17">
        <f t="shared" si="5"/>
        <v>11788.4</v>
      </c>
      <c r="T134" s="2">
        <v>2466</v>
      </c>
      <c r="U134" s="2">
        <v>9864</v>
      </c>
      <c r="V134" s="2">
        <v>9864</v>
      </c>
      <c r="W134" s="2">
        <v>501.42</v>
      </c>
      <c r="X134" s="2">
        <v>589.41999999999996</v>
      </c>
      <c r="Y134" s="2">
        <v>374.28</v>
      </c>
      <c r="Z134" s="2">
        <v>0</v>
      </c>
      <c r="AA134" s="2">
        <v>0</v>
      </c>
      <c r="AB134" s="2">
        <v>235.76</v>
      </c>
      <c r="AC134" s="2">
        <v>722.03</v>
      </c>
      <c r="AD134" s="2">
        <v>0</v>
      </c>
      <c r="AE134" s="2">
        <v>0</v>
      </c>
      <c r="AF134" s="2"/>
    </row>
    <row r="135" spans="1:32" x14ac:dyDescent="0.25">
      <c r="A135" t="s">
        <v>4657</v>
      </c>
      <c r="B135" t="s">
        <v>3514</v>
      </c>
      <c r="C135" t="s">
        <v>4658</v>
      </c>
      <c r="D135" t="s">
        <v>4659</v>
      </c>
      <c r="E135" t="s">
        <v>1675</v>
      </c>
      <c r="F135" t="s">
        <v>4660</v>
      </c>
      <c r="G135" t="s">
        <v>1674</v>
      </c>
      <c r="H135" t="str">
        <f t="shared" si="4"/>
        <v>VDD</v>
      </c>
      <c r="I135" t="s">
        <v>1675</v>
      </c>
      <c r="J135" t="s">
        <v>1674</v>
      </c>
      <c r="K135" t="s">
        <v>1674</v>
      </c>
      <c r="M135">
        <v>60</v>
      </c>
      <c r="N135" s="2">
        <v>11878</v>
      </c>
      <c r="O135" s="2">
        <v>0</v>
      </c>
      <c r="P135" s="2">
        <v>197.96</v>
      </c>
      <c r="Q135" s="2">
        <v>0</v>
      </c>
      <c r="R135" s="2">
        <v>2376</v>
      </c>
      <c r="S135" s="17">
        <f t="shared" si="5"/>
        <v>14451.96</v>
      </c>
      <c r="T135" s="2">
        <v>2969.5</v>
      </c>
      <c r="U135" s="2">
        <v>11878</v>
      </c>
      <c r="V135" s="2">
        <v>11878</v>
      </c>
      <c r="W135" s="2">
        <v>603.79999999999995</v>
      </c>
      <c r="X135" s="2">
        <v>722.6</v>
      </c>
      <c r="Y135" s="2">
        <v>458.84</v>
      </c>
      <c r="Z135" s="2">
        <v>0</v>
      </c>
      <c r="AA135" s="2">
        <v>0</v>
      </c>
      <c r="AB135" s="2">
        <v>289.02999999999997</v>
      </c>
      <c r="AC135" s="2">
        <v>885.16</v>
      </c>
      <c r="AD135" s="2">
        <v>0</v>
      </c>
      <c r="AE135" s="2">
        <v>0</v>
      </c>
      <c r="AF135" s="2"/>
    </row>
    <row r="136" spans="1:32" x14ac:dyDescent="0.25">
      <c r="A136" t="s">
        <v>2986</v>
      </c>
      <c r="B136" t="s">
        <v>1844</v>
      </c>
      <c r="C136" t="s">
        <v>4661</v>
      </c>
      <c r="D136" t="s">
        <v>4662</v>
      </c>
      <c r="E136" t="s">
        <v>1124</v>
      </c>
      <c r="F136" t="s">
        <v>4663</v>
      </c>
      <c r="G136" t="s">
        <v>1125</v>
      </c>
      <c r="H136" t="str">
        <f t="shared" si="4"/>
        <v>VDD</v>
      </c>
      <c r="I136" t="s">
        <v>1124</v>
      </c>
      <c r="J136" t="s">
        <v>1125</v>
      </c>
      <c r="K136" t="s">
        <v>1125</v>
      </c>
      <c r="M136">
        <v>60</v>
      </c>
      <c r="N136" s="2">
        <v>15286</v>
      </c>
      <c r="O136" s="2">
        <v>0</v>
      </c>
      <c r="P136" s="2">
        <v>254.76</v>
      </c>
      <c r="Q136" s="2">
        <v>440</v>
      </c>
      <c r="R136" s="2">
        <v>0</v>
      </c>
      <c r="S136" s="17">
        <f t="shared" si="5"/>
        <v>15980.76</v>
      </c>
      <c r="T136" s="2">
        <v>3821.5</v>
      </c>
      <c r="U136" s="2">
        <v>15286</v>
      </c>
      <c r="V136" s="2">
        <v>15286</v>
      </c>
      <c r="W136" s="2">
        <v>777.03</v>
      </c>
      <c r="X136" s="2">
        <v>799.03</v>
      </c>
      <c r="Y136" s="2">
        <v>507.38</v>
      </c>
      <c r="Z136" s="2">
        <v>0</v>
      </c>
      <c r="AA136" s="2">
        <v>0</v>
      </c>
      <c r="AB136" s="2">
        <v>319.61</v>
      </c>
      <c r="AC136" s="2">
        <v>978.8</v>
      </c>
      <c r="AD136" s="2">
        <v>0</v>
      </c>
      <c r="AE136" s="2">
        <v>0</v>
      </c>
      <c r="AF136" s="2"/>
    </row>
    <row r="137" spans="1:32" x14ac:dyDescent="0.25">
      <c r="A137" t="s">
        <v>2993</v>
      </c>
      <c r="B137" t="s">
        <v>4664</v>
      </c>
      <c r="C137" t="s">
        <v>4665</v>
      </c>
      <c r="D137" t="s">
        <v>4666</v>
      </c>
      <c r="E137" t="s">
        <v>1126</v>
      </c>
      <c r="F137" t="s">
        <v>4667</v>
      </c>
      <c r="G137" t="s">
        <v>1127</v>
      </c>
      <c r="H137" t="str">
        <f t="shared" si="4"/>
        <v>VDD</v>
      </c>
      <c r="I137" t="s">
        <v>1126</v>
      </c>
      <c r="J137" t="s">
        <v>1127</v>
      </c>
      <c r="K137" t="s">
        <v>1127</v>
      </c>
      <c r="M137">
        <v>60</v>
      </c>
      <c r="N137" s="2">
        <v>12670.5</v>
      </c>
      <c r="O137" s="2">
        <v>0</v>
      </c>
      <c r="P137" s="2">
        <v>191.93</v>
      </c>
      <c r="Q137" s="2">
        <v>440</v>
      </c>
      <c r="R137" s="2">
        <v>0</v>
      </c>
      <c r="S137" s="17">
        <f t="shared" si="5"/>
        <v>13302.43</v>
      </c>
      <c r="T137" s="2">
        <v>2879</v>
      </c>
      <c r="U137" s="2">
        <v>12670.5</v>
      </c>
      <c r="V137" s="2">
        <v>12670.5</v>
      </c>
      <c r="W137" s="2">
        <v>643.12</v>
      </c>
      <c r="X137" s="2">
        <v>665.12</v>
      </c>
      <c r="Y137" s="2">
        <v>422.35</v>
      </c>
      <c r="Z137" s="2">
        <v>0</v>
      </c>
      <c r="AA137" s="2">
        <v>0</v>
      </c>
      <c r="AB137" s="2">
        <v>266.04000000000002</v>
      </c>
      <c r="AC137" s="2">
        <v>814.77</v>
      </c>
      <c r="AD137" s="2">
        <v>0</v>
      </c>
      <c r="AE137" s="2">
        <v>0</v>
      </c>
      <c r="AF137" s="2"/>
    </row>
    <row r="138" spans="1:32" x14ac:dyDescent="0.25">
      <c r="A138" t="s">
        <v>2986</v>
      </c>
      <c r="B138" t="s">
        <v>2710</v>
      </c>
      <c r="C138" t="s">
        <v>4668</v>
      </c>
      <c r="D138" t="s">
        <v>4669</v>
      </c>
      <c r="E138" t="s">
        <v>1128</v>
      </c>
      <c r="F138" t="s">
        <v>4670</v>
      </c>
      <c r="G138" t="s">
        <v>248</v>
      </c>
      <c r="H138" t="str">
        <f t="shared" si="4"/>
        <v>VDD</v>
      </c>
      <c r="I138" t="s">
        <v>1128</v>
      </c>
      <c r="J138" t="s">
        <v>248</v>
      </c>
      <c r="K138" t="s">
        <v>248</v>
      </c>
      <c r="M138">
        <v>60</v>
      </c>
      <c r="N138" s="2">
        <v>11516</v>
      </c>
      <c r="O138" s="2">
        <v>0</v>
      </c>
      <c r="P138" s="2">
        <v>191.93</v>
      </c>
      <c r="Q138" s="2">
        <v>880</v>
      </c>
      <c r="R138" s="2">
        <v>0</v>
      </c>
      <c r="S138" s="17">
        <f t="shared" si="5"/>
        <v>12587.93</v>
      </c>
      <c r="T138" s="2">
        <v>2879</v>
      </c>
      <c r="U138" s="2">
        <v>11516</v>
      </c>
      <c r="V138" s="2">
        <v>11516</v>
      </c>
      <c r="W138" s="2">
        <v>585.39</v>
      </c>
      <c r="X138" s="2">
        <v>629.39</v>
      </c>
      <c r="Y138" s="2">
        <v>399.65</v>
      </c>
      <c r="Z138" s="2">
        <v>0</v>
      </c>
      <c r="AA138" s="2">
        <v>0</v>
      </c>
      <c r="AB138" s="2">
        <v>251.75</v>
      </c>
      <c r="AC138" s="2">
        <v>770.99</v>
      </c>
      <c r="AD138" s="2">
        <v>0</v>
      </c>
      <c r="AE138" s="2">
        <v>0</v>
      </c>
      <c r="AF138" s="2"/>
    </row>
    <row r="139" spans="1:32" x14ac:dyDescent="0.25">
      <c r="A139" t="s">
        <v>2986</v>
      </c>
      <c r="B139" t="s">
        <v>2710</v>
      </c>
      <c r="C139" t="s">
        <v>4671</v>
      </c>
      <c r="D139" t="s">
        <v>4672</v>
      </c>
      <c r="E139" t="s">
        <v>1129</v>
      </c>
      <c r="F139" t="s">
        <v>4673</v>
      </c>
      <c r="G139" t="s">
        <v>64</v>
      </c>
      <c r="H139" t="str">
        <f t="shared" si="4"/>
        <v>VDD</v>
      </c>
      <c r="I139" t="s">
        <v>1129</v>
      </c>
      <c r="J139" t="s">
        <v>64</v>
      </c>
      <c r="K139" t="s">
        <v>64</v>
      </c>
      <c r="M139">
        <v>60</v>
      </c>
      <c r="N139" s="2">
        <v>12722</v>
      </c>
      <c r="O139" s="2">
        <v>0</v>
      </c>
      <c r="P139" s="2">
        <v>212.03</v>
      </c>
      <c r="Q139" s="2">
        <v>880</v>
      </c>
      <c r="R139" s="2">
        <v>0</v>
      </c>
      <c r="S139" s="17">
        <f t="shared" si="5"/>
        <v>13814.03</v>
      </c>
      <c r="T139" s="2">
        <v>3180.5</v>
      </c>
      <c r="U139" s="2">
        <v>12722</v>
      </c>
      <c r="V139" s="2">
        <v>12722</v>
      </c>
      <c r="W139" s="2">
        <v>646.70000000000005</v>
      </c>
      <c r="X139" s="2">
        <v>690.7</v>
      </c>
      <c r="Y139" s="2">
        <v>438.59</v>
      </c>
      <c r="Z139" s="2">
        <v>0</v>
      </c>
      <c r="AA139" s="2">
        <v>0</v>
      </c>
      <c r="AB139" s="2">
        <v>276.27999999999997</v>
      </c>
      <c r="AC139" s="2">
        <v>846.1</v>
      </c>
      <c r="AD139" s="2">
        <v>0</v>
      </c>
      <c r="AE139" s="2">
        <v>0</v>
      </c>
      <c r="AF139" s="2"/>
    </row>
    <row r="140" spans="1:32" x14ac:dyDescent="0.25">
      <c r="A140" t="s">
        <v>2986</v>
      </c>
      <c r="B140" t="s">
        <v>3518</v>
      </c>
      <c r="C140" t="s">
        <v>4674</v>
      </c>
      <c r="D140" t="s">
        <v>4675</v>
      </c>
      <c r="E140" t="s">
        <v>1130</v>
      </c>
      <c r="F140" t="s">
        <v>4676</v>
      </c>
      <c r="G140" t="s">
        <v>546</v>
      </c>
      <c r="H140" t="str">
        <f t="shared" si="4"/>
        <v>VDD</v>
      </c>
      <c r="I140" t="s">
        <v>1130</v>
      </c>
      <c r="J140" t="s">
        <v>546</v>
      </c>
      <c r="K140" t="s">
        <v>546</v>
      </c>
      <c r="M140">
        <v>60</v>
      </c>
      <c r="N140" s="2">
        <v>12722</v>
      </c>
      <c r="O140" s="2">
        <v>0</v>
      </c>
      <c r="P140" s="2">
        <v>212.03</v>
      </c>
      <c r="Q140" s="2">
        <v>440</v>
      </c>
      <c r="R140" s="2">
        <v>0</v>
      </c>
      <c r="S140" s="17">
        <f t="shared" si="5"/>
        <v>13374.03</v>
      </c>
      <c r="T140" s="2">
        <v>3180.5</v>
      </c>
      <c r="U140" s="2">
        <v>12722</v>
      </c>
      <c r="V140" s="2">
        <v>12722</v>
      </c>
      <c r="W140" s="2">
        <v>646.70000000000005</v>
      </c>
      <c r="X140" s="2">
        <v>668.7</v>
      </c>
      <c r="Y140" s="2">
        <v>424.61</v>
      </c>
      <c r="Z140" s="2">
        <v>0</v>
      </c>
      <c r="AA140" s="2">
        <v>0</v>
      </c>
      <c r="AB140" s="2">
        <v>267.48</v>
      </c>
      <c r="AC140" s="2">
        <v>819.14</v>
      </c>
      <c r="AD140" s="2">
        <v>0</v>
      </c>
      <c r="AE140" s="2">
        <v>0</v>
      </c>
      <c r="AF140" s="2"/>
    </row>
    <row r="141" spans="1:32" x14ac:dyDescent="0.25">
      <c r="A141" t="s">
        <v>2986</v>
      </c>
      <c r="B141" t="s">
        <v>1878</v>
      </c>
      <c r="C141" t="s">
        <v>4677</v>
      </c>
      <c r="D141" t="s">
        <v>4678</v>
      </c>
      <c r="E141" t="s">
        <v>1131</v>
      </c>
      <c r="F141" t="s">
        <v>4679</v>
      </c>
      <c r="G141" t="s">
        <v>1132</v>
      </c>
      <c r="H141" t="str">
        <f t="shared" si="4"/>
        <v>VDD</v>
      </c>
      <c r="I141" t="s">
        <v>1131</v>
      </c>
      <c r="J141" t="s">
        <v>1132</v>
      </c>
      <c r="K141" t="s">
        <v>1132</v>
      </c>
      <c r="M141">
        <v>60</v>
      </c>
      <c r="N141" s="2">
        <v>14366</v>
      </c>
      <c r="O141" s="2">
        <v>1216</v>
      </c>
      <c r="P141" s="2">
        <v>239.43</v>
      </c>
      <c r="Q141" s="2">
        <v>2500</v>
      </c>
      <c r="R141" s="2">
        <v>0</v>
      </c>
      <c r="S141" s="17">
        <f t="shared" si="5"/>
        <v>18321.43</v>
      </c>
      <c r="T141" s="2">
        <v>3591.5</v>
      </c>
      <c r="U141" s="2">
        <v>14366</v>
      </c>
      <c r="V141" s="2">
        <v>14366</v>
      </c>
      <c r="W141" s="2">
        <v>730.27</v>
      </c>
      <c r="X141" s="2">
        <v>916.07</v>
      </c>
      <c r="Y141" s="2">
        <v>581.70000000000005</v>
      </c>
      <c r="Z141" s="2">
        <v>0</v>
      </c>
      <c r="AA141" s="2">
        <v>0</v>
      </c>
      <c r="AB141" s="2">
        <v>366.42</v>
      </c>
      <c r="AC141" s="2">
        <v>1122.18</v>
      </c>
      <c r="AD141" s="2">
        <v>0</v>
      </c>
      <c r="AE141" s="2">
        <v>0</v>
      </c>
      <c r="AF141" s="2"/>
    </row>
    <row r="142" spans="1:32" x14ac:dyDescent="0.25">
      <c r="A142" t="s">
        <v>2741</v>
      </c>
      <c r="B142" t="s">
        <v>2286</v>
      </c>
      <c r="C142" t="s">
        <v>4680</v>
      </c>
      <c r="D142" t="s">
        <v>4681</v>
      </c>
      <c r="E142" t="s">
        <v>1133</v>
      </c>
      <c r="F142" t="s">
        <v>4682</v>
      </c>
      <c r="G142" t="s">
        <v>1134</v>
      </c>
      <c r="H142" t="str">
        <f t="shared" si="4"/>
        <v>VDD</v>
      </c>
      <c r="I142" t="s">
        <v>1133</v>
      </c>
      <c r="J142" t="s">
        <v>1134</v>
      </c>
      <c r="K142" t="s">
        <v>1134</v>
      </c>
      <c r="M142">
        <v>60</v>
      </c>
      <c r="N142" s="2">
        <v>9458</v>
      </c>
      <c r="O142" s="2">
        <v>0</v>
      </c>
      <c r="P142" s="2">
        <v>157.63</v>
      </c>
      <c r="Q142" s="2">
        <v>1320</v>
      </c>
      <c r="R142" s="2">
        <v>0</v>
      </c>
      <c r="S142" s="17">
        <f t="shared" si="5"/>
        <v>10935.63</v>
      </c>
      <c r="T142" s="2">
        <v>2364.5</v>
      </c>
      <c r="U142" s="2">
        <v>9458</v>
      </c>
      <c r="V142" s="2">
        <v>9458</v>
      </c>
      <c r="W142" s="2">
        <v>480.78</v>
      </c>
      <c r="X142" s="2">
        <v>546.78</v>
      </c>
      <c r="Y142" s="2">
        <v>347.2</v>
      </c>
      <c r="Z142" s="2">
        <v>0</v>
      </c>
      <c r="AA142" s="2">
        <v>0</v>
      </c>
      <c r="AB142" s="2">
        <v>218.71</v>
      </c>
      <c r="AC142" s="2">
        <v>669.8</v>
      </c>
      <c r="AD142" s="2">
        <v>0</v>
      </c>
      <c r="AE142" s="2">
        <v>0</v>
      </c>
      <c r="AF142" s="2"/>
    </row>
    <row r="143" spans="1:32" x14ac:dyDescent="0.25">
      <c r="A143" t="s">
        <v>2729</v>
      </c>
      <c r="B143" t="s">
        <v>4684</v>
      </c>
      <c r="C143" t="s">
        <v>4685</v>
      </c>
      <c r="D143" t="s">
        <v>4686</v>
      </c>
      <c r="E143" t="s">
        <v>1135</v>
      </c>
      <c r="F143" t="s">
        <v>4687</v>
      </c>
      <c r="G143" t="s">
        <v>672</v>
      </c>
      <c r="H143" t="str">
        <f t="shared" si="4"/>
        <v>VDD</v>
      </c>
      <c r="I143" t="s">
        <v>1135</v>
      </c>
      <c r="J143" t="s">
        <v>672</v>
      </c>
      <c r="K143" t="s">
        <v>672</v>
      </c>
      <c r="M143">
        <v>60</v>
      </c>
      <c r="N143" s="2">
        <v>11516</v>
      </c>
      <c r="O143" s="2">
        <v>0</v>
      </c>
      <c r="P143" s="2">
        <v>191.93</v>
      </c>
      <c r="Q143" s="2">
        <v>0</v>
      </c>
      <c r="R143" s="2">
        <v>0</v>
      </c>
      <c r="S143" s="17">
        <f t="shared" si="5"/>
        <v>11707.93</v>
      </c>
      <c r="T143" s="2">
        <v>2879</v>
      </c>
      <c r="U143" s="2">
        <v>11516</v>
      </c>
      <c r="V143" s="2">
        <v>11516</v>
      </c>
      <c r="W143" s="2">
        <v>585.39</v>
      </c>
      <c r="X143" s="2">
        <v>585.39</v>
      </c>
      <c r="Y143" s="2">
        <v>371.72</v>
      </c>
      <c r="Z143" s="2">
        <v>0</v>
      </c>
      <c r="AA143" s="2">
        <v>0</v>
      </c>
      <c r="AB143" s="2">
        <v>234.15</v>
      </c>
      <c r="AC143" s="2">
        <v>717.1</v>
      </c>
      <c r="AD143" s="2">
        <v>0</v>
      </c>
      <c r="AE143" s="2">
        <v>0</v>
      </c>
      <c r="AF143" s="2"/>
    </row>
    <row r="144" spans="1:32" x14ac:dyDescent="0.25">
      <c r="A144" t="s">
        <v>3747</v>
      </c>
      <c r="B144" t="s">
        <v>1905</v>
      </c>
      <c r="C144" t="s">
        <v>4688</v>
      </c>
      <c r="D144" t="s">
        <v>4689</v>
      </c>
      <c r="E144" t="s">
        <v>1136</v>
      </c>
      <c r="F144" t="s">
        <v>4690</v>
      </c>
      <c r="G144" t="s">
        <v>1137</v>
      </c>
      <c r="H144" t="str">
        <f t="shared" si="4"/>
        <v>VDD</v>
      </c>
      <c r="I144" t="s">
        <v>1136</v>
      </c>
      <c r="J144" t="s">
        <v>1137</v>
      </c>
      <c r="K144" t="s">
        <v>1137</v>
      </c>
      <c r="M144">
        <v>60</v>
      </c>
      <c r="N144" s="2">
        <v>10480</v>
      </c>
      <c r="O144" s="2">
        <v>0</v>
      </c>
      <c r="P144" s="2">
        <v>174.66</v>
      </c>
      <c r="Q144" s="2">
        <v>1760</v>
      </c>
      <c r="R144" s="2">
        <v>0</v>
      </c>
      <c r="S144" s="17">
        <f t="shared" si="5"/>
        <v>12414.66</v>
      </c>
      <c r="T144" s="2">
        <v>2620</v>
      </c>
      <c r="U144" s="2">
        <v>10480</v>
      </c>
      <c r="V144" s="2">
        <v>10480</v>
      </c>
      <c r="W144" s="2">
        <v>532.73</v>
      </c>
      <c r="X144" s="2">
        <v>620.73</v>
      </c>
      <c r="Y144" s="2">
        <v>394.17</v>
      </c>
      <c r="Z144" s="2">
        <v>0</v>
      </c>
      <c r="AA144" s="2">
        <v>0</v>
      </c>
      <c r="AB144" s="2">
        <v>248.29</v>
      </c>
      <c r="AC144" s="2">
        <v>760.4</v>
      </c>
      <c r="AD144" s="2">
        <v>0</v>
      </c>
      <c r="AE144" s="2">
        <v>0</v>
      </c>
      <c r="AF144" s="2"/>
    </row>
    <row r="145" spans="1:32" x14ac:dyDescent="0.25">
      <c r="A145" t="s">
        <v>3995</v>
      </c>
      <c r="B145" t="s">
        <v>2320</v>
      </c>
      <c r="C145" t="s">
        <v>4691</v>
      </c>
      <c r="D145" t="s">
        <v>4692</v>
      </c>
      <c r="E145" t="s">
        <v>1138</v>
      </c>
      <c r="F145" t="s">
        <v>4693</v>
      </c>
      <c r="G145" t="s">
        <v>99</v>
      </c>
      <c r="H145" t="str">
        <f t="shared" si="4"/>
        <v>VDD</v>
      </c>
      <c r="I145" t="s">
        <v>1138</v>
      </c>
      <c r="J145" t="s">
        <v>99</v>
      </c>
      <c r="K145" t="s">
        <v>99</v>
      </c>
      <c r="M145">
        <v>60</v>
      </c>
      <c r="N145" s="2">
        <v>9694</v>
      </c>
      <c r="O145" s="2">
        <v>0</v>
      </c>
      <c r="P145" s="2">
        <v>161.56</v>
      </c>
      <c r="Q145" s="2">
        <v>880</v>
      </c>
      <c r="R145" s="2">
        <v>0</v>
      </c>
      <c r="S145" s="17">
        <f t="shared" si="5"/>
        <v>10735.56</v>
      </c>
      <c r="T145" s="2">
        <v>2423.5</v>
      </c>
      <c r="U145" s="2">
        <v>9694</v>
      </c>
      <c r="V145" s="2">
        <v>9694</v>
      </c>
      <c r="W145" s="2">
        <v>492.78</v>
      </c>
      <c r="X145" s="2">
        <v>536.78</v>
      </c>
      <c r="Y145" s="2">
        <v>340.85</v>
      </c>
      <c r="Z145" s="2">
        <v>0</v>
      </c>
      <c r="AA145" s="2">
        <v>0</v>
      </c>
      <c r="AB145" s="2">
        <v>214.71</v>
      </c>
      <c r="AC145" s="2">
        <v>657.53</v>
      </c>
      <c r="AD145" s="2">
        <v>0</v>
      </c>
      <c r="AE145" s="2">
        <v>0</v>
      </c>
      <c r="AF145" s="2"/>
    </row>
    <row r="146" spans="1:32" x14ac:dyDescent="0.25">
      <c r="A146" t="s">
        <v>2986</v>
      </c>
      <c r="B146" t="s">
        <v>2325</v>
      </c>
      <c r="C146" t="s">
        <v>1859</v>
      </c>
      <c r="D146" t="s">
        <v>4694</v>
      </c>
      <c r="E146" t="s">
        <v>1139</v>
      </c>
      <c r="F146" t="s">
        <v>4695</v>
      </c>
      <c r="G146" t="s">
        <v>1140</v>
      </c>
      <c r="H146" t="str">
        <f t="shared" si="4"/>
        <v>VDD</v>
      </c>
      <c r="I146" t="s">
        <v>1139</v>
      </c>
      <c r="J146" t="s">
        <v>1140</v>
      </c>
      <c r="K146" t="s">
        <v>1140</v>
      </c>
      <c r="M146">
        <v>60</v>
      </c>
      <c r="N146" s="2">
        <v>9694</v>
      </c>
      <c r="O146" s="2">
        <v>0</v>
      </c>
      <c r="P146" s="2">
        <v>161.56</v>
      </c>
      <c r="Q146" s="2">
        <v>440</v>
      </c>
      <c r="R146" s="2">
        <v>0</v>
      </c>
      <c r="S146" s="17">
        <f t="shared" si="5"/>
        <v>10295.56</v>
      </c>
      <c r="T146" s="2">
        <v>2423.5</v>
      </c>
      <c r="U146" s="2">
        <v>9694</v>
      </c>
      <c r="V146" s="2">
        <v>9694</v>
      </c>
      <c r="W146" s="2">
        <v>492.78</v>
      </c>
      <c r="X146" s="2">
        <v>514.78</v>
      </c>
      <c r="Y146" s="2">
        <v>326.87</v>
      </c>
      <c r="Z146" s="2">
        <v>0</v>
      </c>
      <c r="AA146" s="2">
        <v>0</v>
      </c>
      <c r="AB146" s="2">
        <v>205.91</v>
      </c>
      <c r="AC146" s="2">
        <v>630.6</v>
      </c>
      <c r="AD146" s="2">
        <v>0</v>
      </c>
      <c r="AE146" s="2">
        <v>0</v>
      </c>
      <c r="AF146" s="2"/>
    </row>
    <row r="147" spans="1:32" x14ac:dyDescent="0.25">
      <c r="A147" t="s">
        <v>4696</v>
      </c>
      <c r="B147" t="s">
        <v>2885</v>
      </c>
      <c r="C147" t="s">
        <v>4697</v>
      </c>
      <c r="D147" t="s">
        <v>4698</v>
      </c>
      <c r="E147" t="s">
        <v>1141</v>
      </c>
      <c r="F147" t="s">
        <v>4699</v>
      </c>
      <c r="G147" t="s">
        <v>1142</v>
      </c>
      <c r="H147" t="str">
        <f t="shared" si="4"/>
        <v>VDD</v>
      </c>
      <c r="I147" t="s">
        <v>1141</v>
      </c>
      <c r="J147" t="s">
        <v>1142</v>
      </c>
      <c r="K147" t="s">
        <v>1142</v>
      </c>
      <c r="M147">
        <v>60</v>
      </c>
      <c r="N147" s="2">
        <v>11516</v>
      </c>
      <c r="O147" s="2">
        <v>0</v>
      </c>
      <c r="P147" s="2">
        <v>191.93</v>
      </c>
      <c r="Q147" s="2">
        <v>880</v>
      </c>
      <c r="R147" s="2">
        <v>0</v>
      </c>
      <c r="S147" s="17">
        <f t="shared" si="5"/>
        <v>12587.93</v>
      </c>
      <c r="T147" s="2">
        <v>2879</v>
      </c>
      <c r="U147" s="2">
        <v>11516</v>
      </c>
      <c r="V147" s="2">
        <v>11516</v>
      </c>
      <c r="W147" s="2">
        <v>585.39</v>
      </c>
      <c r="X147" s="2">
        <v>629.39</v>
      </c>
      <c r="Y147" s="2">
        <v>399.65</v>
      </c>
      <c r="Z147" s="2">
        <v>0</v>
      </c>
      <c r="AA147" s="2">
        <v>0</v>
      </c>
      <c r="AB147" s="2">
        <v>251.75</v>
      </c>
      <c r="AC147" s="2">
        <v>770.99</v>
      </c>
      <c r="AD147" s="2">
        <v>0</v>
      </c>
      <c r="AE147" s="2">
        <v>0</v>
      </c>
      <c r="AF147" s="2"/>
    </row>
    <row r="148" spans="1:32" x14ac:dyDescent="0.25">
      <c r="A148" t="s">
        <v>4700</v>
      </c>
      <c r="B148" t="s">
        <v>4338</v>
      </c>
      <c r="C148" t="s">
        <v>4701</v>
      </c>
      <c r="D148" t="s">
        <v>4702</v>
      </c>
      <c r="E148" t="s">
        <v>1143</v>
      </c>
      <c r="F148" t="s">
        <v>4703</v>
      </c>
      <c r="G148" t="s">
        <v>136</v>
      </c>
      <c r="H148" t="str">
        <f t="shared" si="4"/>
        <v>VDD</v>
      </c>
      <c r="I148" t="s">
        <v>1143</v>
      </c>
      <c r="J148" t="s">
        <v>136</v>
      </c>
      <c r="K148" t="s">
        <v>136</v>
      </c>
      <c r="M148">
        <v>60</v>
      </c>
      <c r="N148" s="2">
        <v>12722</v>
      </c>
      <c r="O148" s="2">
        <v>0</v>
      </c>
      <c r="P148" s="2">
        <v>212.03</v>
      </c>
      <c r="Q148" s="2">
        <v>0</v>
      </c>
      <c r="R148" s="2">
        <v>2544</v>
      </c>
      <c r="S148" s="17">
        <f t="shared" si="5"/>
        <v>15478.03</v>
      </c>
      <c r="T148" s="2">
        <v>3180.5</v>
      </c>
      <c r="U148" s="2">
        <v>12722</v>
      </c>
      <c r="V148" s="2">
        <v>12722</v>
      </c>
      <c r="W148" s="2">
        <v>646.70000000000005</v>
      </c>
      <c r="X148" s="2">
        <v>773.9</v>
      </c>
      <c r="Y148" s="2">
        <v>491.41</v>
      </c>
      <c r="Z148" s="2">
        <v>0</v>
      </c>
      <c r="AA148" s="2">
        <v>0</v>
      </c>
      <c r="AB148" s="2">
        <v>309.56</v>
      </c>
      <c r="AC148" s="2">
        <v>948.02</v>
      </c>
      <c r="AD148" s="2">
        <v>0</v>
      </c>
      <c r="AE148" s="2">
        <v>0</v>
      </c>
      <c r="AF148" s="2"/>
    </row>
    <row r="149" spans="1:32" x14ac:dyDescent="0.25">
      <c r="A149" t="s">
        <v>4704</v>
      </c>
      <c r="B149" t="s">
        <v>4346</v>
      </c>
      <c r="C149" t="s">
        <v>4705</v>
      </c>
      <c r="D149" t="s">
        <v>4706</v>
      </c>
      <c r="E149" t="s">
        <v>1144</v>
      </c>
      <c r="F149" t="s">
        <v>4707</v>
      </c>
      <c r="G149" t="s">
        <v>1145</v>
      </c>
      <c r="H149" t="str">
        <f t="shared" si="4"/>
        <v>VDD</v>
      </c>
      <c r="I149" t="s">
        <v>1144</v>
      </c>
      <c r="J149" t="s">
        <v>1145</v>
      </c>
      <c r="K149" t="s">
        <v>1145</v>
      </c>
      <c r="M149">
        <v>60</v>
      </c>
      <c r="N149" s="2">
        <v>12722</v>
      </c>
      <c r="O149" s="2">
        <v>0</v>
      </c>
      <c r="P149" s="2">
        <v>212.03</v>
      </c>
      <c r="Q149" s="2">
        <v>440</v>
      </c>
      <c r="R149" s="2">
        <v>0</v>
      </c>
      <c r="S149" s="17">
        <f t="shared" si="5"/>
        <v>13374.03</v>
      </c>
      <c r="T149" s="2">
        <v>3180.5</v>
      </c>
      <c r="U149" s="2">
        <v>12722</v>
      </c>
      <c r="V149" s="2">
        <v>12722</v>
      </c>
      <c r="W149" s="2">
        <v>646.69000000000005</v>
      </c>
      <c r="X149" s="2">
        <v>668.69</v>
      </c>
      <c r="Y149" s="2">
        <v>424.61</v>
      </c>
      <c r="Z149" s="2">
        <v>0</v>
      </c>
      <c r="AA149" s="2">
        <v>0</v>
      </c>
      <c r="AB149" s="2">
        <v>267.48</v>
      </c>
      <c r="AC149" s="2">
        <v>819.14</v>
      </c>
      <c r="AD149" s="2">
        <v>0</v>
      </c>
      <c r="AE149" s="2">
        <v>0</v>
      </c>
      <c r="AF149" s="2"/>
    </row>
    <row r="150" spans="1:32" x14ac:dyDescent="0.25">
      <c r="A150" t="s">
        <v>1878</v>
      </c>
      <c r="B150" t="s">
        <v>1926</v>
      </c>
      <c r="C150" t="s">
        <v>4709</v>
      </c>
      <c r="D150" t="s">
        <v>4710</v>
      </c>
      <c r="E150" t="s">
        <v>1146</v>
      </c>
      <c r="F150" t="s">
        <v>4711</v>
      </c>
      <c r="G150" t="s">
        <v>1147</v>
      </c>
      <c r="H150" t="str">
        <f t="shared" si="4"/>
        <v>VDD</v>
      </c>
      <c r="I150" t="s">
        <v>1146</v>
      </c>
      <c r="J150" t="s">
        <v>1147</v>
      </c>
      <c r="K150" t="s">
        <v>1147</v>
      </c>
      <c r="M150">
        <v>60</v>
      </c>
      <c r="N150" s="2">
        <v>9694</v>
      </c>
      <c r="O150" s="2">
        <v>0</v>
      </c>
      <c r="P150" s="2">
        <v>161.56</v>
      </c>
      <c r="Q150" s="2">
        <v>1320</v>
      </c>
      <c r="R150" s="2">
        <v>0</v>
      </c>
      <c r="S150" s="17">
        <f t="shared" si="5"/>
        <v>11175.56</v>
      </c>
      <c r="T150" s="2">
        <v>2423.5</v>
      </c>
      <c r="U150" s="2">
        <v>9694</v>
      </c>
      <c r="V150" s="2">
        <v>9694</v>
      </c>
      <c r="W150" s="2">
        <v>492.77</v>
      </c>
      <c r="X150" s="2">
        <v>558.77</v>
      </c>
      <c r="Y150" s="2">
        <v>354.81</v>
      </c>
      <c r="Z150" s="2">
        <v>0</v>
      </c>
      <c r="AA150" s="2">
        <v>0</v>
      </c>
      <c r="AB150" s="2">
        <v>223.51</v>
      </c>
      <c r="AC150" s="2">
        <v>684.49</v>
      </c>
      <c r="AD150" s="2">
        <v>0</v>
      </c>
      <c r="AE150" s="2">
        <v>0</v>
      </c>
      <c r="AF150" s="2"/>
    </row>
    <row r="151" spans="1:32" x14ac:dyDescent="0.25">
      <c r="A151" t="s">
        <v>1892</v>
      </c>
      <c r="B151" t="s">
        <v>4712</v>
      </c>
      <c r="C151" t="s">
        <v>4713</v>
      </c>
      <c r="D151" t="s">
        <v>4714</v>
      </c>
      <c r="E151" t="s">
        <v>1148</v>
      </c>
      <c r="F151" t="s">
        <v>4715</v>
      </c>
      <c r="G151" t="s">
        <v>1149</v>
      </c>
      <c r="H151" t="str">
        <f t="shared" si="4"/>
        <v>VDD</v>
      </c>
      <c r="I151" t="s">
        <v>1148</v>
      </c>
      <c r="J151" t="s">
        <v>1149</v>
      </c>
      <c r="K151" t="s">
        <v>1149</v>
      </c>
      <c r="M151">
        <v>60</v>
      </c>
      <c r="N151" s="2">
        <v>15286</v>
      </c>
      <c r="O151" s="2">
        <v>0</v>
      </c>
      <c r="P151" s="2">
        <v>254.76</v>
      </c>
      <c r="Q151" s="2">
        <v>880</v>
      </c>
      <c r="R151" s="2">
        <v>0</v>
      </c>
      <c r="S151" s="17">
        <f t="shared" si="5"/>
        <v>16420.760000000002</v>
      </c>
      <c r="T151" s="2">
        <v>3821.5</v>
      </c>
      <c r="U151" s="2">
        <v>15286</v>
      </c>
      <c r="V151" s="2">
        <v>15286</v>
      </c>
      <c r="W151" s="2">
        <v>777.04</v>
      </c>
      <c r="X151" s="2">
        <v>821.04</v>
      </c>
      <c r="Y151" s="2">
        <v>521.35</v>
      </c>
      <c r="Z151" s="2">
        <v>0</v>
      </c>
      <c r="AA151" s="2">
        <v>0</v>
      </c>
      <c r="AB151" s="2">
        <v>328.41</v>
      </c>
      <c r="AC151" s="2">
        <v>1005.76</v>
      </c>
      <c r="AD151" s="2">
        <v>0</v>
      </c>
      <c r="AE151" s="2">
        <v>0</v>
      </c>
      <c r="AF151" s="2"/>
    </row>
    <row r="152" spans="1:32" x14ac:dyDescent="0.25">
      <c r="A152" t="s">
        <v>4708</v>
      </c>
      <c r="B152" t="s">
        <v>1926</v>
      </c>
      <c r="C152" t="s">
        <v>4716</v>
      </c>
      <c r="D152" t="s">
        <v>4717</v>
      </c>
      <c r="E152" t="s">
        <v>1735</v>
      </c>
      <c r="F152" s="4" t="s">
        <v>4718</v>
      </c>
      <c r="G152" t="s">
        <v>1721</v>
      </c>
      <c r="H152" t="str">
        <f t="shared" si="4"/>
        <v>VDD</v>
      </c>
      <c r="I152" t="s">
        <v>1735</v>
      </c>
      <c r="J152" t="s">
        <v>1721</v>
      </c>
      <c r="K152" t="s">
        <v>1721</v>
      </c>
      <c r="M152">
        <v>60</v>
      </c>
      <c r="N152" s="2">
        <v>11516</v>
      </c>
      <c r="O152" s="2">
        <v>0</v>
      </c>
      <c r="P152" s="2">
        <v>0</v>
      </c>
      <c r="Q152" s="2">
        <v>0</v>
      </c>
      <c r="R152" s="2">
        <v>0</v>
      </c>
      <c r="S152" s="17">
        <f t="shared" si="5"/>
        <v>11516</v>
      </c>
      <c r="T152" s="2">
        <v>2879</v>
      </c>
      <c r="U152" s="2">
        <v>11516</v>
      </c>
      <c r="V152" s="2">
        <v>11516</v>
      </c>
      <c r="W152" s="2">
        <v>575.79999999999995</v>
      </c>
      <c r="X152" s="2">
        <v>575.79999999999995</v>
      </c>
      <c r="Y152" s="2">
        <v>365.62</v>
      </c>
      <c r="Z152" s="2">
        <v>0</v>
      </c>
      <c r="AA152" s="2">
        <v>0</v>
      </c>
      <c r="AB152" s="2">
        <v>230.32</v>
      </c>
      <c r="AC152" s="2">
        <v>705.34</v>
      </c>
      <c r="AD152" s="2">
        <v>0</v>
      </c>
      <c r="AE152" s="2">
        <v>0</v>
      </c>
      <c r="AF152" s="2"/>
    </row>
    <row r="153" spans="1:32" x14ac:dyDescent="0.25">
      <c r="A153" t="s">
        <v>4719</v>
      </c>
      <c r="B153" t="s">
        <v>1824</v>
      </c>
      <c r="C153" t="s">
        <v>4720</v>
      </c>
      <c r="D153" t="s">
        <v>4721</v>
      </c>
      <c r="E153" t="s">
        <v>1150</v>
      </c>
      <c r="F153" t="s">
        <v>4722</v>
      </c>
      <c r="G153" t="s">
        <v>299</v>
      </c>
      <c r="H153" t="str">
        <f t="shared" si="4"/>
        <v>VDD</v>
      </c>
      <c r="I153" t="s">
        <v>1150</v>
      </c>
      <c r="J153" t="s">
        <v>299</v>
      </c>
      <c r="K153" t="s">
        <v>299</v>
      </c>
      <c r="M153">
        <v>60</v>
      </c>
      <c r="N153" s="2">
        <v>15286</v>
      </c>
      <c r="O153" s="2">
        <v>0</v>
      </c>
      <c r="P153" s="2">
        <v>254.76</v>
      </c>
      <c r="Q153" s="2">
        <v>0</v>
      </c>
      <c r="R153" s="2">
        <v>3056</v>
      </c>
      <c r="S153" s="17">
        <f t="shared" si="5"/>
        <v>18596.760000000002</v>
      </c>
      <c r="T153" s="2">
        <v>3821.5</v>
      </c>
      <c r="U153" s="2">
        <v>15286</v>
      </c>
      <c r="V153" s="2">
        <v>15286</v>
      </c>
      <c r="W153" s="2">
        <v>777.04</v>
      </c>
      <c r="X153" s="2">
        <v>929.84</v>
      </c>
      <c r="Y153" s="2">
        <v>590.42999999999995</v>
      </c>
      <c r="Z153" s="2">
        <v>0</v>
      </c>
      <c r="AA153" s="2">
        <v>1208.78</v>
      </c>
      <c r="AB153" s="2">
        <v>371.93</v>
      </c>
      <c r="AC153" s="2">
        <v>1139.04</v>
      </c>
      <c r="AD153" s="2">
        <v>0</v>
      </c>
      <c r="AE153" s="2">
        <v>371.93</v>
      </c>
      <c r="AF153" s="2"/>
    </row>
    <row r="154" spans="1:32" x14ac:dyDescent="0.25">
      <c r="A154" t="s">
        <v>1892</v>
      </c>
      <c r="B154" t="s">
        <v>2125</v>
      </c>
      <c r="C154" t="s">
        <v>4723</v>
      </c>
      <c r="D154" t="s">
        <v>4724</v>
      </c>
      <c r="E154" t="s">
        <v>1754</v>
      </c>
      <c r="F154" t="s">
        <v>4725</v>
      </c>
      <c r="G154" t="s">
        <v>1688</v>
      </c>
      <c r="H154" t="str">
        <f t="shared" si="4"/>
        <v>VDD</v>
      </c>
      <c r="I154" t="s">
        <v>1754</v>
      </c>
      <c r="J154" t="s">
        <v>1688</v>
      </c>
      <c r="K154" t="s">
        <v>1688</v>
      </c>
      <c r="M154">
        <v>60</v>
      </c>
      <c r="N154" s="2">
        <v>9694</v>
      </c>
      <c r="O154" s="2">
        <v>0</v>
      </c>
      <c r="P154" s="2">
        <v>161.56</v>
      </c>
      <c r="Q154" s="2">
        <v>0</v>
      </c>
      <c r="R154" s="2">
        <v>0</v>
      </c>
      <c r="S154" s="17">
        <f t="shared" si="5"/>
        <v>9855.56</v>
      </c>
      <c r="T154" s="2">
        <v>2423.5</v>
      </c>
      <c r="U154" s="2">
        <v>9694</v>
      </c>
      <c r="V154" s="2">
        <v>9694</v>
      </c>
      <c r="W154" s="2">
        <v>492.78</v>
      </c>
      <c r="X154" s="2">
        <v>492.78</v>
      </c>
      <c r="Y154" s="2">
        <v>312.91000000000003</v>
      </c>
      <c r="Z154" s="2">
        <v>0</v>
      </c>
      <c r="AA154" s="2">
        <v>0</v>
      </c>
      <c r="AB154" s="2">
        <v>197.11</v>
      </c>
      <c r="AC154" s="2">
        <v>603.64</v>
      </c>
      <c r="AD154" s="2">
        <v>0</v>
      </c>
      <c r="AE154" s="2">
        <v>0</v>
      </c>
      <c r="AF154" s="2"/>
    </row>
    <row r="155" spans="1:32" x14ac:dyDescent="0.25">
      <c r="A155" t="s">
        <v>1892</v>
      </c>
      <c r="B155" t="s">
        <v>2095</v>
      </c>
      <c r="C155" t="s">
        <v>4726</v>
      </c>
      <c r="D155" t="s">
        <v>4727</v>
      </c>
      <c r="E155" t="s">
        <v>1151</v>
      </c>
      <c r="F155" t="s">
        <v>4728</v>
      </c>
      <c r="G155" t="s">
        <v>616</v>
      </c>
      <c r="H155" t="str">
        <f t="shared" si="4"/>
        <v>VDD</v>
      </c>
      <c r="I155" t="s">
        <v>1151</v>
      </c>
      <c r="J155" t="s">
        <v>616</v>
      </c>
      <c r="K155" t="s">
        <v>616</v>
      </c>
      <c r="M155">
        <v>60</v>
      </c>
      <c r="N155" s="2">
        <v>15286</v>
      </c>
      <c r="O155" s="2">
        <v>0</v>
      </c>
      <c r="P155" s="2">
        <v>254.76</v>
      </c>
      <c r="Q155" s="2">
        <v>1760</v>
      </c>
      <c r="R155" s="2">
        <v>0</v>
      </c>
      <c r="S155" s="17">
        <f t="shared" si="5"/>
        <v>17300.760000000002</v>
      </c>
      <c r="T155" s="2">
        <v>3821.5</v>
      </c>
      <c r="U155" s="2">
        <v>15286</v>
      </c>
      <c r="V155" s="2">
        <v>15286</v>
      </c>
      <c r="W155" s="2">
        <v>777.04</v>
      </c>
      <c r="X155" s="2">
        <v>865.04</v>
      </c>
      <c r="Y155" s="2">
        <v>549.29</v>
      </c>
      <c r="Z155" s="2">
        <v>0</v>
      </c>
      <c r="AA155" s="2">
        <v>0</v>
      </c>
      <c r="AB155" s="2">
        <v>346.01</v>
      </c>
      <c r="AC155" s="2">
        <v>1059.67</v>
      </c>
      <c r="AD155" s="2">
        <v>0</v>
      </c>
      <c r="AE155" s="2">
        <v>0</v>
      </c>
      <c r="AF155" s="2"/>
    </row>
    <row r="156" spans="1:32" x14ac:dyDescent="0.25">
      <c r="A156" s="3" t="s">
        <v>1892</v>
      </c>
      <c r="B156" s="3" t="s">
        <v>2422</v>
      </c>
      <c r="C156" s="3" t="s">
        <v>5965</v>
      </c>
      <c r="D156" s="3"/>
      <c r="E156" s="3"/>
      <c r="F156" s="3"/>
      <c r="G156" s="3" t="s">
        <v>3</v>
      </c>
      <c r="H156" t="str">
        <f t="shared" si="4"/>
        <v>FAL</v>
      </c>
      <c r="I156" t="s">
        <v>1152</v>
      </c>
      <c r="J156" t="s">
        <v>1153</v>
      </c>
      <c r="K156" t="s">
        <v>1153</v>
      </c>
      <c r="M156">
        <v>60</v>
      </c>
      <c r="N156" s="2">
        <v>7408.77</v>
      </c>
      <c r="O156" s="2">
        <v>0</v>
      </c>
      <c r="P156" s="2">
        <v>157.63</v>
      </c>
      <c r="Q156" s="2">
        <v>1958.33</v>
      </c>
      <c r="R156" s="2">
        <v>0</v>
      </c>
      <c r="S156" s="17">
        <f t="shared" si="5"/>
        <v>9524.73</v>
      </c>
      <c r="T156" s="2">
        <v>2364.5</v>
      </c>
      <c r="U156" s="2">
        <v>7408.77</v>
      </c>
      <c r="V156" s="2">
        <v>7408.77</v>
      </c>
      <c r="W156" s="2">
        <v>378.3</v>
      </c>
      <c r="X156" s="2">
        <v>476.22</v>
      </c>
      <c r="Y156" s="2">
        <v>302.39999999999998</v>
      </c>
      <c r="Z156" s="2">
        <v>0</v>
      </c>
      <c r="AA156" s="2">
        <v>619.09</v>
      </c>
      <c r="AB156" s="2">
        <v>190.49</v>
      </c>
      <c r="AC156" s="2">
        <v>583.37</v>
      </c>
      <c r="AD156" s="2">
        <v>0</v>
      </c>
      <c r="AE156" s="2">
        <v>190.49</v>
      </c>
      <c r="AF156" s="2"/>
    </row>
    <row r="157" spans="1:32" x14ac:dyDescent="0.25">
      <c r="A157" t="s">
        <v>4708</v>
      </c>
      <c r="B157" t="s">
        <v>4729</v>
      </c>
      <c r="C157" t="s">
        <v>4730</v>
      </c>
      <c r="D157" t="s">
        <v>4731</v>
      </c>
      <c r="E157" t="s">
        <v>1154</v>
      </c>
      <c r="F157" t="s">
        <v>4732</v>
      </c>
      <c r="G157" t="s">
        <v>1155</v>
      </c>
      <c r="H157" t="str">
        <f t="shared" si="4"/>
        <v>VDD</v>
      </c>
      <c r="I157" t="s">
        <v>1154</v>
      </c>
      <c r="J157" t="s">
        <v>1155</v>
      </c>
      <c r="K157" t="s">
        <v>1155</v>
      </c>
      <c r="M157">
        <v>60</v>
      </c>
      <c r="N157" s="2">
        <v>11516</v>
      </c>
      <c r="O157" s="2">
        <v>0</v>
      </c>
      <c r="P157" s="2">
        <v>191.93</v>
      </c>
      <c r="Q157" s="2">
        <v>440</v>
      </c>
      <c r="R157" s="2">
        <v>0</v>
      </c>
      <c r="S157" s="17">
        <f t="shared" si="5"/>
        <v>12147.93</v>
      </c>
      <c r="T157" s="2">
        <v>2879</v>
      </c>
      <c r="U157" s="2">
        <v>11516</v>
      </c>
      <c r="V157" s="2">
        <v>11516</v>
      </c>
      <c r="W157" s="2">
        <v>585.39</v>
      </c>
      <c r="X157" s="2">
        <v>607.39</v>
      </c>
      <c r="Y157" s="2">
        <v>385.69</v>
      </c>
      <c r="Z157" s="2">
        <v>0</v>
      </c>
      <c r="AA157" s="2">
        <v>0</v>
      </c>
      <c r="AB157" s="2">
        <v>242.95</v>
      </c>
      <c r="AC157" s="2">
        <v>744.06</v>
      </c>
      <c r="AD157" s="2">
        <v>0</v>
      </c>
      <c r="AE157" s="2">
        <v>0</v>
      </c>
      <c r="AF157" s="2"/>
    </row>
    <row r="158" spans="1:32" x14ac:dyDescent="0.25">
      <c r="A158" t="s">
        <v>4733</v>
      </c>
      <c r="B158" t="s">
        <v>3651</v>
      </c>
      <c r="C158" t="s">
        <v>4734</v>
      </c>
      <c r="D158" t="s">
        <v>4735</v>
      </c>
      <c r="E158" t="s">
        <v>1156</v>
      </c>
      <c r="F158" t="s">
        <v>4736</v>
      </c>
      <c r="G158" t="s">
        <v>1157</v>
      </c>
      <c r="H158" t="str">
        <f t="shared" si="4"/>
        <v>VDD</v>
      </c>
      <c r="I158" t="s">
        <v>1156</v>
      </c>
      <c r="J158" t="s">
        <v>1157</v>
      </c>
      <c r="K158" t="s">
        <v>1157</v>
      </c>
      <c r="M158">
        <v>60</v>
      </c>
      <c r="N158" s="2">
        <v>16330</v>
      </c>
      <c r="O158" s="2">
        <v>0</v>
      </c>
      <c r="P158" s="2">
        <v>272.16000000000003</v>
      </c>
      <c r="Q158" s="2">
        <v>880</v>
      </c>
      <c r="R158" s="2">
        <v>0</v>
      </c>
      <c r="S158" s="17">
        <f t="shared" si="5"/>
        <v>17482.16</v>
      </c>
      <c r="T158" s="2">
        <v>4082.5</v>
      </c>
      <c r="U158" s="2">
        <v>16330</v>
      </c>
      <c r="V158" s="2">
        <v>16330</v>
      </c>
      <c r="W158" s="2">
        <v>830.1</v>
      </c>
      <c r="X158" s="2">
        <v>874.1</v>
      </c>
      <c r="Y158" s="2">
        <v>555.04</v>
      </c>
      <c r="Z158" s="2">
        <v>0</v>
      </c>
      <c r="AA158" s="2">
        <v>0</v>
      </c>
      <c r="AB158" s="2">
        <v>349.64</v>
      </c>
      <c r="AC158" s="2">
        <v>1070.76</v>
      </c>
      <c r="AD158" s="2">
        <v>0</v>
      </c>
      <c r="AE158" s="2">
        <v>0</v>
      </c>
      <c r="AF158" s="2"/>
    </row>
    <row r="159" spans="1:32" x14ac:dyDescent="0.25">
      <c r="A159" t="s">
        <v>1892</v>
      </c>
      <c r="B159" t="s">
        <v>1985</v>
      </c>
      <c r="C159" t="s">
        <v>4737</v>
      </c>
      <c r="D159" t="s">
        <v>4738</v>
      </c>
      <c r="E159" t="s">
        <v>1158</v>
      </c>
      <c r="F159" t="s">
        <v>4739</v>
      </c>
      <c r="G159" t="s">
        <v>69</v>
      </c>
      <c r="H159" t="str">
        <f t="shared" si="4"/>
        <v>VDD</v>
      </c>
      <c r="I159" t="s">
        <v>1158</v>
      </c>
      <c r="J159" t="s">
        <v>69</v>
      </c>
      <c r="K159" t="s">
        <v>69</v>
      </c>
      <c r="M159">
        <v>60</v>
      </c>
      <c r="N159" s="2">
        <v>12722</v>
      </c>
      <c r="O159" s="2">
        <v>0</v>
      </c>
      <c r="P159" s="2">
        <v>212.03</v>
      </c>
      <c r="Q159" s="2">
        <v>440</v>
      </c>
      <c r="R159" s="2">
        <v>2544</v>
      </c>
      <c r="S159" s="17">
        <f t="shared" si="5"/>
        <v>15918.03</v>
      </c>
      <c r="T159" s="2">
        <v>3180.5</v>
      </c>
      <c r="U159" s="2">
        <v>12722</v>
      </c>
      <c r="V159" s="2">
        <v>12722</v>
      </c>
      <c r="W159" s="2">
        <v>646.70000000000005</v>
      </c>
      <c r="X159" s="2">
        <v>795.9</v>
      </c>
      <c r="Y159" s="2">
        <v>505.39</v>
      </c>
      <c r="Z159" s="2">
        <v>0</v>
      </c>
      <c r="AA159" s="2">
        <v>0</v>
      </c>
      <c r="AB159" s="2">
        <v>318.36</v>
      </c>
      <c r="AC159" s="2">
        <v>974.97</v>
      </c>
      <c r="AD159" s="2">
        <v>0</v>
      </c>
      <c r="AE159" s="2">
        <v>0</v>
      </c>
      <c r="AF159" s="2"/>
    </row>
    <row r="160" spans="1:32" x14ac:dyDescent="0.25">
      <c r="A160" t="s">
        <v>1892</v>
      </c>
      <c r="B160" t="s">
        <v>2231</v>
      </c>
      <c r="C160" t="s">
        <v>4740</v>
      </c>
      <c r="D160" t="s">
        <v>4741</v>
      </c>
      <c r="E160" t="s">
        <v>1159</v>
      </c>
      <c r="F160" t="s">
        <v>4742</v>
      </c>
      <c r="G160" t="s">
        <v>1160</v>
      </c>
      <c r="H160" t="str">
        <f t="shared" si="4"/>
        <v>VDD</v>
      </c>
      <c r="I160" t="s">
        <v>1159</v>
      </c>
      <c r="J160" t="s">
        <v>1160</v>
      </c>
      <c r="K160" t="s">
        <v>1160</v>
      </c>
      <c r="M160">
        <v>60</v>
      </c>
      <c r="N160" s="2">
        <v>10480</v>
      </c>
      <c r="O160" s="2">
        <v>0</v>
      </c>
      <c r="P160" s="2">
        <v>174.66</v>
      </c>
      <c r="Q160" s="2">
        <v>2500</v>
      </c>
      <c r="R160" s="2">
        <v>0</v>
      </c>
      <c r="S160" s="17">
        <f t="shared" si="5"/>
        <v>13154.66</v>
      </c>
      <c r="T160" s="2">
        <v>2620</v>
      </c>
      <c r="U160" s="2">
        <v>10480</v>
      </c>
      <c r="V160" s="2">
        <v>10480</v>
      </c>
      <c r="W160" s="2">
        <v>532.73</v>
      </c>
      <c r="X160" s="2">
        <v>657.73</v>
      </c>
      <c r="Y160" s="2">
        <v>417.65</v>
      </c>
      <c r="Z160" s="2">
        <v>0</v>
      </c>
      <c r="AA160" s="2">
        <v>0</v>
      </c>
      <c r="AB160" s="2">
        <v>263.08999999999997</v>
      </c>
      <c r="AC160" s="2">
        <v>805.72</v>
      </c>
      <c r="AD160" s="2">
        <v>0</v>
      </c>
      <c r="AE160" s="2">
        <v>0</v>
      </c>
      <c r="AF160" s="2"/>
    </row>
    <row r="161" spans="1:32" x14ac:dyDescent="0.25">
      <c r="A161" t="s">
        <v>4733</v>
      </c>
      <c r="B161" t="s">
        <v>3651</v>
      </c>
      <c r="C161" t="s">
        <v>4743</v>
      </c>
      <c r="D161" t="s">
        <v>4744</v>
      </c>
      <c r="E161" t="s">
        <v>1161</v>
      </c>
      <c r="F161" t="s">
        <v>4745</v>
      </c>
      <c r="G161" t="s">
        <v>1162</v>
      </c>
      <c r="H161" t="str">
        <f t="shared" si="4"/>
        <v>VDD</v>
      </c>
      <c r="I161" t="s">
        <v>1161</v>
      </c>
      <c r="J161" t="s">
        <v>1162</v>
      </c>
      <c r="K161" t="s">
        <v>1162</v>
      </c>
      <c r="M161">
        <v>60</v>
      </c>
      <c r="N161" s="2">
        <v>9458</v>
      </c>
      <c r="O161" s="2">
        <v>0</v>
      </c>
      <c r="P161" s="2">
        <v>157.63</v>
      </c>
      <c r="Q161" s="2">
        <v>1760</v>
      </c>
      <c r="R161" s="2">
        <v>0</v>
      </c>
      <c r="S161" s="17">
        <f t="shared" si="5"/>
        <v>11375.63</v>
      </c>
      <c r="T161" s="2">
        <v>2364.5</v>
      </c>
      <c r="U161" s="2">
        <v>9458</v>
      </c>
      <c r="V161" s="2">
        <v>9458</v>
      </c>
      <c r="W161" s="2">
        <v>480.78</v>
      </c>
      <c r="X161" s="2">
        <v>568.78</v>
      </c>
      <c r="Y161" s="2">
        <v>361.16</v>
      </c>
      <c r="Z161" s="2">
        <v>0</v>
      </c>
      <c r="AA161" s="2">
        <v>0</v>
      </c>
      <c r="AB161" s="2">
        <v>227.51</v>
      </c>
      <c r="AC161" s="2">
        <v>696.76</v>
      </c>
      <c r="AD161" s="2">
        <v>0</v>
      </c>
      <c r="AE161" s="2">
        <v>0</v>
      </c>
      <c r="AF161" s="2"/>
    </row>
    <row r="162" spans="1:32" x14ac:dyDescent="0.25">
      <c r="A162" t="s">
        <v>1878</v>
      </c>
      <c r="B162" t="s">
        <v>1985</v>
      </c>
      <c r="C162" t="s">
        <v>4746</v>
      </c>
      <c r="D162" t="s">
        <v>4747</v>
      </c>
      <c r="E162" t="s">
        <v>1163</v>
      </c>
      <c r="F162" t="s">
        <v>4748</v>
      </c>
      <c r="G162" t="s">
        <v>37</v>
      </c>
      <c r="H162" t="str">
        <f t="shared" si="4"/>
        <v>VDD</v>
      </c>
      <c r="I162" t="s">
        <v>1163</v>
      </c>
      <c r="J162" t="s">
        <v>37</v>
      </c>
      <c r="K162" t="s">
        <v>37</v>
      </c>
      <c r="M162">
        <v>60</v>
      </c>
      <c r="N162" s="2">
        <v>12722</v>
      </c>
      <c r="O162" s="2">
        <v>0</v>
      </c>
      <c r="P162" s="2">
        <v>212.03</v>
      </c>
      <c r="Q162" s="2">
        <v>440</v>
      </c>
      <c r="R162" s="2">
        <v>0</v>
      </c>
      <c r="S162" s="17">
        <f t="shared" si="5"/>
        <v>13374.03</v>
      </c>
      <c r="T162" s="2">
        <v>3180.5</v>
      </c>
      <c r="U162" s="2">
        <v>12722</v>
      </c>
      <c r="V162" s="2">
        <v>12722</v>
      </c>
      <c r="W162" s="2">
        <v>646.70000000000005</v>
      </c>
      <c r="X162" s="2">
        <v>668.7</v>
      </c>
      <c r="Y162" s="2">
        <v>424.61</v>
      </c>
      <c r="Z162" s="2">
        <v>0</v>
      </c>
      <c r="AA162" s="2">
        <v>0</v>
      </c>
      <c r="AB162" s="2">
        <v>267.48</v>
      </c>
      <c r="AC162" s="2">
        <v>819.14</v>
      </c>
      <c r="AD162" s="2">
        <v>0</v>
      </c>
      <c r="AE162" s="2">
        <v>0</v>
      </c>
      <c r="AF162" s="2"/>
    </row>
    <row r="163" spans="1:32" x14ac:dyDescent="0.25">
      <c r="A163" t="s">
        <v>1892</v>
      </c>
      <c r="B163" t="s">
        <v>2538</v>
      </c>
      <c r="C163" t="s">
        <v>4749</v>
      </c>
      <c r="D163" t="s">
        <v>4750</v>
      </c>
      <c r="E163" t="s">
        <v>1164</v>
      </c>
      <c r="F163" t="s">
        <v>4751</v>
      </c>
      <c r="G163" t="s">
        <v>1165</v>
      </c>
      <c r="H163" t="str">
        <f t="shared" si="4"/>
        <v>VDD</v>
      </c>
      <c r="I163" t="s">
        <v>1164</v>
      </c>
      <c r="J163" t="s">
        <v>1165</v>
      </c>
      <c r="K163" t="s">
        <v>1165</v>
      </c>
      <c r="M163">
        <v>60</v>
      </c>
      <c r="N163" s="2">
        <v>15286</v>
      </c>
      <c r="O163" s="2">
        <v>0</v>
      </c>
      <c r="P163" s="2">
        <v>254.76</v>
      </c>
      <c r="Q163" s="2">
        <v>880</v>
      </c>
      <c r="R163" s="2">
        <v>0</v>
      </c>
      <c r="S163" s="17">
        <f t="shared" si="5"/>
        <v>16420.760000000002</v>
      </c>
      <c r="T163" s="2">
        <v>3821.5</v>
      </c>
      <c r="U163" s="2">
        <v>15286</v>
      </c>
      <c r="V163" s="2">
        <v>15286</v>
      </c>
      <c r="W163" s="2">
        <v>777.04</v>
      </c>
      <c r="X163" s="2">
        <v>821.04</v>
      </c>
      <c r="Y163" s="2">
        <v>521.35</v>
      </c>
      <c r="Z163" s="2">
        <v>0</v>
      </c>
      <c r="AA163" s="2">
        <v>0</v>
      </c>
      <c r="AB163" s="2">
        <v>328.41</v>
      </c>
      <c r="AC163" s="2">
        <v>1005.76</v>
      </c>
      <c r="AD163" s="2">
        <v>0</v>
      </c>
      <c r="AE163" s="2">
        <v>0</v>
      </c>
      <c r="AF163" s="2"/>
    </row>
    <row r="164" spans="1:32" x14ac:dyDescent="0.25">
      <c r="A164" t="s">
        <v>1892</v>
      </c>
      <c r="B164" t="s">
        <v>1985</v>
      </c>
      <c r="C164" t="s">
        <v>4752</v>
      </c>
      <c r="D164" t="s">
        <v>4753</v>
      </c>
      <c r="E164" t="s">
        <v>1166</v>
      </c>
      <c r="F164" t="s">
        <v>4754</v>
      </c>
      <c r="G164" t="s">
        <v>1167</v>
      </c>
      <c r="H164" t="str">
        <f t="shared" si="4"/>
        <v>VDD</v>
      </c>
      <c r="I164" t="s">
        <v>1166</v>
      </c>
      <c r="J164" t="s">
        <v>1167</v>
      </c>
      <c r="K164" t="s">
        <v>1167</v>
      </c>
      <c r="M164">
        <v>60</v>
      </c>
      <c r="N164" s="2">
        <v>12044</v>
      </c>
      <c r="O164" s="2">
        <v>0</v>
      </c>
      <c r="P164" s="2">
        <v>200.73</v>
      </c>
      <c r="Q164" s="2">
        <v>440</v>
      </c>
      <c r="R164" s="2">
        <v>2408</v>
      </c>
      <c r="S164" s="17">
        <f t="shared" si="5"/>
        <v>15092.73</v>
      </c>
      <c r="T164" s="2">
        <v>3011</v>
      </c>
      <c r="U164" s="2">
        <v>12044</v>
      </c>
      <c r="V164" s="2">
        <v>12044</v>
      </c>
      <c r="W164" s="2">
        <v>612.23</v>
      </c>
      <c r="X164" s="2">
        <v>754.63</v>
      </c>
      <c r="Y164" s="2">
        <v>479.19</v>
      </c>
      <c r="Z164" s="2">
        <v>0</v>
      </c>
      <c r="AA164" s="2">
        <v>0</v>
      </c>
      <c r="AB164" s="2">
        <v>301.85000000000002</v>
      </c>
      <c r="AC164" s="2">
        <v>924.41</v>
      </c>
      <c r="AD164" s="2">
        <v>0</v>
      </c>
      <c r="AE164" s="2">
        <v>0</v>
      </c>
      <c r="AF164" s="2"/>
    </row>
    <row r="165" spans="1:32" x14ac:dyDescent="0.25">
      <c r="A165" t="s">
        <v>4719</v>
      </c>
      <c r="B165" t="s">
        <v>1832</v>
      </c>
      <c r="C165" t="s">
        <v>4755</v>
      </c>
      <c r="D165" t="s">
        <v>4756</v>
      </c>
      <c r="E165" t="s">
        <v>1168</v>
      </c>
      <c r="F165" t="s">
        <v>4757</v>
      </c>
      <c r="G165" t="s">
        <v>1169</v>
      </c>
      <c r="H165" t="str">
        <f t="shared" si="4"/>
        <v>VDD</v>
      </c>
      <c r="I165" t="s">
        <v>1168</v>
      </c>
      <c r="J165" t="s">
        <v>1169</v>
      </c>
      <c r="K165" t="s">
        <v>1170</v>
      </c>
      <c r="M165">
        <v>60</v>
      </c>
      <c r="N165" s="2">
        <v>16222</v>
      </c>
      <c r="O165" s="2">
        <v>0</v>
      </c>
      <c r="P165" s="2">
        <v>270.36</v>
      </c>
      <c r="Q165" s="2">
        <v>2500</v>
      </c>
      <c r="R165" s="2">
        <v>0</v>
      </c>
      <c r="S165" s="17">
        <f t="shared" si="5"/>
        <v>18992.36</v>
      </c>
      <c r="T165" s="2">
        <v>4055.5</v>
      </c>
      <c r="U165" s="2">
        <v>16222</v>
      </c>
      <c r="V165" s="2">
        <v>16222</v>
      </c>
      <c r="W165" s="2">
        <v>824.61</v>
      </c>
      <c r="X165" s="2">
        <v>949.61</v>
      </c>
      <c r="Y165" s="2">
        <v>602.99</v>
      </c>
      <c r="Z165" s="2">
        <v>0</v>
      </c>
      <c r="AA165" s="2">
        <v>0</v>
      </c>
      <c r="AB165" s="2">
        <v>379.84</v>
      </c>
      <c r="AC165" s="2">
        <v>1163.28</v>
      </c>
      <c r="AD165" s="2">
        <v>0</v>
      </c>
      <c r="AE165" s="2">
        <v>0</v>
      </c>
      <c r="AF165" s="2"/>
    </row>
    <row r="166" spans="1:32" x14ac:dyDescent="0.25">
      <c r="A166" t="s">
        <v>1892</v>
      </c>
      <c r="B166" t="s">
        <v>1832</v>
      </c>
      <c r="C166" t="s">
        <v>4758</v>
      </c>
      <c r="D166" t="s">
        <v>4759</v>
      </c>
      <c r="E166" t="s">
        <v>1171</v>
      </c>
      <c r="F166" t="s">
        <v>4760</v>
      </c>
      <c r="G166" t="s">
        <v>27</v>
      </c>
      <c r="H166" t="str">
        <f t="shared" si="4"/>
        <v>VDD</v>
      </c>
      <c r="I166" t="s">
        <v>1171</v>
      </c>
      <c r="J166" t="s">
        <v>27</v>
      </c>
      <c r="K166" t="s">
        <v>27</v>
      </c>
      <c r="M166">
        <v>60</v>
      </c>
      <c r="N166" s="2">
        <v>15286</v>
      </c>
      <c r="O166" s="2">
        <v>0</v>
      </c>
      <c r="P166" s="2">
        <v>254.76</v>
      </c>
      <c r="Q166" s="2">
        <v>0</v>
      </c>
      <c r="R166" s="2">
        <v>3056</v>
      </c>
      <c r="S166" s="17">
        <f t="shared" si="5"/>
        <v>18596.760000000002</v>
      </c>
      <c r="T166" s="2">
        <v>3821.5</v>
      </c>
      <c r="U166" s="2">
        <v>15286</v>
      </c>
      <c r="V166" s="2">
        <v>15286</v>
      </c>
      <c r="W166" s="2">
        <v>777.04</v>
      </c>
      <c r="X166" s="2">
        <v>929.84</v>
      </c>
      <c r="Y166" s="2">
        <v>590.42999999999995</v>
      </c>
      <c r="Z166" s="2">
        <v>0</v>
      </c>
      <c r="AA166" s="2">
        <v>0</v>
      </c>
      <c r="AB166" s="2">
        <v>371.93</v>
      </c>
      <c r="AC166" s="2">
        <v>1139.04</v>
      </c>
      <c r="AD166" s="2">
        <v>0</v>
      </c>
      <c r="AE166" s="2">
        <v>0</v>
      </c>
      <c r="AF166" s="2"/>
    </row>
    <row r="167" spans="1:32" x14ac:dyDescent="0.25">
      <c r="A167" t="s">
        <v>1878</v>
      </c>
      <c r="B167" t="s">
        <v>2556</v>
      </c>
      <c r="C167" t="s">
        <v>4761</v>
      </c>
      <c r="D167" t="s">
        <v>4762</v>
      </c>
      <c r="E167" t="s">
        <v>1172</v>
      </c>
      <c r="F167" t="s">
        <v>4763</v>
      </c>
      <c r="G167" t="s">
        <v>1173</v>
      </c>
      <c r="H167" t="str">
        <f t="shared" si="4"/>
        <v>VDD</v>
      </c>
      <c r="I167" t="s">
        <v>1172</v>
      </c>
      <c r="J167" t="s">
        <v>1173</v>
      </c>
      <c r="K167" t="s">
        <v>1173</v>
      </c>
      <c r="M167">
        <v>60</v>
      </c>
      <c r="N167" s="2">
        <v>10480</v>
      </c>
      <c r="O167" s="2">
        <v>0</v>
      </c>
      <c r="P167" s="2">
        <v>174.66</v>
      </c>
      <c r="Q167" s="2">
        <v>2500</v>
      </c>
      <c r="R167" s="2">
        <v>0</v>
      </c>
      <c r="S167" s="17">
        <f t="shared" si="5"/>
        <v>13154.66</v>
      </c>
      <c r="T167" s="2">
        <v>2620</v>
      </c>
      <c r="U167" s="2">
        <v>10480</v>
      </c>
      <c r="V167" s="2">
        <v>10480</v>
      </c>
      <c r="W167" s="2">
        <v>532.73</v>
      </c>
      <c r="X167" s="2">
        <v>657.73</v>
      </c>
      <c r="Y167" s="2">
        <v>417.65</v>
      </c>
      <c r="Z167" s="2">
        <v>0</v>
      </c>
      <c r="AA167" s="2">
        <v>0</v>
      </c>
      <c r="AB167" s="2">
        <v>263.08999999999997</v>
      </c>
      <c r="AC167" s="2">
        <v>805.72</v>
      </c>
      <c r="AD167" s="2">
        <v>0</v>
      </c>
      <c r="AE167" s="2">
        <v>0</v>
      </c>
      <c r="AF167" s="2"/>
    </row>
    <row r="168" spans="1:32" x14ac:dyDescent="0.25">
      <c r="A168" t="s">
        <v>1892</v>
      </c>
      <c r="B168" t="s">
        <v>3163</v>
      </c>
      <c r="C168" t="s">
        <v>4764</v>
      </c>
      <c r="D168" t="s">
        <v>4765</v>
      </c>
      <c r="E168" t="s">
        <v>1769</v>
      </c>
      <c r="F168" t="s">
        <v>4766</v>
      </c>
      <c r="G168" t="s">
        <v>1690</v>
      </c>
      <c r="H168" t="str">
        <f t="shared" si="4"/>
        <v>VDD</v>
      </c>
      <c r="I168" t="s">
        <v>1769</v>
      </c>
      <c r="J168" t="s">
        <v>1690</v>
      </c>
      <c r="K168" t="s">
        <v>1690</v>
      </c>
      <c r="M168">
        <v>60</v>
      </c>
      <c r="N168" s="2">
        <v>9694</v>
      </c>
      <c r="O168" s="2">
        <v>0</v>
      </c>
      <c r="P168" s="2">
        <v>161.56</v>
      </c>
      <c r="Q168" s="2">
        <v>0</v>
      </c>
      <c r="R168" s="2">
        <v>0</v>
      </c>
      <c r="S168" s="17">
        <f t="shared" si="5"/>
        <v>9855.56</v>
      </c>
      <c r="T168" s="2">
        <v>2423.5</v>
      </c>
      <c r="U168" s="2">
        <v>9694</v>
      </c>
      <c r="V168" s="2">
        <v>9694</v>
      </c>
      <c r="W168" s="2">
        <v>492.77</v>
      </c>
      <c r="X168" s="2">
        <v>492.77</v>
      </c>
      <c r="Y168" s="2">
        <v>312.89999999999998</v>
      </c>
      <c r="Z168" s="2">
        <v>0</v>
      </c>
      <c r="AA168" s="2">
        <v>0</v>
      </c>
      <c r="AB168" s="2">
        <v>197.11</v>
      </c>
      <c r="AC168" s="2">
        <v>603.63</v>
      </c>
      <c r="AD168" s="2">
        <v>0</v>
      </c>
      <c r="AE168" s="2">
        <v>0</v>
      </c>
      <c r="AF168" s="2"/>
    </row>
    <row r="169" spans="1:32" x14ac:dyDescent="0.25">
      <c r="A169" t="s">
        <v>1892</v>
      </c>
      <c r="B169" t="s">
        <v>2000</v>
      </c>
      <c r="C169" t="s">
        <v>4767</v>
      </c>
      <c r="D169" t="s">
        <v>4768</v>
      </c>
      <c r="E169" t="s">
        <v>1174</v>
      </c>
      <c r="F169" t="s">
        <v>4769</v>
      </c>
      <c r="G169" t="s">
        <v>113</v>
      </c>
      <c r="H169" t="str">
        <f t="shared" si="4"/>
        <v>VDD</v>
      </c>
      <c r="I169" t="s">
        <v>1174</v>
      </c>
      <c r="J169" t="s">
        <v>113</v>
      </c>
      <c r="K169" t="s">
        <v>113</v>
      </c>
      <c r="M169">
        <v>60</v>
      </c>
      <c r="N169" s="2">
        <v>11516</v>
      </c>
      <c r="O169" s="2">
        <v>0</v>
      </c>
      <c r="P169" s="2">
        <v>191.93</v>
      </c>
      <c r="Q169" s="2">
        <v>0</v>
      </c>
      <c r="R169" s="2">
        <v>0</v>
      </c>
      <c r="S169" s="17">
        <f t="shared" si="5"/>
        <v>11707.93</v>
      </c>
      <c r="T169" s="2">
        <v>2879</v>
      </c>
      <c r="U169" s="2">
        <v>11516</v>
      </c>
      <c r="V169" s="2">
        <v>11516</v>
      </c>
      <c r="W169" s="2">
        <v>585.39</v>
      </c>
      <c r="X169" s="2">
        <v>585.39</v>
      </c>
      <c r="Y169" s="2">
        <v>371.72</v>
      </c>
      <c r="Z169" s="2">
        <v>0</v>
      </c>
      <c r="AA169" s="2">
        <v>0</v>
      </c>
      <c r="AB169" s="2">
        <v>234.15</v>
      </c>
      <c r="AC169" s="2">
        <v>717.1</v>
      </c>
      <c r="AD169" s="2">
        <v>0</v>
      </c>
      <c r="AE169" s="2">
        <v>0</v>
      </c>
      <c r="AF169" s="2"/>
    </row>
    <row r="170" spans="1:32" x14ac:dyDescent="0.25">
      <c r="A170" t="s">
        <v>4770</v>
      </c>
      <c r="B170" t="s">
        <v>3637</v>
      </c>
      <c r="C170" t="s">
        <v>4771</v>
      </c>
      <c r="D170" t="s">
        <v>4772</v>
      </c>
      <c r="E170" t="s">
        <v>1175</v>
      </c>
      <c r="F170" t="s">
        <v>4773</v>
      </c>
      <c r="G170" t="s">
        <v>1176</v>
      </c>
      <c r="H170" t="str">
        <f t="shared" si="4"/>
        <v>VDD</v>
      </c>
      <c r="I170" t="s">
        <v>1175</v>
      </c>
      <c r="J170" t="s">
        <v>1176</v>
      </c>
      <c r="K170" t="s">
        <v>1176</v>
      </c>
      <c r="M170">
        <v>60</v>
      </c>
      <c r="N170" s="2">
        <v>12044</v>
      </c>
      <c r="O170" s="2">
        <v>0</v>
      </c>
      <c r="P170" s="2">
        <v>200.73</v>
      </c>
      <c r="Q170" s="2">
        <v>0</v>
      </c>
      <c r="R170" s="2">
        <v>2408</v>
      </c>
      <c r="S170" s="17">
        <f t="shared" si="5"/>
        <v>14652.73</v>
      </c>
      <c r="T170" s="2">
        <v>3011</v>
      </c>
      <c r="U170" s="2">
        <v>12044</v>
      </c>
      <c r="V170" s="2">
        <v>12044</v>
      </c>
      <c r="W170" s="2">
        <v>612.23</v>
      </c>
      <c r="X170" s="2">
        <v>732.63</v>
      </c>
      <c r="Y170" s="2">
        <v>465.21</v>
      </c>
      <c r="Z170" s="2">
        <v>0</v>
      </c>
      <c r="AA170" s="2">
        <v>0</v>
      </c>
      <c r="AB170" s="2">
        <v>293.05</v>
      </c>
      <c r="AC170" s="2">
        <v>897.48</v>
      </c>
      <c r="AD170" s="2">
        <v>0</v>
      </c>
      <c r="AE170" s="2">
        <v>0</v>
      </c>
      <c r="AF170" s="2"/>
    </row>
    <row r="171" spans="1:32" x14ac:dyDescent="0.25">
      <c r="A171" t="s">
        <v>4774</v>
      </c>
      <c r="B171" t="s">
        <v>3411</v>
      </c>
      <c r="C171" t="s">
        <v>4775</v>
      </c>
      <c r="D171" t="s">
        <v>4776</v>
      </c>
      <c r="E171" t="s">
        <v>1745</v>
      </c>
      <c r="F171" t="s">
        <v>4777</v>
      </c>
      <c r="G171" t="s">
        <v>1746</v>
      </c>
      <c r="H171" t="str">
        <f t="shared" si="4"/>
        <v>VDD</v>
      </c>
      <c r="I171" t="s">
        <v>1745</v>
      </c>
      <c r="J171" t="s">
        <v>1746</v>
      </c>
      <c r="K171" t="s">
        <v>1746</v>
      </c>
      <c r="M171">
        <v>60</v>
      </c>
      <c r="N171" s="2">
        <v>12722</v>
      </c>
      <c r="O171" s="2">
        <v>0</v>
      </c>
      <c r="P171" s="2">
        <v>212.03</v>
      </c>
      <c r="Q171" s="2">
        <v>0</v>
      </c>
      <c r="R171" s="2">
        <v>0</v>
      </c>
      <c r="S171" s="17">
        <f t="shared" si="5"/>
        <v>12934.03</v>
      </c>
      <c r="T171" s="2">
        <v>3180.5</v>
      </c>
      <c r="U171" s="2">
        <v>12722</v>
      </c>
      <c r="V171" s="2">
        <v>12722</v>
      </c>
      <c r="W171" s="2">
        <v>646.69000000000005</v>
      </c>
      <c r="X171" s="2">
        <v>646.69000000000005</v>
      </c>
      <c r="Y171" s="2">
        <v>410.65</v>
      </c>
      <c r="Z171" s="2">
        <v>0</v>
      </c>
      <c r="AA171" s="2">
        <v>0</v>
      </c>
      <c r="AB171" s="2">
        <v>258.68</v>
      </c>
      <c r="AC171" s="2">
        <v>792.2</v>
      </c>
      <c r="AD171" s="2">
        <v>0</v>
      </c>
      <c r="AE171" s="2">
        <v>0</v>
      </c>
      <c r="AF171" s="2"/>
    </row>
    <row r="172" spans="1:32" x14ac:dyDescent="0.25">
      <c r="A172" t="s">
        <v>1892</v>
      </c>
      <c r="B172" t="s">
        <v>1937</v>
      </c>
      <c r="C172" t="s">
        <v>4778</v>
      </c>
      <c r="D172" t="s">
        <v>4779</v>
      </c>
      <c r="E172" t="s">
        <v>1177</v>
      </c>
      <c r="F172" t="s">
        <v>4780</v>
      </c>
      <c r="G172" t="s">
        <v>1178</v>
      </c>
      <c r="H172" t="str">
        <f t="shared" si="4"/>
        <v>VDD</v>
      </c>
      <c r="I172" t="s">
        <v>1177</v>
      </c>
      <c r="J172" t="s">
        <v>1178</v>
      </c>
      <c r="K172" t="s">
        <v>1178</v>
      </c>
      <c r="M172">
        <v>60</v>
      </c>
      <c r="N172" s="2">
        <v>10480</v>
      </c>
      <c r="O172" s="2">
        <v>129.6</v>
      </c>
      <c r="P172" s="2">
        <v>174.66</v>
      </c>
      <c r="Q172" s="2">
        <v>2500</v>
      </c>
      <c r="R172" s="2">
        <v>0</v>
      </c>
      <c r="S172" s="17">
        <f t="shared" si="5"/>
        <v>13284.26</v>
      </c>
      <c r="T172" s="2">
        <v>2620</v>
      </c>
      <c r="U172" s="2">
        <v>10480</v>
      </c>
      <c r="V172" s="2">
        <v>10480</v>
      </c>
      <c r="W172" s="2">
        <v>532.73</v>
      </c>
      <c r="X172" s="2">
        <v>664.21</v>
      </c>
      <c r="Y172" s="2">
        <v>421.76</v>
      </c>
      <c r="Z172" s="2">
        <v>0</v>
      </c>
      <c r="AA172" s="2">
        <v>0</v>
      </c>
      <c r="AB172" s="2">
        <v>265.67</v>
      </c>
      <c r="AC172" s="2">
        <v>813.65</v>
      </c>
      <c r="AD172" s="2">
        <v>0</v>
      </c>
      <c r="AE172" s="2">
        <v>0</v>
      </c>
      <c r="AF172" s="2"/>
    </row>
    <row r="173" spans="1:32" x14ac:dyDescent="0.25">
      <c r="A173" t="s">
        <v>4719</v>
      </c>
      <c r="B173" t="s">
        <v>2027</v>
      </c>
      <c r="C173" t="s">
        <v>4781</v>
      </c>
      <c r="D173" t="s">
        <v>4782</v>
      </c>
      <c r="E173" t="s">
        <v>1179</v>
      </c>
      <c r="F173" t="s">
        <v>4783</v>
      </c>
      <c r="G173" t="s">
        <v>261</v>
      </c>
      <c r="H173" t="str">
        <f t="shared" si="4"/>
        <v>VDD</v>
      </c>
      <c r="I173" t="s">
        <v>1179</v>
      </c>
      <c r="J173" t="s">
        <v>261</v>
      </c>
      <c r="K173" t="s">
        <v>261</v>
      </c>
      <c r="M173">
        <v>60</v>
      </c>
      <c r="N173" s="2">
        <v>15286</v>
      </c>
      <c r="O173" s="2">
        <v>0</v>
      </c>
      <c r="P173" s="2">
        <v>254.76</v>
      </c>
      <c r="Q173" s="2">
        <v>0</v>
      </c>
      <c r="R173" s="2">
        <v>3056</v>
      </c>
      <c r="S173" s="17">
        <f t="shared" si="5"/>
        <v>18596.760000000002</v>
      </c>
      <c r="T173" s="2">
        <v>3821.5</v>
      </c>
      <c r="U173" s="2">
        <v>15286</v>
      </c>
      <c r="V173" s="2">
        <v>15286</v>
      </c>
      <c r="W173" s="2">
        <v>777.04</v>
      </c>
      <c r="X173" s="2">
        <v>929.84</v>
      </c>
      <c r="Y173" s="2">
        <v>590.42999999999995</v>
      </c>
      <c r="Z173" s="2">
        <v>0</v>
      </c>
      <c r="AA173" s="2">
        <v>0</v>
      </c>
      <c r="AB173" s="2">
        <v>371.93</v>
      </c>
      <c r="AC173" s="2">
        <v>1139.04</v>
      </c>
      <c r="AD173" s="2">
        <v>0</v>
      </c>
      <c r="AE173" s="2">
        <v>0</v>
      </c>
      <c r="AF173" s="2"/>
    </row>
    <row r="174" spans="1:32" x14ac:dyDescent="0.25">
      <c r="A174" t="s">
        <v>4708</v>
      </c>
      <c r="B174" t="s">
        <v>3999</v>
      </c>
      <c r="C174" t="s">
        <v>4784</v>
      </c>
      <c r="D174" t="s">
        <v>4785</v>
      </c>
      <c r="E174" t="s">
        <v>1180</v>
      </c>
      <c r="F174" t="s">
        <v>4786</v>
      </c>
      <c r="G174" t="s">
        <v>1181</v>
      </c>
      <c r="H174" t="str">
        <f t="shared" si="4"/>
        <v>VDD</v>
      </c>
      <c r="I174" t="s">
        <v>1180</v>
      </c>
      <c r="J174" t="s">
        <v>1181</v>
      </c>
      <c r="K174" t="s">
        <v>1181</v>
      </c>
      <c r="M174">
        <v>60</v>
      </c>
      <c r="N174" s="2">
        <v>16222</v>
      </c>
      <c r="O174" s="2">
        <v>0</v>
      </c>
      <c r="P174" s="2">
        <v>270.36</v>
      </c>
      <c r="Q174" s="2">
        <v>1320</v>
      </c>
      <c r="R174" s="2">
        <v>0</v>
      </c>
      <c r="S174" s="17">
        <f t="shared" si="5"/>
        <v>17812.36</v>
      </c>
      <c r="T174" s="2">
        <v>4055.5</v>
      </c>
      <c r="U174" s="2">
        <v>16222</v>
      </c>
      <c r="V174" s="2">
        <v>16222</v>
      </c>
      <c r="W174" s="2">
        <v>824.61</v>
      </c>
      <c r="X174" s="2">
        <v>890.61</v>
      </c>
      <c r="Y174" s="2">
        <v>565.52</v>
      </c>
      <c r="Z174" s="2">
        <v>0</v>
      </c>
      <c r="AA174" s="2">
        <v>0</v>
      </c>
      <c r="AB174" s="2">
        <v>356.24</v>
      </c>
      <c r="AC174" s="2">
        <v>1091</v>
      </c>
      <c r="AD174" s="2">
        <v>0</v>
      </c>
      <c r="AE174" s="2">
        <v>0</v>
      </c>
      <c r="AF174" s="2"/>
    </row>
    <row r="175" spans="1:32" x14ac:dyDescent="0.25">
      <c r="A175" t="s">
        <v>1892</v>
      </c>
      <c r="B175" t="s">
        <v>2167</v>
      </c>
      <c r="C175" t="s">
        <v>2942</v>
      </c>
      <c r="D175" t="s">
        <v>4787</v>
      </c>
      <c r="E175" t="s">
        <v>1182</v>
      </c>
      <c r="F175" t="s">
        <v>4788</v>
      </c>
      <c r="G175" t="s">
        <v>1183</v>
      </c>
      <c r="H175" t="str">
        <f t="shared" si="4"/>
        <v>VDD</v>
      </c>
      <c r="I175" t="s">
        <v>1182</v>
      </c>
      <c r="J175" t="s">
        <v>1183</v>
      </c>
      <c r="K175" t="s">
        <v>1183</v>
      </c>
      <c r="M175">
        <v>60</v>
      </c>
      <c r="N175" s="2">
        <v>12722</v>
      </c>
      <c r="O175" s="2">
        <v>0</v>
      </c>
      <c r="P175" s="2">
        <v>212.03</v>
      </c>
      <c r="Q175" s="2">
        <v>440</v>
      </c>
      <c r="R175" s="2">
        <v>2544</v>
      </c>
      <c r="S175" s="17">
        <f t="shared" si="5"/>
        <v>15918.03</v>
      </c>
      <c r="T175" s="2">
        <v>3180.5</v>
      </c>
      <c r="U175" s="2">
        <v>12722</v>
      </c>
      <c r="V175" s="2">
        <v>12722</v>
      </c>
      <c r="W175" s="2">
        <v>646.70000000000005</v>
      </c>
      <c r="X175" s="2">
        <v>795.9</v>
      </c>
      <c r="Y175" s="2">
        <v>505.39</v>
      </c>
      <c r="Z175" s="2">
        <v>0</v>
      </c>
      <c r="AA175" s="2">
        <v>0</v>
      </c>
      <c r="AB175" s="2">
        <v>318.36</v>
      </c>
      <c r="AC175" s="2">
        <v>974.97</v>
      </c>
      <c r="AD175" s="2">
        <v>0</v>
      </c>
      <c r="AE175" s="2">
        <v>0</v>
      </c>
      <c r="AF175" s="2"/>
    </row>
    <row r="176" spans="1:32" x14ac:dyDescent="0.25">
      <c r="A176" t="s">
        <v>1892</v>
      </c>
      <c r="B176" t="s">
        <v>4789</v>
      </c>
      <c r="C176" t="s">
        <v>2001</v>
      </c>
      <c r="D176" t="s">
        <v>4790</v>
      </c>
      <c r="E176" t="s">
        <v>1184</v>
      </c>
      <c r="F176" t="s">
        <v>4791</v>
      </c>
      <c r="G176" t="s">
        <v>1185</v>
      </c>
      <c r="H176" t="str">
        <f t="shared" si="4"/>
        <v>VDD</v>
      </c>
      <c r="I176" t="s">
        <v>1184</v>
      </c>
      <c r="J176" t="s">
        <v>1185</v>
      </c>
      <c r="K176" t="s">
        <v>1185</v>
      </c>
      <c r="M176">
        <v>60</v>
      </c>
      <c r="N176" s="2">
        <v>15286</v>
      </c>
      <c r="O176" s="2">
        <v>0</v>
      </c>
      <c r="P176" s="2">
        <v>254.76</v>
      </c>
      <c r="Q176" s="2">
        <v>1320</v>
      </c>
      <c r="R176" s="2">
        <v>0</v>
      </c>
      <c r="S176" s="17">
        <f t="shared" si="5"/>
        <v>16860.760000000002</v>
      </c>
      <c r="T176" s="2">
        <v>3821.5</v>
      </c>
      <c r="U176" s="2">
        <v>15286</v>
      </c>
      <c r="V176" s="2">
        <v>15286</v>
      </c>
      <c r="W176" s="2">
        <v>777.04</v>
      </c>
      <c r="X176" s="2">
        <v>843.04</v>
      </c>
      <c r="Y176" s="2">
        <v>535.32000000000005</v>
      </c>
      <c r="Z176" s="2">
        <v>0</v>
      </c>
      <c r="AA176" s="2">
        <v>0</v>
      </c>
      <c r="AB176" s="2">
        <v>337.21</v>
      </c>
      <c r="AC176" s="2">
        <v>1032.71</v>
      </c>
      <c r="AD176" s="2">
        <v>0</v>
      </c>
      <c r="AE176" s="2">
        <v>0</v>
      </c>
      <c r="AF176" s="2"/>
    </row>
    <row r="177" spans="1:32" x14ac:dyDescent="0.25">
      <c r="A177" t="s">
        <v>1892</v>
      </c>
      <c r="B177" t="s">
        <v>3743</v>
      </c>
      <c r="C177" t="s">
        <v>4792</v>
      </c>
      <c r="D177" t="s">
        <v>4793</v>
      </c>
      <c r="E177" t="s">
        <v>1186</v>
      </c>
      <c r="F177" t="s">
        <v>4794</v>
      </c>
      <c r="G177" t="s">
        <v>277</v>
      </c>
      <c r="H177" t="str">
        <f t="shared" si="4"/>
        <v>VDD</v>
      </c>
      <c r="I177" t="s">
        <v>1186</v>
      </c>
      <c r="J177" t="s">
        <v>277</v>
      </c>
      <c r="K177" t="s">
        <v>277</v>
      </c>
      <c r="M177">
        <v>60</v>
      </c>
      <c r="N177" s="2">
        <v>11878</v>
      </c>
      <c r="O177" s="2">
        <v>0</v>
      </c>
      <c r="P177" s="2">
        <v>197.96</v>
      </c>
      <c r="Q177" s="2">
        <v>440</v>
      </c>
      <c r="R177" s="2">
        <v>2376</v>
      </c>
      <c r="S177" s="17">
        <f t="shared" si="5"/>
        <v>14891.96</v>
      </c>
      <c r="T177" s="2">
        <v>2969.5</v>
      </c>
      <c r="U177" s="2">
        <v>11878</v>
      </c>
      <c r="V177" s="2">
        <v>11878</v>
      </c>
      <c r="W177" s="2">
        <v>603.79</v>
      </c>
      <c r="X177" s="2">
        <v>744.59</v>
      </c>
      <c r="Y177" s="2">
        <v>472.8</v>
      </c>
      <c r="Z177" s="2">
        <v>0</v>
      </c>
      <c r="AA177" s="2">
        <v>0</v>
      </c>
      <c r="AB177" s="2">
        <v>297.83</v>
      </c>
      <c r="AC177" s="2">
        <v>912.12</v>
      </c>
      <c r="AD177" s="2">
        <v>0</v>
      </c>
      <c r="AE177" s="2">
        <v>0</v>
      </c>
      <c r="AF177" s="2"/>
    </row>
    <row r="178" spans="1:32" x14ac:dyDescent="0.25">
      <c r="A178" t="s">
        <v>4719</v>
      </c>
      <c r="B178" t="s">
        <v>1892</v>
      </c>
      <c r="C178" t="s">
        <v>4795</v>
      </c>
      <c r="D178" t="s">
        <v>4796</v>
      </c>
      <c r="E178" t="s">
        <v>1187</v>
      </c>
      <c r="F178" t="s">
        <v>4797</v>
      </c>
      <c r="G178" t="s">
        <v>64</v>
      </c>
      <c r="H178" t="str">
        <f t="shared" si="4"/>
        <v>VDD</v>
      </c>
      <c r="I178" t="s">
        <v>1187</v>
      </c>
      <c r="J178" t="s">
        <v>64</v>
      </c>
      <c r="K178" t="s">
        <v>64</v>
      </c>
      <c r="M178">
        <v>60</v>
      </c>
      <c r="N178" s="2">
        <v>15286</v>
      </c>
      <c r="O178" s="2">
        <v>0</v>
      </c>
      <c r="P178" s="2">
        <v>254.76</v>
      </c>
      <c r="Q178" s="2">
        <v>880</v>
      </c>
      <c r="R178" s="2">
        <v>0</v>
      </c>
      <c r="S178" s="17">
        <f t="shared" si="5"/>
        <v>16420.760000000002</v>
      </c>
      <c r="T178" s="2">
        <v>3821.5</v>
      </c>
      <c r="U178" s="2">
        <v>15286</v>
      </c>
      <c r="V178" s="2">
        <v>15286</v>
      </c>
      <c r="W178" s="2">
        <v>777.03</v>
      </c>
      <c r="X178" s="2">
        <v>821.03</v>
      </c>
      <c r="Y178" s="2">
        <v>521.34</v>
      </c>
      <c r="Z178" s="2">
        <v>0</v>
      </c>
      <c r="AA178" s="2">
        <v>0</v>
      </c>
      <c r="AB178" s="2">
        <v>328.41</v>
      </c>
      <c r="AC178" s="2">
        <v>1005.76</v>
      </c>
      <c r="AD178" s="2">
        <v>0</v>
      </c>
      <c r="AE178" s="2">
        <v>0</v>
      </c>
      <c r="AF178" s="2"/>
    </row>
    <row r="179" spans="1:32" x14ac:dyDescent="0.25">
      <c r="A179" t="s">
        <v>1892</v>
      </c>
      <c r="B179" t="s">
        <v>1901</v>
      </c>
      <c r="C179" t="s">
        <v>4798</v>
      </c>
      <c r="D179" t="s">
        <v>4799</v>
      </c>
      <c r="E179" t="s">
        <v>1188</v>
      </c>
      <c r="F179" t="s">
        <v>4800</v>
      </c>
      <c r="G179" t="s">
        <v>136</v>
      </c>
      <c r="H179" t="str">
        <f t="shared" si="4"/>
        <v>VDD</v>
      </c>
      <c r="I179" t="s">
        <v>1188</v>
      </c>
      <c r="J179" t="s">
        <v>136</v>
      </c>
      <c r="K179" t="s">
        <v>136</v>
      </c>
      <c r="M179">
        <v>60</v>
      </c>
      <c r="N179" s="2">
        <v>12722</v>
      </c>
      <c r="O179" s="2">
        <v>0</v>
      </c>
      <c r="P179" s="2">
        <v>212.03</v>
      </c>
      <c r="Q179" s="2">
        <v>0</v>
      </c>
      <c r="R179" s="2">
        <v>2544</v>
      </c>
      <c r="S179" s="17">
        <f t="shared" si="5"/>
        <v>15478.03</v>
      </c>
      <c r="T179" s="2">
        <v>3180.5</v>
      </c>
      <c r="U179" s="2">
        <v>12722</v>
      </c>
      <c r="V179" s="2">
        <v>12722</v>
      </c>
      <c r="W179" s="2">
        <v>646.70000000000005</v>
      </c>
      <c r="X179" s="2">
        <v>773.9</v>
      </c>
      <c r="Y179" s="2">
        <v>491.41</v>
      </c>
      <c r="Z179" s="2">
        <v>0</v>
      </c>
      <c r="AA179" s="2">
        <v>0</v>
      </c>
      <c r="AB179" s="2">
        <v>309.56</v>
      </c>
      <c r="AC179" s="2">
        <v>948.02</v>
      </c>
      <c r="AD179" s="2">
        <v>0</v>
      </c>
      <c r="AE179" s="2">
        <v>0</v>
      </c>
      <c r="AF179" s="2"/>
    </row>
    <row r="180" spans="1:32" x14ac:dyDescent="0.25">
      <c r="A180" t="s">
        <v>1892</v>
      </c>
      <c r="B180" t="s">
        <v>4801</v>
      </c>
      <c r="C180" t="s">
        <v>4802</v>
      </c>
      <c r="D180" t="s">
        <v>4803</v>
      </c>
      <c r="E180" t="s">
        <v>1189</v>
      </c>
      <c r="F180" t="s">
        <v>4804</v>
      </c>
      <c r="G180" t="s">
        <v>407</v>
      </c>
      <c r="H180" t="str">
        <f t="shared" si="4"/>
        <v>VDD</v>
      </c>
      <c r="I180" t="s">
        <v>1189</v>
      </c>
      <c r="J180" t="s">
        <v>407</v>
      </c>
      <c r="K180" t="s">
        <v>407</v>
      </c>
      <c r="M180">
        <v>60</v>
      </c>
      <c r="N180" s="2">
        <v>9694</v>
      </c>
      <c r="O180" s="2">
        <v>0</v>
      </c>
      <c r="P180" s="2">
        <v>161.56</v>
      </c>
      <c r="Q180" s="2">
        <v>0</v>
      </c>
      <c r="R180" s="2">
        <v>0</v>
      </c>
      <c r="S180" s="17">
        <f t="shared" si="5"/>
        <v>9855.56</v>
      </c>
      <c r="T180" s="2">
        <v>2423.5</v>
      </c>
      <c r="U180" s="2">
        <v>9694</v>
      </c>
      <c r="V180" s="2">
        <v>9694</v>
      </c>
      <c r="W180" s="2">
        <v>492.78</v>
      </c>
      <c r="X180" s="2">
        <v>492.78</v>
      </c>
      <c r="Y180" s="2">
        <v>312.91000000000003</v>
      </c>
      <c r="Z180" s="2">
        <v>0</v>
      </c>
      <c r="AA180" s="2">
        <v>0</v>
      </c>
      <c r="AB180" s="2">
        <v>197.11</v>
      </c>
      <c r="AC180" s="2">
        <v>603.64</v>
      </c>
      <c r="AD180" s="2">
        <v>0</v>
      </c>
      <c r="AE180" s="2">
        <v>0</v>
      </c>
      <c r="AF180" s="2"/>
    </row>
    <row r="181" spans="1:32" x14ac:dyDescent="0.25">
      <c r="A181" t="s">
        <v>1878</v>
      </c>
      <c r="B181" t="s">
        <v>2764</v>
      </c>
      <c r="C181" t="s">
        <v>4805</v>
      </c>
      <c r="D181" t="s">
        <v>4806</v>
      </c>
      <c r="E181" t="s">
        <v>1689</v>
      </c>
      <c r="F181" t="s">
        <v>4807</v>
      </c>
      <c r="G181" t="s">
        <v>1690</v>
      </c>
      <c r="H181" t="str">
        <f t="shared" si="4"/>
        <v>VDD</v>
      </c>
      <c r="I181" t="s">
        <v>1689</v>
      </c>
      <c r="J181" t="s">
        <v>1690</v>
      </c>
      <c r="K181" t="s">
        <v>1690</v>
      </c>
      <c r="M181">
        <v>60</v>
      </c>
      <c r="N181" s="2">
        <v>9694</v>
      </c>
      <c r="O181" s="2">
        <v>0</v>
      </c>
      <c r="P181" s="2">
        <v>161.56</v>
      </c>
      <c r="Q181" s="2">
        <v>0</v>
      </c>
      <c r="R181" s="2">
        <v>0</v>
      </c>
      <c r="S181" s="17">
        <f t="shared" si="5"/>
        <v>9855.56</v>
      </c>
      <c r="T181" s="2">
        <v>2423.5</v>
      </c>
      <c r="U181" s="2">
        <v>9694</v>
      </c>
      <c r="V181" s="2">
        <v>9694</v>
      </c>
      <c r="W181" s="2">
        <v>492.77</v>
      </c>
      <c r="X181" s="2">
        <v>492.77</v>
      </c>
      <c r="Y181" s="2">
        <v>312.89999999999998</v>
      </c>
      <c r="Z181" s="2">
        <v>0</v>
      </c>
      <c r="AA181" s="2">
        <v>0</v>
      </c>
      <c r="AB181" s="2">
        <v>197.11</v>
      </c>
      <c r="AC181" s="2">
        <v>603.63</v>
      </c>
      <c r="AD181" s="2">
        <v>0</v>
      </c>
      <c r="AE181" s="2">
        <v>0</v>
      </c>
      <c r="AF181" s="2"/>
    </row>
    <row r="182" spans="1:32" x14ac:dyDescent="0.25">
      <c r="A182" t="s">
        <v>1892</v>
      </c>
      <c r="B182" t="s">
        <v>4808</v>
      </c>
      <c r="C182" t="s">
        <v>4809</v>
      </c>
      <c r="D182" t="s">
        <v>4810</v>
      </c>
      <c r="E182" t="s">
        <v>1765</v>
      </c>
      <c r="F182" t="s">
        <v>4811</v>
      </c>
      <c r="G182" t="s">
        <v>1690</v>
      </c>
      <c r="H182" t="str">
        <f t="shared" si="4"/>
        <v>VDD</v>
      </c>
      <c r="I182" t="s">
        <v>1765</v>
      </c>
      <c r="J182" t="s">
        <v>1690</v>
      </c>
      <c r="K182" t="s">
        <v>1690</v>
      </c>
      <c r="M182">
        <v>60</v>
      </c>
      <c r="N182" s="2">
        <v>12722</v>
      </c>
      <c r="O182" s="2">
        <v>0</v>
      </c>
      <c r="P182" s="2">
        <v>212.03</v>
      </c>
      <c r="Q182" s="2">
        <v>0</v>
      </c>
      <c r="R182" s="2">
        <v>0</v>
      </c>
      <c r="S182" s="17">
        <f t="shared" si="5"/>
        <v>12934.03</v>
      </c>
      <c r="T182" s="2">
        <v>3180.5</v>
      </c>
      <c r="U182" s="2">
        <v>12722</v>
      </c>
      <c r="V182" s="2">
        <v>12722</v>
      </c>
      <c r="W182" s="2">
        <v>646.69000000000005</v>
      </c>
      <c r="X182" s="2">
        <v>646.69000000000005</v>
      </c>
      <c r="Y182" s="2">
        <v>410.65</v>
      </c>
      <c r="Z182" s="2">
        <v>0</v>
      </c>
      <c r="AA182" s="2">
        <v>0</v>
      </c>
      <c r="AB182" s="2">
        <v>258.68</v>
      </c>
      <c r="AC182" s="2">
        <v>792.2</v>
      </c>
      <c r="AD182" s="2">
        <v>0</v>
      </c>
      <c r="AE182" s="2">
        <v>0</v>
      </c>
      <c r="AF182" s="2"/>
    </row>
    <row r="183" spans="1:32" x14ac:dyDescent="0.25">
      <c r="A183" t="s">
        <v>4683</v>
      </c>
      <c r="B183" t="s">
        <v>2328</v>
      </c>
      <c r="C183" t="s">
        <v>2672</v>
      </c>
      <c r="D183" t="s">
        <v>4812</v>
      </c>
      <c r="E183" t="s">
        <v>1190</v>
      </c>
      <c r="F183" t="s">
        <v>4813</v>
      </c>
      <c r="G183" t="s">
        <v>1191</v>
      </c>
      <c r="H183" t="str">
        <f t="shared" si="4"/>
        <v>VDD</v>
      </c>
      <c r="I183" t="s">
        <v>1190</v>
      </c>
      <c r="J183" t="s">
        <v>1191</v>
      </c>
      <c r="K183" t="s">
        <v>1191</v>
      </c>
      <c r="M183">
        <v>60</v>
      </c>
      <c r="N183" s="2">
        <v>9694</v>
      </c>
      <c r="O183" s="2">
        <v>0</v>
      </c>
      <c r="P183" s="2">
        <v>161.56</v>
      </c>
      <c r="Q183" s="2">
        <v>1320</v>
      </c>
      <c r="R183" s="2">
        <v>0</v>
      </c>
      <c r="S183" s="17">
        <f t="shared" si="5"/>
        <v>11175.56</v>
      </c>
      <c r="T183" s="2">
        <v>2423.5</v>
      </c>
      <c r="U183" s="2">
        <v>9694</v>
      </c>
      <c r="V183" s="2">
        <v>9694</v>
      </c>
      <c r="W183" s="2">
        <v>492.78</v>
      </c>
      <c r="X183" s="2">
        <v>558.78</v>
      </c>
      <c r="Y183" s="2">
        <v>354.81</v>
      </c>
      <c r="Z183" s="2">
        <v>0</v>
      </c>
      <c r="AA183" s="2">
        <v>0</v>
      </c>
      <c r="AB183" s="2">
        <v>223.51</v>
      </c>
      <c r="AC183" s="2">
        <v>684.49</v>
      </c>
      <c r="AD183" s="2">
        <v>0</v>
      </c>
      <c r="AE183" s="2">
        <v>0</v>
      </c>
      <c r="AF183" s="2"/>
    </row>
    <row r="184" spans="1:32" x14ac:dyDescent="0.25">
      <c r="A184" t="s">
        <v>4814</v>
      </c>
      <c r="B184" t="s">
        <v>2199</v>
      </c>
      <c r="C184" t="s">
        <v>4815</v>
      </c>
      <c r="D184" t="s">
        <v>4816</v>
      </c>
      <c r="E184" t="s">
        <v>1192</v>
      </c>
      <c r="F184" t="s">
        <v>4817</v>
      </c>
      <c r="G184" t="s">
        <v>138</v>
      </c>
      <c r="H184" t="str">
        <f t="shared" si="4"/>
        <v>VDD</v>
      </c>
      <c r="I184" t="s">
        <v>1192</v>
      </c>
      <c r="J184" t="s">
        <v>138</v>
      </c>
      <c r="K184" t="s">
        <v>138</v>
      </c>
      <c r="M184">
        <v>60</v>
      </c>
      <c r="N184" s="2">
        <v>12722</v>
      </c>
      <c r="O184" s="2">
        <v>0</v>
      </c>
      <c r="P184" s="2">
        <v>212.03</v>
      </c>
      <c r="Q184" s="2">
        <v>440</v>
      </c>
      <c r="R184" s="2">
        <v>0</v>
      </c>
      <c r="S184" s="17">
        <f t="shared" si="5"/>
        <v>13374.03</v>
      </c>
      <c r="T184" s="2">
        <v>3180.5</v>
      </c>
      <c r="U184" s="2">
        <v>12722</v>
      </c>
      <c r="V184" s="2">
        <v>12722</v>
      </c>
      <c r="W184" s="2">
        <v>646.70000000000005</v>
      </c>
      <c r="X184" s="2">
        <v>668.7</v>
      </c>
      <c r="Y184" s="2">
        <v>424.61</v>
      </c>
      <c r="Z184" s="2">
        <v>0</v>
      </c>
      <c r="AA184" s="2">
        <v>0</v>
      </c>
      <c r="AB184" s="2">
        <v>267.48</v>
      </c>
      <c r="AC184" s="2">
        <v>819.14</v>
      </c>
      <c r="AD184" s="2">
        <v>0</v>
      </c>
      <c r="AE184" s="2">
        <v>0</v>
      </c>
      <c r="AF184" s="2"/>
    </row>
    <row r="185" spans="1:32" x14ac:dyDescent="0.25">
      <c r="A185" t="s">
        <v>1892</v>
      </c>
      <c r="B185" t="s">
        <v>4818</v>
      </c>
      <c r="C185" t="s">
        <v>4819</v>
      </c>
      <c r="D185" t="s">
        <v>4820</v>
      </c>
      <c r="E185" t="s">
        <v>1193</v>
      </c>
      <c r="F185" t="s">
        <v>4821</v>
      </c>
      <c r="G185" t="s">
        <v>69</v>
      </c>
      <c r="H185" t="str">
        <f t="shared" ref="H185:H248" si="6">IF(E185=I185,"VDD","FAL")</f>
        <v>VDD</v>
      </c>
      <c r="I185" t="s">
        <v>1193</v>
      </c>
      <c r="J185" t="s">
        <v>69</v>
      </c>
      <c r="K185" t="s">
        <v>69</v>
      </c>
      <c r="M185">
        <v>60</v>
      </c>
      <c r="N185" s="2">
        <v>15286</v>
      </c>
      <c r="O185" s="2">
        <v>0</v>
      </c>
      <c r="P185" s="2">
        <v>254.76</v>
      </c>
      <c r="Q185" s="2">
        <v>440</v>
      </c>
      <c r="R185" s="2">
        <v>3056</v>
      </c>
      <c r="S185" s="17">
        <f t="shared" si="5"/>
        <v>19036.760000000002</v>
      </c>
      <c r="T185" s="2">
        <v>3821.5</v>
      </c>
      <c r="U185" s="2">
        <v>15286</v>
      </c>
      <c r="V185" s="2">
        <v>15286</v>
      </c>
      <c r="W185" s="2">
        <v>777.04</v>
      </c>
      <c r="X185" s="2">
        <v>951.84</v>
      </c>
      <c r="Y185" s="2">
        <v>604.41</v>
      </c>
      <c r="Z185" s="2">
        <v>0</v>
      </c>
      <c r="AA185" s="2">
        <v>0</v>
      </c>
      <c r="AB185" s="2">
        <v>380.73</v>
      </c>
      <c r="AC185" s="2">
        <v>1165.99</v>
      </c>
      <c r="AD185" s="2">
        <v>0</v>
      </c>
      <c r="AE185" s="2">
        <v>0</v>
      </c>
      <c r="AF185" s="2"/>
    </row>
    <row r="186" spans="1:32" x14ac:dyDescent="0.25">
      <c r="A186" t="s">
        <v>1878</v>
      </c>
      <c r="B186" t="s">
        <v>4822</v>
      </c>
      <c r="C186" t="s">
        <v>2225</v>
      </c>
      <c r="D186" t="s">
        <v>4823</v>
      </c>
      <c r="E186" t="s">
        <v>1194</v>
      </c>
      <c r="F186" t="s">
        <v>4824</v>
      </c>
      <c r="G186" t="s">
        <v>37</v>
      </c>
      <c r="H186" t="str">
        <f t="shared" si="6"/>
        <v>VDD</v>
      </c>
      <c r="I186" t="s">
        <v>1194</v>
      </c>
      <c r="J186" t="s">
        <v>37</v>
      </c>
      <c r="K186" t="s">
        <v>37</v>
      </c>
      <c r="M186">
        <v>60</v>
      </c>
      <c r="N186" s="2">
        <v>15286</v>
      </c>
      <c r="O186" s="2">
        <v>0</v>
      </c>
      <c r="P186" s="2">
        <v>254.76</v>
      </c>
      <c r="Q186" s="2">
        <v>440</v>
      </c>
      <c r="R186" s="2">
        <v>0</v>
      </c>
      <c r="S186" s="17">
        <f t="shared" si="5"/>
        <v>15980.76</v>
      </c>
      <c r="T186" s="2">
        <v>3821.5</v>
      </c>
      <c r="U186" s="2">
        <v>15286</v>
      </c>
      <c r="V186" s="2">
        <v>15286</v>
      </c>
      <c r="W186" s="2">
        <v>777.04</v>
      </c>
      <c r="X186" s="2">
        <v>799.04</v>
      </c>
      <c r="Y186" s="2">
        <v>507.39</v>
      </c>
      <c r="Z186" s="2">
        <v>0</v>
      </c>
      <c r="AA186" s="2">
        <v>0</v>
      </c>
      <c r="AB186" s="2">
        <v>319.61</v>
      </c>
      <c r="AC186" s="2">
        <v>978.8</v>
      </c>
      <c r="AD186" s="2">
        <v>0</v>
      </c>
      <c r="AE186" s="2">
        <v>0</v>
      </c>
      <c r="AF186" s="2"/>
    </row>
    <row r="187" spans="1:32" x14ac:dyDescent="0.25">
      <c r="A187" t="s">
        <v>4825</v>
      </c>
      <c r="B187" t="s">
        <v>2095</v>
      </c>
      <c r="C187" t="s">
        <v>4826</v>
      </c>
      <c r="D187" t="s">
        <v>4827</v>
      </c>
      <c r="E187" t="s">
        <v>1195</v>
      </c>
      <c r="F187" t="s">
        <v>4828</v>
      </c>
      <c r="G187" t="s">
        <v>1196</v>
      </c>
      <c r="H187" t="str">
        <f t="shared" si="6"/>
        <v>VDD</v>
      </c>
      <c r="I187" t="s">
        <v>1195</v>
      </c>
      <c r="J187" t="s">
        <v>1196</v>
      </c>
      <c r="K187" t="s">
        <v>1196</v>
      </c>
      <c r="M187">
        <v>60</v>
      </c>
      <c r="N187" s="2">
        <v>9694</v>
      </c>
      <c r="O187" s="2">
        <v>0</v>
      </c>
      <c r="P187" s="2">
        <v>161.56</v>
      </c>
      <c r="Q187" s="2">
        <v>440</v>
      </c>
      <c r="R187" s="2">
        <v>0</v>
      </c>
      <c r="S187" s="17">
        <f t="shared" si="5"/>
        <v>10295.56</v>
      </c>
      <c r="T187" s="2">
        <v>2423.5</v>
      </c>
      <c r="U187" s="2">
        <v>9694</v>
      </c>
      <c r="V187" s="2">
        <v>9694</v>
      </c>
      <c r="W187" s="2">
        <v>492.78</v>
      </c>
      <c r="X187" s="2">
        <v>514.78</v>
      </c>
      <c r="Y187" s="2">
        <v>326.87</v>
      </c>
      <c r="Z187" s="2">
        <v>0</v>
      </c>
      <c r="AA187" s="2">
        <v>0</v>
      </c>
      <c r="AB187" s="2">
        <v>205.91</v>
      </c>
      <c r="AC187" s="2">
        <v>630.6</v>
      </c>
      <c r="AD187" s="2">
        <v>0</v>
      </c>
      <c r="AE187" s="2">
        <v>0</v>
      </c>
      <c r="AF187" s="2"/>
    </row>
    <row r="188" spans="1:32" x14ac:dyDescent="0.25">
      <c r="A188" t="s">
        <v>4829</v>
      </c>
      <c r="B188" t="s">
        <v>2400</v>
      </c>
      <c r="C188" t="s">
        <v>3205</v>
      </c>
      <c r="D188" t="s">
        <v>4830</v>
      </c>
      <c r="E188" t="s">
        <v>1197</v>
      </c>
      <c r="F188" t="s">
        <v>4831</v>
      </c>
      <c r="G188" t="s">
        <v>64</v>
      </c>
      <c r="H188" t="str">
        <f t="shared" si="6"/>
        <v>VDD</v>
      </c>
      <c r="I188" t="s">
        <v>1197</v>
      </c>
      <c r="J188" t="s">
        <v>64</v>
      </c>
      <c r="K188" t="s">
        <v>64</v>
      </c>
      <c r="M188">
        <v>60</v>
      </c>
      <c r="N188" s="2">
        <v>16330</v>
      </c>
      <c r="O188" s="2">
        <v>0</v>
      </c>
      <c r="P188" s="2">
        <v>272.16000000000003</v>
      </c>
      <c r="Q188" s="2">
        <v>880</v>
      </c>
      <c r="R188" s="2">
        <v>3264</v>
      </c>
      <c r="S188" s="17">
        <f t="shared" si="5"/>
        <v>20746.16</v>
      </c>
      <c r="T188" s="2">
        <v>4082.5</v>
      </c>
      <c r="U188" s="2">
        <v>16330</v>
      </c>
      <c r="V188" s="2">
        <v>16330</v>
      </c>
      <c r="W188" s="2">
        <v>830.1</v>
      </c>
      <c r="X188" s="2">
        <v>1037.3</v>
      </c>
      <c r="Y188" s="2">
        <v>658.68</v>
      </c>
      <c r="Z188" s="2">
        <v>0</v>
      </c>
      <c r="AA188" s="2">
        <v>0</v>
      </c>
      <c r="AB188" s="2">
        <v>414.92</v>
      </c>
      <c r="AC188" s="2">
        <v>1270.68</v>
      </c>
      <c r="AD188" s="2">
        <v>0</v>
      </c>
      <c r="AE188" s="2">
        <v>0</v>
      </c>
      <c r="AF188" s="2"/>
    </row>
    <row r="189" spans="1:32" x14ac:dyDescent="0.25">
      <c r="A189" t="s">
        <v>4832</v>
      </c>
      <c r="B189" t="s">
        <v>2000</v>
      </c>
      <c r="C189" t="s">
        <v>4833</v>
      </c>
      <c r="D189" t="s">
        <v>4834</v>
      </c>
      <c r="E189" t="s">
        <v>1198</v>
      </c>
      <c r="F189" t="s">
        <v>4835</v>
      </c>
      <c r="G189" t="s">
        <v>1199</v>
      </c>
      <c r="H189" t="str">
        <f t="shared" si="6"/>
        <v>VDD</v>
      </c>
      <c r="I189" t="s">
        <v>1198</v>
      </c>
      <c r="J189" t="s">
        <v>1199</v>
      </c>
      <c r="K189" t="s">
        <v>1199</v>
      </c>
      <c r="M189">
        <v>60</v>
      </c>
      <c r="N189" s="2">
        <v>10480</v>
      </c>
      <c r="O189" s="2">
        <v>0</v>
      </c>
      <c r="P189" s="2">
        <v>174.66</v>
      </c>
      <c r="Q189" s="2">
        <v>1760</v>
      </c>
      <c r="R189" s="2">
        <v>0</v>
      </c>
      <c r="S189" s="17">
        <f t="shared" si="5"/>
        <v>12414.66</v>
      </c>
      <c r="T189" s="2">
        <v>2620</v>
      </c>
      <c r="U189" s="2">
        <v>10480</v>
      </c>
      <c r="V189" s="2">
        <v>10480</v>
      </c>
      <c r="W189" s="2">
        <v>532.73</v>
      </c>
      <c r="X189" s="2">
        <v>620.73</v>
      </c>
      <c r="Y189" s="2">
        <v>394.17</v>
      </c>
      <c r="Z189" s="2">
        <v>0</v>
      </c>
      <c r="AA189" s="2">
        <v>0</v>
      </c>
      <c r="AB189" s="2">
        <v>248.29</v>
      </c>
      <c r="AC189" s="2">
        <v>760.4</v>
      </c>
      <c r="AD189" s="2">
        <v>0</v>
      </c>
      <c r="AE189" s="2">
        <v>0</v>
      </c>
      <c r="AF189" s="2"/>
    </row>
    <row r="190" spans="1:32" x14ac:dyDescent="0.25">
      <c r="A190" t="s">
        <v>4832</v>
      </c>
      <c r="B190" t="s">
        <v>2000</v>
      </c>
      <c r="C190" t="s">
        <v>4836</v>
      </c>
      <c r="D190" t="s">
        <v>4837</v>
      </c>
      <c r="E190" t="s">
        <v>1200</v>
      </c>
      <c r="F190" t="s">
        <v>4838</v>
      </c>
      <c r="G190" t="s">
        <v>1183</v>
      </c>
      <c r="H190" t="str">
        <f t="shared" si="6"/>
        <v>VDD</v>
      </c>
      <c r="I190" t="s">
        <v>1200</v>
      </c>
      <c r="J190" t="s">
        <v>1183</v>
      </c>
      <c r="K190" t="s">
        <v>1183</v>
      </c>
      <c r="M190">
        <v>60</v>
      </c>
      <c r="N190" s="2">
        <v>12722</v>
      </c>
      <c r="O190" s="2">
        <v>0</v>
      </c>
      <c r="P190" s="2">
        <v>212.03</v>
      </c>
      <c r="Q190" s="2">
        <v>440</v>
      </c>
      <c r="R190" s="2">
        <v>0</v>
      </c>
      <c r="S190" s="17">
        <f t="shared" si="5"/>
        <v>13374.03</v>
      </c>
      <c r="T190" s="2">
        <v>3180.5</v>
      </c>
      <c r="U190" s="2">
        <v>12722</v>
      </c>
      <c r="V190" s="2">
        <v>12722</v>
      </c>
      <c r="W190" s="2">
        <v>646.69000000000005</v>
      </c>
      <c r="X190" s="2">
        <v>668.69</v>
      </c>
      <c r="Y190" s="2">
        <v>424.61</v>
      </c>
      <c r="Z190" s="2">
        <v>0</v>
      </c>
      <c r="AA190" s="2">
        <v>0</v>
      </c>
      <c r="AB190" s="2">
        <v>267.48</v>
      </c>
      <c r="AC190" s="2">
        <v>819.14</v>
      </c>
      <c r="AD190" s="2">
        <v>0</v>
      </c>
      <c r="AE190" s="2">
        <v>0</v>
      </c>
      <c r="AF190" s="2"/>
    </row>
    <row r="191" spans="1:32" x14ac:dyDescent="0.25">
      <c r="A191" t="s">
        <v>4829</v>
      </c>
      <c r="B191" t="s">
        <v>3913</v>
      </c>
      <c r="C191" t="s">
        <v>2589</v>
      </c>
      <c r="D191" t="s">
        <v>4839</v>
      </c>
      <c r="E191" t="s">
        <v>1201</v>
      </c>
      <c r="F191" t="s">
        <v>4840</v>
      </c>
      <c r="G191" t="s">
        <v>1202</v>
      </c>
      <c r="H191" t="str">
        <f t="shared" si="6"/>
        <v>VDD</v>
      </c>
      <c r="I191" t="s">
        <v>1201</v>
      </c>
      <c r="J191" t="s">
        <v>1202</v>
      </c>
      <c r="K191" t="s">
        <v>1202</v>
      </c>
      <c r="M191">
        <v>60</v>
      </c>
      <c r="N191" s="2">
        <v>9694</v>
      </c>
      <c r="O191" s="2">
        <v>0</v>
      </c>
      <c r="P191" s="2">
        <v>161.56</v>
      </c>
      <c r="Q191" s="2">
        <v>0</v>
      </c>
      <c r="R191" s="2">
        <v>0</v>
      </c>
      <c r="S191" s="17">
        <f t="shared" si="5"/>
        <v>9855.56</v>
      </c>
      <c r="T191" s="2">
        <v>2423.5</v>
      </c>
      <c r="U191" s="2">
        <v>9694</v>
      </c>
      <c r="V191" s="2">
        <v>9694</v>
      </c>
      <c r="W191" s="2">
        <v>492.77</v>
      </c>
      <c r="X191" s="2">
        <v>492.77</v>
      </c>
      <c r="Y191" s="2">
        <v>312.89999999999998</v>
      </c>
      <c r="Z191" s="2">
        <v>0</v>
      </c>
      <c r="AA191" s="2">
        <v>0</v>
      </c>
      <c r="AB191" s="2">
        <v>197.11</v>
      </c>
      <c r="AC191" s="2">
        <v>603.63</v>
      </c>
      <c r="AD191" s="2">
        <v>0</v>
      </c>
      <c r="AE191" s="2">
        <v>0</v>
      </c>
      <c r="AF191" s="2"/>
    </row>
    <row r="192" spans="1:32" x14ac:dyDescent="0.25">
      <c r="A192" t="s">
        <v>4829</v>
      </c>
      <c r="B192" t="s">
        <v>3408</v>
      </c>
      <c r="C192" t="s">
        <v>4841</v>
      </c>
      <c r="D192" t="s">
        <v>4842</v>
      </c>
      <c r="E192" t="s">
        <v>1203</v>
      </c>
      <c r="F192" t="s">
        <v>4843</v>
      </c>
      <c r="G192" t="s">
        <v>1204</v>
      </c>
      <c r="H192" t="str">
        <f t="shared" si="6"/>
        <v>VDD</v>
      </c>
      <c r="I192" t="s">
        <v>1203</v>
      </c>
      <c r="J192" t="s">
        <v>1204</v>
      </c>
      <c r="K192" t="s">
        <v>1204</v>
      </c>
      <c r="M192">
        <v>60</v>
      </c>
      <c r="N192" s="2">
        <v>9864</v>
      </c>
      <c r="O192" s="2">
        <v>0</v>
      </c>
      <c r="P192" s="2">
        <v>164.4</v>
      </c>
      <c r="Q192" s="2">
        <v>1320</v>
      </c>
      <c r="R192" s="2">
        <v>0</v>
      </c>
      <c r="S192" s="17">
        <f t="shared" si="5"/>
        <v>11348.4</v>
      </c>
      <c r="T192" s="2">
        <v>2466</v>
      </c>
      <c r="U192" s="2">
        <v>9864</v>
      </c>
      <c r="V192" s="2">
        <v>9864</v>
      </c>
      <c r="W192" s="2">
        <v>501.42</v>
      </c>
      <c r="X192" s="2">
        <v>567.41999999999996</v>
      </c>
      <c r="Y192" s="2">
        <v>360.3</v>
      </c>
      <c r="Z192" s="2">
        <v>0</v>
      </c>
      <c r="AA192" s="2">
        <v>0</v>
      </c>
      <c r="AB192" s="2">
        <v>226.96</v>
      </c>
      <c r="AC192" s="2">
        <v>695.09</v>
      </c>
      <c r="AD192" s="2">
        <v>0</v>
      </c>
      <c r="AE192" s="2">
        <v>0</v>
      </c>
      <c r="AF192" s="2"/>
    </row>
    <row r="193" spans="1:32" x14ac:dyDescent="0.25">
      <c r="A193" t="s">
        <v>4829</v>
      </c>
      <c r="B193" t="s">
        <v>3381</v>
      </c>
      <c r="C193" t="s">
        <v>4844</v>
      </c>
      <c r="D193" t="s">
        <v>4845</v>
      </c>
      <c r="E193" t="s">
        <v>1780</v>
      </c>
      <c r="F193" t="s">
        <v>4846</v>
      </c>
      <c r="G193" t="s">
        <v>1777</v>
      </c>
      <c r="H193" t="str">
        <f t="shared" si="6"/>
        <v>VDD</v>
      </c>
      <c r="I193" t="s">
        <v>1780</v>
      </c>
      <c r="J193" t="s">
        <v>1777</v>
      </c>
      <c r="K193" t="s">
        <v>1777</v>
      </c>
      <c r="M193">
        <v>60</v>
      </c>
      <c r="N193" s="2">
        <v>15286</v>
      </c>
      <c r="O193" s="2">
        <v>0</v>
      </c>
      <c r="P193" s="2">
        <v>254.76</v>
      </c>
      <c r="Q193" s="2">
        <v>0</v>
      </c>
      <c r="R193" s="2">
        <v>3056</v>
      </c>
      <c r="S193" s="17">
        <f t="shared" si="5"/>
        <v>18596.760000000002</v>
      </c>
      <c r="T193" s="2">
        <v>3821.5</v>
      </c>
      <c r="U193" s="2">
        <v>15286</v>
      </c>
      <c r="V193" s="2">
        <v>15286</v>
      </c>
      <c r="W193" s="2">
        <v>777.04</v>
      </c>
      <c r="X193" s="2">
        <v>929.84</v>
      </c>
      <c r="Y193" s="2">
        <v>590.42999999999995</v>
      </c>
      <c r="Z193" s="2">
        <v>0</v>
      </c>
      <c r="AA193" s="2">
        <v>0</v>
      </c>
      <c r="AB193" s="2">
        <v>371.93</v>
      </c>
      <c r="AC193" s="2">
        <v>1139.04</v>
      </c>
      <c r="AD193" s="2">
        <v>0</v>
      </c>
      <c r="AE193" s="2">
        <v>0</v>
      </c>
      <c r="AF193" s="2"/>
    </row>
    <row r="194" spans="1:32" x14ac:dyDescent="0.25">
      <c r="A194" t="s">
        <v>4829</v>
      </c>
      <c r="B194" t="s">
        <v>4847</v>
      </c>
      <c r="C194" t="s">
        <v>4848</v>
      </c>
      <c r="D194" t="s">
        <v>4849</v>
      </c>
      <c r="E194" t="s">
        <v>1205</v>
      </c>
      <c r="F194" t="s">
        <v>4850</v>
      </c>
      <c r="G194" t="s">
        <v>519</v>
      </c>
      <c r="H194" t="str">
        <f t="shared" si="6"/>
        <v>VDD</v>
      </c>
      <c r="I194" t="s">
        <v>1205</v>
      </c>
      <c r="J194" t="s">
        <v>519</v>
      </c>
      <c r="K194" t="s">
        <v>519</v>
      </c>
      <c r="M194">
        <v>60</v>
      </c>
      <c r="N194" s="2">
        <v>9694</v>
      </c>
      <c r="O194" s="2">
        <v>0</v>
      </c>
      <c r="P194" s="2">
        <v>161.56</v>
      </c>
      <c r="Q194" s="2">
        <v>440</v>
      </c>
      <c r="R194" s="2">
        <v>0</v>
      </c>
      <c r="S194" s="17">
        <f t="shared" ref="S194:S257" si="7">SUM(N194:R194)</f>
        <v>10295.56</v>
      </c>
      <c r="T194" s="2">
        <v>2423.5</v>
      </c>
      <c r="U194" s="2">
        <v>9694</v>
      </c>
      <c r="V194" s="2">
        <v>9694</v>
      </c>
      <c r="W194" s="2">
        <v>492.77</v>
      </c>
      <c r="X194" s="2">
        <v>514.77</v>
      </c>
      <c r="Y194" s="2">
        <v>326.86</v>
      </c>
      <c r="Z194" s="2">
        <v>0</v>
      </c>
      <c r="AA194" s="2">
        <v>0</v>
      </c>
      <c r="AB194" s="2">
        <v>205.91</v>
      </c>
      <c r="AC194" s="2">
        <v>630.59</v>
      </c>
      <c r="AD194" s="2">
        <v>0</v>
      </c>
      <c r="AE194" s="2">
        <v>0</v>
      </c>
      <c r="AF194" s="2"/>
    </row>
    <row r="195" spans="1:32" x14ac:dyDescent="0.25">
      <c r="A195" t="s">
        <v>2286</v>
      </c>
      <c r="B195" t="s">
        <v>1973</v>
      </c>
      <c r="C195" t="s">
        <v>4851</v>
      </c>
      <c r="D195" t="s">
        <v>4852</v>
      </c>
      <c r="E195" t="s">
        <v>1206</v>
      </c>
      <c r="F195" t="s">
        <v>4853</v>
      </c>
      <c r="G195" t="s">
        <v>992</v>
      </c>
      <c r="H195" t="str">
        <f t="shared" si="6"/>
        <v>VDD</v>
      </c>
      <c r="I195" t="s">
        <v>1206</v>
      </c>
      <c r="J195" t="s">
        <v>992</v>
      </c>
      <c r="K195" t="s">
        <v>992</v>
      </c>
      <c r="M195">
        <v>60</v>
      </c>
      <c r="N195" s="2">
        <v>9694</v>
      </c>
      <c r="O195" s="2">
        <v>0</v>
      </c>
      <c r="P195" s="2">
        <v>161.56</v>
      </c>
      <c r="Q195" s="2">
        <v>440</v>
      </c>
      <c r="R195" s="2">
        <v>0</v>
      </c>
      <c r="S195" s="17">
        <f t="shared" si="7"/>
        <v>10295.56</v>
      </c>
      <c r="T195" s="2">
        <v>2423.5</v>
      </c>
      <c r="U195" s="2">
        <v>9694</v>
      </c>
      <c r="V195" s="2">
        <v>9694</v>
      </c>
      <c r="W195" s="2">
        <v>492.78</v>
      </c>
      <c r="X195" s="2">
        <v>514.78</v>
      </c>
      <c r="Y195" s="2">
        <v>326.87</v>
      </c>
      <c r="Z195" s="2">
        <v>0</v>
      </c>
      <c r="AA195" s="2">
        <v>0</v>
      </c>
      <c r="AB195" s="2">
        <v>205.91</v>
      </c>
      <c r="AC195" s="2">
        <v>630.6</v>
      </c>
      <c r="AD195" s="2">
        <v>0</v>
      </c>
      <c r="AE195" s="2">
        <v>0</v>
      </c>
      <c r="AF195" s="2"/>
    </row>
    <row r="196" spans="1:32" x14ac:dyDescent="0.25">
      <c r="A196" t="s">
        <v>2286</v>
      </c>
      <c r="B196" t="s">
        <v>3243</v>
      </c>
      <c r="C196" t="s">
        <v>4854</v>
      </c>
      <c r="D196" t="s">
        <v>4855</v>
      </c>
      <c r="E196" t="s">
        <v>1207</v>
      </c>
      <c r="F196" t="s">
        <v>4856</v>
      </c>
      <c r="G196" t="s">
        <v>1208</v>
      </c>
      <c r="H196" t="str">
        <f t="shared" si="6"/>
        <v>VDD</v>
      </c>
      <c r="I196" t="s">
        <v>1207</v>
      </c>
      <c r="J196" t="s">
        <v>1208</v>
      </c>
      <c r="K196" t="s">
        <v>1208</v>
      </c>
      <c r="M196">
        <v>60</v>
      </c>
      <c r="N196" s="2">
        <v>9694</v>
      </c>
      <c r="O196" s="2">
        <v>0</v>
      </c>
      <c r="P196" s="2">
        <v>161.56</v>
      </c>
      <c r="Q196" s="2">
        <v>880</v>
      </c>
      <c r="R196" s="2">
        <v>0</v>
      </c>
      <c r="S196" s="17">
        <f t="shared" si="7"/>
        <v>10735.56</v>
      </c>
      <c r="T196" s="2">
        <v>2423.5</v>
      </c>
      <c r="U196" s="2">
        <v>9694</v>
      </c>
      <c r="V196" s="2">
        <v>9694</v>
      </c>
      <c r="W196" s="2">
        <v>492.78</v>
      </c>
      <c r="X196" s="2">
        <v>536.78</v>
      </c>
      <c r="Y196" s="2">
        <v>340.85</v>
      </c>
      <c r="Z196" s="2">
        <v>0</v>
      </c>
      <c r="AA196" s="2">
        <v>0</v>
      </c>
      <c r="AB196" s="2">
        <v>214.71</v>
      </c>
      <c r="AC196" s="2">
        <v>657.53</v>
      </c>
      <c r="AD196" s="2">
        <v>0</v>
      </c>
      <c r="AE196" s="2">
        <v>0</v>
      </c>
      <c r="AF196" s="2"/>
    </row>
    <row r="197" spans="1:32" x14ac:dyDescent="0.25">
      <c r="A197" t="s">
        <v>2286</v>
      </c>
      <c r="B197" t="s">
        <v>2238</v>
      </c>
      <c r="C197" t="s">
        <v>2225</v>
      </c>
      <c r="D197" t="s">
        <v>4857</v>
      </c>
      <c r="E197" t="s">
        <v>1209</v>
      </c>
      <c r="F197" t="s">
        <v>4858</v>
      </c>
      <c r="G197" t="s">
        <v>1210</v>
      </c>
      <c r="H197" t="str">
        <f t="shared" si="6"/>
        <v>VDD</v>
      </c>
      <c r="I197" t="s">
        <v>1209</v>
      </c>
      <c r="J197" t="s">
        <v>1210</v>
      </c>
      <c r="K197" t="s">
        <v>1211</v>
      </c>
      <c r="M197">
        <v>60</v>
      </c>
      <c r="N197" s="2">
        <v>10480</v>
      </c>
      <c r="O197" s="2">
        <v>0</v>
      </c>
      <c r="P197" s="2">
        <v>174.66</v>
      </c>
      <c r="Q197" s="2">
        <v>2500</v>
      </c>
      <c r="R197" s="2">
        <v>0</v>
      </c>
      <c r="S197" s="17">
        <f t="shared" si="7"/>
        <v>13154.66</v>
      </c>
      <c r="T197" s="2">
        <v>2620</v>
      </c>
      <c r="U197" s="2">
        <v>10480</v>
      </c>
      <c r="V197" s="2">
        <v>10480</v>
      </c>
      <c r="W197" s="2">
        <v>532.73</v>
      </c>
      <c r="X197" s="2">
        <v>657.73</v>
      </c>
      <c r="Y197" s="2">
        <v>417.64</v>
      </c>
      <c r="Z197" s="2">
        <v>0</v>
      </c>
      <c r="AA197" s="2">
        <v>0</v>
      </c>
      <c r="AB197" s="2">
        <v>263.08999999999997</v>
      </c>
      <c r="AC197" s="2">
        <v>805.71</v>
      </c>
      <c r="AD197" s="2">
        <v>0</v>
      </c>
      <c r="AE197" s="2">
        <v>0</v>
      </c>
      <c r="AF197" s="2"/>
    </row>
    <row r="198" spans="1:32" x14ac:dyDescent="0.25">
      <c r="A198" t="s">
        <v>1883</v>
      </c>
      <c r="B198" t="s">
        <v>2508</v>
      </c>
      <c r="C198" t="s">
        <v>4859</v>
      </c>
      <c r="D198" t="s">
        <v>4860</v>
      </c>
      <c r="E198" t="s">
        <v>1212</v>
      </c>
      <c r="F198" t="s">
        <v>4861</v>
      </c>
      <c r="G198" t="s">
        <v>573</v>
      </c>
      <c r="H198" t="str">
        <f t="shared" si="6"/>
        <v>VDD</v>
      </c>
      <c r="I198" t="s">
        <v>1212</v>
      </c>
      <c r="J198" t="s">
        <v>573</v>
      </c>
      <c r="K198" t="s">
        <v>573</v>
      </c>
      <c r="M198">
        <v>60</v>
      </c>
      <c r="N198" s="2">
        <v>9694</v>
      </c>
      <c r="O198" s="2">
        <v>0</v>
      </c>
      <c r="P198" s="2">
        <v>161.56</v>
      </c>
      <c r="Q198" s="2">
        <v>0</v>
      </c>
      <c r="R198" s="2">
        <v>0</v>
      </c>
      <c r="S198" s="17">
        <f t="shared" si="7"/>
        <v>9855.56</v>
      </c>
      <c r="T198" s="2">
        <v>2423.5</v>
      </c>
      <c r="U198" s="2">
        <v>9694</v>
      </c>
      <c r="V198" s="2">
        <v>9694</v>
      </c>
      <c r="W198" s="2">
        <v>492.77</v>
      </c>
      <c r="X198" s="2">
        <v>492.77</v>
      </c>
      <c r="Y198" s="2">
        <v>312.89999999999998</v>
      </c>
      <c r="Z198" s="2">
        <v>0</v>
      </c>
      <c r="AA198" s="2">
        <v>0</v>
      </c>
      <c r="AB198" s="2">
        <v>197.11</v>
      </c>
      <c r="AC198" s="2">
        <v>603.63</v>
      </c>
      <c r="AD198" s="2">
        <v>0</v>
      </c>
      <c r="AE198" s="2">
        <v>0</v>
      </c>
      <c r="AF198" s="2"/>
    </row>
    <row r="199" spans="1:32" x14ac:dyDescent="0.25">
      <c r="A199" t="s">
        <v>2286</v>
      </c>
      <c r="B199" t="s">
        <v>2927</v>
      </c>
      <c r="C199" t="s">
        <v>4862</v>
      </c>
      <c r="D199" t="s">
        <v>4863</v>
      </c>
      <c r="E199" t="s">
        <v>1213</v>
      </c>
      <c r="F199" t="s">
        <v>4864</v>
      </c>
      <c r="G199" t="s">
        <v>1214</v>
      </c>
      <c r="H199" t="str">
        <f t="shared" si="6"/>
        <v>VDD</v>
      </c>
      <c r="I199" t="s">
        <v>1213</v>
      </c>
      <c r="J199" t="s">
        <v>1214</v>
      </c>
      <c r="K199" t="s">
        <v>1214</v>
      </c>
      <c r="M199">
        <v>60</v>
      </c>
      <c r="N199" s="2">
        <v>9694</v>
      </c>
      <c r="O199" s="2">
        <v>0</v>
      </c>
      <c r="P199" s="2">
        <v>161.56</v>
      </c>
      <c r="Q199" s="2">
        <v>0</v>
      </c>
      <c r="R199" s="2">
        <v>0</v>
      </c>
      <c r="S199" s="17">
        <f t="shared" si="7"/>
        <v>9855.56</v>
      </c>
      <c r="T199" s="2">
        <v>2423.5</v>
      </c>
      <c r="U199" s="2">
        <v>9694</v>
      </c>
      <c r="V199" s="2">
        <v>9694</v>
      </c>
      <c r="W199" s="2">
        <v>492.78</v>
      </c>
      <c r="X199" s="2">
        <v>492.78</v>
      </c>
      <c r="Y199" s="2">
        <v>312.91000000000003</v>
      </c>
      <c r="Z199" s="2">
        <v>0</v>
      </c>
      <c r="AA199" s="2">
        <v>0</v>
      </c>
      <c r="AB199" s="2">
        <v>197.11</v>
      </c>
      <c r="AC199" s="2">
        <v>603.64</v>
      </c>
      <c r="AD199" s="2">
        <v>0</v>
      </c>
      <c r="AE199" s="2">
        <v>0</v>
      </c>
      <c r="AF199" s="2"/>
    </row>
    <row r="200" spans="1:32" x14ac:dyDescent="0.25">
      <c r="A200" t="s">
        <v>2286</v>
      </c>
      <c r="B200" t="s">
        <v>2231</v>
      </c>
      <c r="C200" t="s">
        <v>4865</v>
      </c>
      <c r="D200" t="s">
        <v>4866</v>
      </c>
      <c r="E200" t="s">
        <v>1215</v>
      </c>
      <c r="F200" t="s">
        <v>4867</v>
      </c>
      <c r="G200" t="s">
        <v>69</v>
      </c>
      <c r="H200" t="str">
        <f t="shared" si="6"/>
        <v>VDD</v>
      </c>
      <c r="I200" t="s">
        <v>1215</v>
      </c>
      <c r="J200" t="s">
        <v>69</v>
      </c>
      <c r="K200" t="s">
        <v>69</v>
      </c>
      <c r="M200">
        <v>60</v>
      </c>
      <c r="N200" s="2">
        <v>12722</v>
      </c>
      <c r="O200" s="2">
        <v>0</v>
      </c>
      <c r="P200" s="2">
        <v>212.03</v>
      </c>
      <c r="Q200" s="2">
        <v>440</v>
      </c>
      <c r="R200" s="2">
        <v>2544</v>
      </c>
      <c r="S200" s="17">
        <f t="shared" si="7"/>
        <v>15918.03</v>
      </c>
      <c r="T200" s="2">
        <v>3180.5</v>
      </c>
      <c r="U200" s="2">
        <v>12722</v>
      </c>
      <c r="V200" s="2">
        <v>12722</v>
      </c>
      <c r="W200" s="2">
        <v>646.70000000000005</v>
      </c>
      <c r="X200" s="2">
        <v>795.9</v>
      </c>
      <c r="Y200" s="2">
        <v>505.39</v>
      </c>
      <c r="Z200" s="2">
        <v>0</v>
      </c>
      <c r="AA200" s="2">
        <v>0</v>
      </c>
      <c r="AB200" s="2">
        <v>318.36</v>
      </c>
      <c r="AC200" s="2">
        <v>974.97</v>
      </c>
      <c r="AD200" s="2">
        <v>0</v>
      </c>
      <c r="AE200" s="2">
        <v>0</v>
      </c>
      <c r="AF200" s="2"/>
    </row>
    <row r="201" spans="1:32" x14ac:dyDescent="0.25">
      <c r="A201" t="s">
        <v>2286</v>
      </c>
      <c r="B201" t="s">
        <v>4868</v>
      </c>
      <c r="C201" t="s">
        <v>3933</v>
      </c>
      <c r="D201" t="s">
        <v>4869</v>
      </c>
      <c r="E201" t="s">
        <v>1216</v>
      </c>
      <c r="F201" t="s">
        <v>4870</v>
      </c>
      <c r="G201" t="s">
        <v>1217</v>
      </c>
      <c r="H201" t="str">
        <f t="shared" si="6"/>
        <v>VDD</v>
      </c>
      <c r="I201" t="s">
        <v>1216</v>
      </c>
      <c r="J201" t="s">
        <v>1217</v>
      </c>
      <c r="K201" t="s">
        <v>1218</v>
      </c>
      <c r="M201">
        <v>60</v>
      </c>
      <c r="N201" s="2">
        <v>9694</v>
      </c>
      <c r="O201" s="2">
        <v>0</v>
      </c>
      <c r="P201" s="2">
        <v>161.56</v>
      </c>
      <c r="Q201" s="2">
        <v>1760</v>
      </c>
      <c r="R201" s="2">
        <v>0</v>
      </c>
      <c r="S201" s="17">
        <f t="shared" si="7"/>
        <v>11615.56</v>
      </c>
      <c r="T201" s="2">
        <v>2423.5</v>
      </c>
      <c r="U201" s="2">
        <v>9694</v>
      </c>
      <c r="V201" s="2">
        <v>9694</v>
      </c>
      <c r="W201" s="2">
        <v>492.78</v>
      </c>
      <c r="X201" s="2">
        <v>580.78</v>
      </c>
      <c r="Y201" s="2">
        <v>368.79</v>
      </c>
      <c r="Z201" s="2">
        <v>0</v>
      </c>
      <c r="AA201" s="2">
        <v>0</v>
      </c>
      <c r="AB201" s="2">
        <v>232.31</v>
      </c>
      <c r="AC201" s="2">
        <v>711.44</v>
      </c>
      <c r="AD201" s="2">
        <v>0</v>
      </c>
      <c r="AE201" s="2">
        <v>0</v>
      </c>
      <c r="AF201" s="2"/>
    </row>
    <row r="202" spans="1:32" x14ac:dyDescent="0.25">
      <c r="A202" t="s">
        <v>1883</v>
      </c>
      <c r="B202" t="s">
        <v>2556</v>
      </c>
      <c r="C202" t="s">
        <v>4871</v>
      </c>
      <c r="D202" t="s">
        <v>4872</v>
      </c>
      <c r="E202" t="s">
        <v>1683</v>
      </c>
      <c r="F202" t="s">
        <v>4873</v>
      </c>
      <c r="G202" t="s">
        <v>1681</v>
      </c>
      <c r="H202" t="str">
        <f t="shared" si="6"/>
        <v>VDD</v>
      </c>
      <c r="I202" t="s">
        <v>1683</v>
      </c>
      <c r="J202" t="s">
        <v>1681</v>
      </c>
      <c r="K202" t="s">
        <v>1681</v>
      </c>
      <c r="M202">
        <v>60</v>
      </c>
      <c r="N202" s="2">
        <v>15286</v>
      </c>
      <c r="O202" s="2">
        <v>0</v>
      </c>
      <c r="P202" s="2">
        <v>254.76</v>
      </c>
      <c r="Q202" s="2">
        <v>0</v>
      </c>
      <c r="R202" s="2">
        <v>3056</v>
      </c>
      <c r="S202" s="17">
        <f t="shared" si="7"/>
        <v>18596.760000000002</v>
      </c>
      <c r="T202" s="2">
        <v>3821.5</v>
      </c>
      <c r="U202" s="2">
        <v>15286</v>
      </c>
      <c r="V202" s="2">
        <v>15286</v>
      </c>
      <c r="W202" s="2">
        <v>777.04</v>
      </c>
      <c r="X202" s="2">
        <v>929.84</v>
      </c>
      <c r="Y202" s="2">
        <v>590.42999999999995</v>
      </c>
      <c r="Z202" s="2">
        <v>0</v>
      </c>
      <c r="AA202" s="2">
        <v>0</v>
      </c>
      <c r="AB202" s="2">
        <v>371.93</v>
      </c>
      <c r="AC202" s="2">
        <v>1139.04</v>
      </c>
      <c r="AD202" s="2">
        <v>0</v>
      </c>
      <c r="AE202" s="2">
        <v>0</v>
      </c>
      <c r="AF202" s="2"/>
    </row>
    <row r="203" spans="1:32" x14ac:dyDescent="0.25">
      <c r="A203" t="s">
        <v>1883</v>
      </c>
      <c r="B203" t="s">
        <v>2019</v>
      </c>
      <c r="C203" t="s">
        <v>4874</v>
      </c>
      <c r="D203" t="s">
        <v>4875</v>
      </c>
      <c r="E203" t="s">
        <v>1219</v>
      </c>
      <c r="F203" t="s">
        <v>4876</v>
      </c>
      <c r="G203" t="s">
        <v>171</v>
      </c>
      <c r="H203" t="str">
        <f t="shared" si="6"/>
        <v>VDD</v>
      </c>
      <c r="I203" t="s">
        <v>1219</v>
      </c>
      <c r="J203" t="s">
        <v>171</v>
      </c>
      <c r="K203" t="s">
        <v>171</v>
      </c>
      <c r="M203">
        <v>60</v>
      </c>
      <c r="N203" s="2">
        <v>12722</v>
      </c>
      <c r="O203" s="2">
        <v>0</v>
      </c>
      <c r="P203" s="2">
        <v>212.03</v>
      </c>
      <c r="Q203" s="2">
        <v>0</v>
      </c>
      <c r="R203" s="2">
        <v>2544</v>
      </c>
      <c r="S203" s="17">
        <f t="shared" si="7"/>
        <v>15478.03</v>
      </c>
      <c r="T203" s="2">
        <v>3180.5</v>
      </c>
      <c r="U203" s="2">
        <v>12722</v>
      </c>
      <c r="V203" s="2">
        <v>12722</v>
      </c>
      <c r="W203" s="2">
        <v>646.70000000000005</v>
      </c>
      <c r="X203" s="2">
        <v>773.9</v>
      </c>
      <c r="Y203" s="2">
        <v>491.41</v>
      </c>
      <c r="Z203" s="2">
        <v>0</v>
      </c>
      <c r="AA203" s="2">
        <v>0</v>
      </c>
      <c r="AB203" s="2">
        <v>309.56</v>
      </c>
      <c r="AC203" s="2">
        <v>948.02</v>
      </c>
      <c r="AD203" s="2">
        <v>0</v>
      </c>
      <c r="AE203" s="2">
        <v>0</v>
      </c>
      <c r="AF203" s="2"/>
    </row>
    <row r="204" spans="1:32" x14ac:dyDescent="0.25">
      <c r="A204" t="s">
        <v>4877</v>
      </c>
      <c r="B204" t="s">
        <v>4379</v>
      </c>
      <c r="C204" t="s">
        <v>4878</v>
      </c>
      <c r="D204" t="s">
        <v>4879</v>
      </c>
      <c r="E204" t="s">
        <v>1220</v>
      </c>
      <c r="F204" t="s">
        <v>4880</v>
      </c>
      <c r="G204" t="s">
        <v>401</v>
      </c>
      <c r="H204" t="str">
        <f t="shared" si="6"/>
        <v>VDD</v>
      </c>
      <c r="I204" t="s">
        <v>1220</v>
      </c>
      <c r="J204" t="s">
        <v>401</v>
      </c>
      <c r="K204" t="s">
        <v>401</v>
      </c>
      <c r="M204">
        <v>60</v>
      </c>
      <c r="N204" s="2">
        <v>15286</v>
      </c>
      <c r="O204" s="2">
        <v>0</v>
      </c>
      <c r="P204" s="2">
        <v>254.76</v>
      </c>
      <c r="Q204" s="2">
        <v>0</v>
      </c>
      <c r="R204" s="2">
        <v>3056</v>
      </c>
      <c r="S204" s="17">
        <f t="shared" si="7"/>
        <v>18596.760000000002</v>
      </c>
      <c r="T204" s="2">
        <v>3821.5</v>
      </c>
      <c r="U204" s="2">
        <v>15286</v>
      </c>
      <c r="V204" s="2">
        <v>15286</v>
      </c>
      <c r="W204" s="2">
        <v>777.04</v>
      </c>
      <c r="X204" s="2">
        <v>929.84</v>
      </c>
      <c r="Y204" s="2">
        <v>590.42999999999995</v>
      </c>
      <c r="Z204" s="2">
        <v>0</v>
      </c>
      <c r="AA204" s="2">
        <v>0</v>
      </c>
      <c r="AB204" s="2">
        <v>371.93</v>
      </c>
      <c r="AC204" s="2">
        <v>1139.04</v>
      </c>
      <c r="AD204" s="2">
        <v>0</v>
      </c>
      <c r="AE204" s="2">
        <v>0</v>
      </c>
      <c r="AF204" s="2"/>
    </row>
    <row r="205" spans="1:32" x14ac:dyDescent="0.25">
      <c r="A205" t="s">
        <v>1883</v>
      </c>
      <c r="B205" t="s">
        <v>2277</v>
      </c>
      <c r="C205" t="s">
        <v>4881</v>
      </c>
      <c r="D205" t="s">
        <v>4882</v>
      </c>
      <c r="E205" t="s">
        <v>1781</v>
      </c>
      <c r="F205" t="s">
        <v>4883</v>
      </c>
      <c r="G205" t="s">
        <v>1706</v>
      </c>
      <c r="H205" t="str">
        <f t="shared" si="6"/>
        <v>VDD</v>
      </c>
      <c r="I205" t="s">
        <v>1781</v>
      </c>
      <c r="J205" t="s">
        <v>1706</v>
      </c>
      <c r="K205" t="s">
        <v>1706</v>
      </c>
      <c r="M205">
        <v>60</v>
      </c>
      <c r="N205" s="2">
        <v>15286</v>
      </c>
      <c r="O205" s="2">
        <v>0</v>
      </c>
      <c r="P205" s="2">
        <v>254.76</v>
      </c>
      <c r="Q205" s="2">
        <v>0</v>
      </c>
      <c r="R205" s="2">
        <v>0</v>
      </c>
      <c r="S205" s="17">
        <f t="shared" si="7"/>
        <v>15540.76</v>
      </c>
      <c r="T205" s="2">
        <v>3821.5</v>
      </c>
      <c r="U205" s="2">
        <v>15286</v>
      </c>
      <c r="V205" s="2">
        <v>15286</v>
      </c>
      <c r="W205" s="2">
        <v>777.04</v>
      </c>
      <c r="X205" s="2">
        <v>777.04</v>
      </c>
      <c r="Y205" s="2">
        <v>493.41</v>
      </c>
      <c r="Z205" s="2">
        <v>0</v>
      </c>
      <c r="AA205" s="2">
        <v>0</v>
      </c>
      <c r="AB205" s="2">
        <v>310.81</v>
      </c>
      <c r="AC205" s="2">
        <v>951.87</v>
      </c>
      <c r="AD205" s="2">
        <v>0</v>
      </c>
      <c r="AE205" s="2">
        <v>0</v>
      </c>
      <c r="AF205" s="2"/>
    </row>
    <row r="206" spans="1:32" x14ac:dyDescent="0.25">
      <c r="A206" t="s">
        <v>1883</v>
      </c>
      <c r="B206" t="s">
        <v>2675</v>
      </c>
      <c r="C206" t="s">
        <v>4884</v>
      </c>
      <c r="D206" t="s">
        <v>4885</v>
      </c>
      <c r="E206" t="s">
        <v>1221</v>
      </c>
      <c r="F206" t="s">
        <v>4886</v>
      </c>
      <c r="G206" t="s">
        <v>299</v>
      </c>
      <c r="H206" t="str">
        <f t="shared" si="6"/>
        <v>VDD</v>
      </c>
      <c r="I206" t="s">
        <v>1221</v>
      </c>
      <c r="J206" t="s">
        <v>299</v>
      </c>
      <c r="K206" t="s">
        <v>299</v>
      </c>
      <c r="M206">
        <v>60</v>
      </c>
      <c r="N206" s="2">
        <v>12044</v>
      </c>
      <c r="O206" s="2">
        <v>0</v>
      </c>
      <c r="P206" s="2">
        <v>200.73</v>
      </c>
      <c r="Q206" s="2">
        <v>0</v>
      </c>
      <c r="R206" s="2">
        <v>2408</v>
      </c>
      <c r="S206" s="17">
        <f t="shared" si="7"/>
        <v>14652.73</v>
      </c>
      <c r="T206" s="2">
        <v>3011</v>
      </c>
      <c r="U206" s="2">
        <v>12044</v>
      </c>
      <c r="V206" s="2">
        <v>12044</v>
      </c>
      <c r="W206" s="2">
        <v>612.24</v>
      </c>
      <c r="X206" s="2">
        <v>732.64</v>
      </c>
      <c r="Y206" s="2">
        <v>465.22</v>
      </c>
      <c r="Z206" s="2">
        <v>0</v>
      </c>
      <c r="AA206" s="2">
        <v>0</v>
      </c>
      <c r="AB206" s="2">
        <v>293.05</v>
      </c>
      <c r="AC206" s="2">
        <v>897.48</v>
      </c>
      <c r="AD206" s="2">
        <v>0</v>
      </c>
      <c r="AE206" s="2">
        <v>0</v>
      </c>
      <c r="AF206" s="2"/>
    </row>
    <row r="207" spans="1:32" x14ac:dyDescent="0.25">
      <c r="A207" t="s">
        <v>2286</v>
      </c>
      <c r="B207" t="s">
        <v>2281</v>
      </c>
      <c r="C207" t="s">
        <v>4887</v>
      </c>
      <c r="D207" t="s">
        <v>4888</v>
      </c>
      <c r="E207" t="s">
        <v>1717</v>
      </c>
      <c r="F207" s="4" t="s">
        <v>4889</v>
      </c>
      <c r="G207" t="s">
        <v>1718</v>
      </c>
      <c r="H207" t="str">
        <f t="shared" si="6"/>
        <v>VDD</v>
      </c>
      <c r="I207" t="s">
        <v>1717</v>
      </c>
      <c r="J207" t="s">
        <v>1718</v>
      </c>
      <c r="K207" t="s">
        <v>1718</v>
      </c>
      <c r="M207">
        <v>60</v>
      </c>
      <c r="N207" s="2">
        <v>11516</v>
      </c>
      <c r="O207" s="2">
        <v>0</v>
      </c>
      <c r="P207" s="2">
        <v>0</v>
      </c>
      <c r="Q207" s="2">
        <v>0</v>
      </c>
      <c r="R207" s="2">
        <v>0</v>
      </c>
      <c r="S207" s="17">
        <f t="shared" si="7"/>
        <v>11516</v>
      </c>
      <c r="T207" s="2">
        <v>2879</v>
      </c>
      <c r="U207" s="2">
        <v>11516</v>
      </c>
      <c r="V207" s="2">
        <v>11516</v>
      </c>
      <c r="W207" s="2">
        <v>575.79999999999995</v>
      </c>
      <c r="X207" s="2">
        <v>575.79999999999995</v>
      </c>
      <c r="Y207" s="2">
        <v>365.62</v>
      </c>
      <c r="Z207" s="2">
        <v>0</v>
      </c>
      <c r="AA207" s="2">
        <v>0</v>
      </c>
      <c r="AB207" s="2">
        <v>230.32</v>
      </c>
      <c r="AC207" s="2">
        <v>705.34</v>
      </c>
      <c r="AD207" s="2">
        <v>0</v>
      </c>
      <c r="AE207" s="2">
        <v>0</v>
      </c>
      <c r="AF207" s="2"/>
    </row>
    <row r="208" spans="1:32" x14ac:dyDescent="0.25">
      <c r="A208" t="s">
        <v>4890</v>
      </c>
      <c r="B208" t="s">
        <v>4891</v>
      </c>
      <c r="C208" t="s">
        <v>4892</v>
      </c>
      <c r="D208" t="s">
        <v>4893</v>
      </c>
      <c r="E208" t="s">
        <v>1222</v>
      </c>
      <c r="F208" t="s">
        <v>4894</v>
      </c>
      <c r="G208" t="s">
        <v>124</v>
      </c>
      <c r="H208" t="str">
        <f t="shared" si="6"/>
        <v>VDD</v>
      </c>
      <c r="I208" t="s">
        <v>1222</v>
      </c>
      <c r="J208" t="s">
        <v>124</v>
      </c>
      <c r="K208" t="s">
        <v>124</v>
      </c>
      <c r="M208">
        <v>60</v>
      </c>
      <c r="N208" s="2">
        <v>9694</v>
      </c>
      <c r="O208" s="2">
        <v>0</v>
      </c>
      <c r="P208" s="2">
        <v>161.56</v>
      </c>
      <c r="Q208" s="2">
        <v>0</v>
      </c>
      <c r="R208" s="2">
        <v>0</v>
      </c>
      <c r="S208" s="17">
        <f t="shared" si="7"/>
        <v>9855.56</v>
      </c>
      <c r="T208" s="2">
        <v>2423.5</v>
      </c>
      <c r="U208" s="2">
        <v>9694</v>
      </c>
      <c r="V208" s="2">
        <v>9694</v>
      </c>
      <c r="W208" s="2">
        <v>492.77</v>
      </c>
      <c r="X208" s="2">
        <v>492.77</v>
      </c>
      <c r="Y208" s="2">
        <v>312.89999999999998</v>
      </c>
      <c r="Z208" s="2">
        <v>0</v>
      </c>
      <c r="AA208" s="2">
        <v>0</v>
      </c>
      <c r="AB208" s="2">
        <v>197.11</v>
      </c>
      <c r="AC208" s="2">
        <v>603.63</v>
      </c>
      <c r="AD208" s="2">
        <v>0</v>
      </c>
      <c r="AE208" s="2">
        <v>0</v>
      </c>
      <c r="AF208" s="2"/>
    </row>
    <row r="209" spans="1:32" x14ac:dyDescent="0.25">
      <c r="A209" t="s">
        <v>2286</v>
      </c>
      <c r="B209" t="s">
        <v>2710</v>
      </c>
      <c r="C209" t="s">
        <v>4895</v>
      </c>
      <c r="D209" t="s">
        <v>4896</v>
      </c>
      <c r="E209" t="s">
        <v>1223</v>
      </c>
      <c r="F209" t="s">
        <v>4897</v>
      </c>
      <c r="G209" t="s">
        <v>30</v>
      </c>
      <c r="H209" t="str">
        <f t="shared" si="6"/>
        <v>VDD</v>
      </c>
      <c r="I209" t="s">
        <v>1223</v>
      </c>
      <c r="J209" t="s">
        <v>30</v>
      </c>
      <c r="K209" t="s">
        <v>30</v>
      </c>
      <c r="M209">
        <v>60</v>
      </c>
      <c r="N209" s="2">
        <v>15286</v>
      </c>
      <c r="O209" s="2">
        <v>0</v>
      </c>
      <c r="P209" s="2">
        <v>254.76</v>
      </c>
      <c r="Q209" s="2">
        <v>0</v>
      </c>
      <c r="R209" s="2">
        <v>0</v>
      </c>
      <c r="S209" s="17">
        <f t="shared" si="7"/>
        <v>15540.76</v>
      </c>
      <c r="T209" s="2">
        <v>3821.5</v>
      </c>
      <c r="U209" s="2">
        <v>15286</v>
      </c>
      <c r="V209" s="2">
        <v>15286</v>
      </c>
      <c r="W209" s="2">
        <v>777.04</v>
      </c>
      <c r="X209" s="2">
        <v>777.04</v>
      </c>
      <c r="Y209" s="2">
        <v>493.41</v>
      </c>
      <c r="Z209" s="2">
        <v>0</v>
      </c>
      <c r="AA209" s="2">
        <v>0</v>
      </c>
      <c r="AB209" s="2">
        <v>310.81</v>
      </c>
      <c r="AC209" s="2">
        <v>951.87</v>
      </c>
      <c r="AD209" s="2">
        <v>0</v>
      </c>
      <c r="AE209" s="2">
        <v>0</v>
      </c>
      <c r="AF209" s="2"/>
    </row>
    <row r="210" spans="1:32" x14ac:dyDescent="0.25">
      <c r="A210" t="s">
        <v>1883</v>
      </c>
      <c r="B210" t="s">
        <v>3743</v>
      </c>
      <c r="C210" t="s">
        <v>4898</v>
      </c>
      <c r="D210" t="s">
        <v>4899</v>
      </c>
      <c r="E210" t="s">
        <v>1224</v>
      </c>
      <c r="F210" t="s">
        <v>4900</v>
      </c>
      <c r="G210" t="s">
        <v>128</v>
      </c>
      <c r="H210" t="str">
        <f t="shared" si="6"/>
        <v>VDD</v>
      </c>
      <c r="I210" t="s">
        <v>1224</v>
      </c>
      <c r="J210" t="s">
        <v>128</v>
      </c>
      <c r="K210" t="s">
        <v>128</v>
      </c>
      <c r="M210">
        <v>60</v>
      </c>
      <c r="N210" s="2">
        <v>12722</v>
      </c>
      <c r="O210" s="2">
        <v>0</v>
      </c>
      <c r="P210" s="2">
        <v>212.03</v>
      </c>
      <c r="Q210" s="2">
        <v>0</v>
      </c>
      <c r="R210" s="2">
        <v>2544</v>
      </c>
      <c r="S210" s="17">
        <f t="shared" si="7"/>
        <v>15478.03</v>
      </c>
      <c r="T210" s="2">
        <v>3180.5</v>
      </c>
      <c r="U210" s="2">
        <v>12722</v>
      </c>
      <c r="V210" s="2">
        <v>12722</v>
      </c>
      <c r="W210" s="2">
        <v>646.70000000000005</v>
      </c>
      <c r="X210" s="2">
        <v>773.9</v>
      </c>
      <c r="Y210" s="2">
        <v>491.41</v>
      </c>
      <c r="Z210" s="2">
        <v>0</v>
      </c>
      <c r="AA210" s="2">
        <v>0</v>
      </c>
      <c r="AB210" s="2">
        <v>309.56</v>
      </c>
      <c r="AC210" s="2">
        <v>948.02</v>
      </c>
      <c r="AD210" s="2">
        <v>0</v>
      </c>
      <c r="AE210" s="2">
        <v>0</v>
      </c>
      <c r="AF210" s="2"/>
    </row>
    <row r="211" spans="1:32" x14ac:dyDescent="0.25">
      <c r="A211" t="s">
        <v>2286</v>
      </c>
      <c r="B211" t="s">
        <v>1883</v>
      </c>
      <c r="C211" t="s">
        <v>3616</v>
      </c>
      <c r="D211" t="s">
        <v>4901</v>
      </c>
      <c r="E211" t="s">
        <v>1225</v>
      </c>
      <c r="F211" t="s">
        <v>4902</v>
      </c>
      <c r="G211" t="s">
        <v>1226</v>
      </c>
      <c r="H211" t="str">
        <f t="shared" si="6"/>
        <v>VDD</v>
      </c>
      <c r="I211" t="s">
        <v>1225</v>
      </c>
      <c r="J211" t="s">
        <v>1226</v>
      </c>
      <c r="K211" t="s">
        <v>1226</v>
      </c>
      <c r="M211">
        <v>60</v>
      </c>
      <c r="N211" s="2">
        <v>14366</v>
      </c>
      <c r="O211" s="2">
        <v>0</v>
      </c>
      <c r="P211" s="2">
        <v>239.43</v>
      </c>
      <c r="Q211" s="2">
        <v>2500</v>
      </c>
      <c r="R211" s="2">
        <v>0</v>
      </c>
      <c r="S211" s="17">
        <f t="shared" si="7"/>
        <v>17105.43</v>
      </c>
      <c r="T211" s="2">
        <v>3591.5</v>
      </c>
      <c r="U211" s="2">
        <v>14366</v>
      </c>
      <c r="V211" s="2">
        <v>14366</v>
      </c>
      <c r="W211" s="2">
        <v>730.27</v>
      </c>
      <c r="X211" s="2">
        <v>855.27</v>
      </c>
      <c r="Y211" s="2">
        <v>543.08000000000004</v>
      </c>
      <c r="Z211" s="2">
        <v>0</v>
      </c>
      <c r="AA211" s="2">
        <v>0</v>
      </c>
      <c r="AB211" s="2">
        <v>342.1</v>
      </c>
      <c r="AC211" s="2">
        <v>1047.7</v>
      </c>
      <c r="AD211" s="2">
        <v>0</v>
      </c>
      <c r="AE211" s="2">
        <v>0</v>
      </c>
      <c r="AF211" s="2"/>
    </row>
    <row r="212" spans="1:32" x14ac:dyDescent="0.25">
      <c r="A212" t="s">
        <v>1883</v>
      </c>
      <c r="B212" t="s">
        <v>1878</v>
      </c>
      <c r="C212" t="s">
        <v>4903</v>
      </c>
      <c r="D212" t="s">
        <v>4904</v>
      </c>
      <c r="E212" t="s">
        <v>1227</v>
      </c>
      <c r="F212" t="s">
        <v>4905</v>
      </c>
      <c r="G212" t="s">
        <v>1228</v>
      </c>
      <c r="H212" t="str">
        <f t="shared" si="6"/>
        <v>VDD</v>
      </c>
      <c r="I212" t="s">
        <v>1227</v>
      </c>
      <c r="J212" t="s">
        <v>1228</v>
      </c>
      <c r="K212" t="s">
        <v>1228</v>
      </c>
      <c r="M212">
        <v>60</v>
      </c>
      <c r="N212" s="2">
        <v>14366</v>
      </c>
      <c r="O212" s="2">
        <v>0</v>
      </c>
      <c r="P212" s="2">
        <v>239.43</v>
      </c>
      <c r="Q212" s="2">
        <v>880</v>
      </c>
      <c r="R212" s="2">
        <v>0</v>
      </c>
      <c r="S212" s="17">
        <f t="shared" si="7"/>
        <v>15485.43</v>
      </c>
      <c r="T212" s="2">
        <v>3591.5</v>
      </c>
      <c r="U212" s="2">
        <v>14366</v>
      </c>
      <c r="V212" s="2">
        <v>14366</v>
      </c>
      <c r="W212" s="2">
        <v>730.27</v>
      </c>
      <c r="X212" s="2">
        <v>774.27</v>
      </c>
      <c r="Y212" s="2">
        <v>491.66</v>
      </c>
      <c r="Z212" s="2">
        <v>0</v>
      </c>
      <c r="AA212" s="2">
        <v>0</v>
      </c>
      <c r="AB212" s="2">
        <v>309.7</v>
      </c>
      <c r="AC212" s="2">
        <v>948.46</v>
      </c>
      <c r="AD212" s="2">
        <v>0</v>
      </c>
      <c r="AE212" s="2">
        <v>0</v>
      </c>
      <c r="AF212" s="2"/>
    </row>
    <row r="213" spans="1:32" x14ac:dyDescent="0.25">
      <c r="A213" t="s">
        <v>2286</v>
      </c>
      <c r="B213" t="s">
        <v>4906</v>
      </c>
      <c r="C213" t="s">
        <v>4907</v>
      </c>
      <c r="D213" t="s">
        <v>4908</v>
      </c>
      <c r="E213" t="s">
        <v>1229</v>
      </c>
      <c r="F213" t="s">
        <v>4909</v>
      </c>
      <c r="G213" t="s">
        <v>1230</v>
      </c>
      <c r="H213" t="str">
        <f t="shared" si="6"/>
        <v>VDD</v>
      </c>
      <c r="I213" t="s">
        <v>1229</v>
      </c>
      <c r="J213" t="s">
        <v>1230</v>
      </c>
      <c r="K213" t="s">
        <v>1230</v>
      </c>
      <c r="M213">
        <v>60</v>
      </c>
      <c r="N213" s="2">
        <v>9694</v>
      </c>
      <c r="O213" s="2">
        <v>0</v>
      </c>
      <c r="P213" s="2">
        <v>161.56</v>
      </c>
      <c r="Q213" s="2">
        <v>1320</v>
      </c>
      <c r="R213" s="2">
        <v>0</v>
      </c>
      <c r="S213" s="17">
        <f t="shared" si="7"/>
        <v>11175.56</v>
      </c>
      <c r="T213" s="2">
        <v>2423.5</v>
      </c>
      <c r="U213" s="2">
        <v>9694</v>
      </c>
      <c r="V213" s="2">
        <v>9694</v>
      </c>
      <c r="W213" s="2">
        <v>492.78</v>
      </c>
      <c r="X213" s="2">
        <v>558.78</v>
      </c>
      <c r="Y213" s="2">
        <v>354.81</v>
      </c>
      <c r="Z213" s="2">
        <v>0</v>
      </c>
      <c r="AA213" s="2">
        <v>0</v>
      </c>
      <c r="AB213" s="2">
        <v>223.51</v>
      </c>
      <c r="AC213" s="2">
        <v>684.49</v>
      </c>
      <c r="AD213" s="2">
        <v>0</v>
      </c>
      <c r="AE213" s="2">
        <v>0</v>
      </c>
      <c r="AF213" s="2"/>
    </row>
    <row r="214" spans="1:32" x14ac:dyDescent="0.25">
      <c r="A214" t="s">
        <v>2286</v>
      </c>
      <c r="B214" t="s">
        <v>3408</v>
      </c>
      <c r="C214" t="s">
        <v>4910</v>
      </c>
      <c r="D214" t="s">
        <v>4911</v>
      </c>
      <c r="E214" t="s">
        <v>1231</v>
      </c>
      <c r="F214" t="s">
        <v>4912</v>
      </c>
      <c r="G214" t="s">
        <v>1232</v>
      </c>
      <c r="H214" t="str">
        <f t="shared" si="6"/>
        <v>VDD</v>
      </c>
      <c r="I214" t="s">
        <v>1231</v>
      </c>
      <c r="J214" t="s">
        <v>1232</v>
      </c>
      <c r="K214" t="s">
        <v>1232</v>
      </c>
      <c r="M214">
        <v>60</v>
      </c>
      <c r="N214" s="2">
        <v>11878</v>
      </c>
      <c r="O214" s="2">
        <v>0</v>
      </c>
      <c r="P214" s="2">
        <v>197.96</v>
      </c>
      <c r="Q214" s="2">
        <v>1320</v>
      </c>
      <c r="R214" s="2">
        <v>0</v>
      </c>
      <c r="S214" s="17">
        <f t="shared" si="7"/>
        <v>13395.96</v>
      </c>
      <c r="T214" s="2">
        <v>2969.5</v>
      </c>
      <c r="U214" s="2">
        <v>11878</v>
      </c>
      <c r="V214" s="2">
        <v>11878</v>
      </c>
      <c r="W214" s="2">
        <v>603.79</v>
      </c>
      <c r="X214" s="2">
        <v>669.79</v>
      </c>
      <c r="Y214" s="2">
        <v>425.3</v>
      </c>
      <c r="Z214" s="2">
        <v>0</v>
      </c>
      <c r="AA214" s="2">
        <v>0</v>
      </c>
      <c r="AB214" s="2">
        <v>267.91000000000003</v>
      </c>
      <c r="AC214" s="2">
        <v>820.48</v>
      </c>
      <c r="AD214" s="2">
        <v>0</v>
      </c>
      <c r="AE214" s="2">
        <v>0</v>
      </c>
      <c r="AF214" s="2"/>
    </row>
    <row r="215" spans="1:32" x14ac:dyDescent="0.25">
      <c r="A215" t="s">
        <v>1883</v>
      </c>
      <c r="B215" t="s">
        <v>2764</v>
      </c>
      <c r="C215" t="s">
        <v>2164</v>
      </c>
      <c r="D215" t="s">
        <v>4913</v>
      </c>
      <c r="E215" t="s">
        <v>1233</v>
      </c>
      <c r="F215" t="s">
        <v>4914</v>
      </c>
      <c r="G215" t="s">
        <v>37</v>
      </c>
      <c r="H215" t="str">
        <f t="shared" si="6"/>
        <v>VDD</v>
      </c>
      <c r="I215" t="s">
        <v>1233</v>
      </c>
      <c r="J215" t="s">
        <v>37</v>
      </c>
      <c r="K215" t="s">
        <v>37</v>
      </c>
      <c r="M215">
        <v>60</v>
      </c>
      <c r="N215" s="2">
        <v>11878</v>
      </c>
      <c r="O215" s="2">
        <v>0</v>
      </c>
      <c r="P215" s="2">
        <v>197.96</v>
      </c>
      <c r="Q215" s="2">
        <v>440</v>
      </c>
      <c r="R215" s="2">
        <v>0</v>
      </c>
      <c r="S215" s="17">
        <f t="shared" si="7"/>
        <v>12515.96</v>
      </c>
      <c r="T215" s="2">
        <v>2969.5</v>
      </c>
      <c r="U215" s="2">
        <v>11878</v>
      </c>
      <c r="V215" s="2">
        <v>11878</v>
      </c>
      <c r="W215" s="2">
        <v>603.79999999999995</v>
      </c>
      <c r="X215" s="2">
        <v>625.79999999999995</v>
      </c>
      <c r="Y215" s="2">
        <v>397.36</v>
      </c>
      <c r="Z215" s="2">
        <v>0</v>
      </c>
      <c r="AA215" s="2">
        <v>0</v>
      </c>
      <c r="AB215" s="2">
        <v>250.31</v>
      </c>
      <c r="AC215" s="2">
        <v>766.59</v>
      </c>
      <c r="AD215" s="2">
        <v>0</v>
      </c>
      <c r="AE215" s="2">
        <v>0</v>
      </c>
      <c r="AF215" s="2"/>
    </row>
    <row r="216" spans="1:32" x14ac:dyDescent="0.25">
      <c r="A216" t="s">
        <v>1883</v>
      </c>
      <c r="B216" t="s">
        <v>3105</v>
      </c>
      <c r="C216" t="s">
        <v>4915</v>
      </c>
      <c r="D216" t="s">
        <v>4916</v>
      </c>
      <c r="E216" t="s">
        <v>1234</v>
      </c>
      <c r="F216" t="s">
        <v>4917</v>
      </c>
      <c r="G216" t="s">
        <v>1235</v>
      </c>
      <c r="H216" t="str">
        <f t="shared" si="6"/>
        <v>VDD</v>
      </c>
      <c r="I216" t="s">
        <v>1234</v>
      </c>
      <c r="J216" t="s">
        <v>1235</v>
      </c>
      <c r="K216" t="s">
        <v>1235</v>
      </c>
      <c r="M216">
        <v>60</v>
      </c>
      <c r="N216" s="2">
        <v>12722</v>
      </c>
      <c r="O216" s="2">
        <v>0</v>
      </c>
      <c r="P216" s="2">
        <v>212.03</v>
      </c>
      <c r="Q216" s="2">
        <v>880</v>
      </c>
      <c r="R216" s="2">
        <v>0</v>
      </c>
      <c r="S216" s="17">
        <f t="shared" si="7"/>
        <v>13814.03</v>
      </c>
      <c r="T216" s="2">
        <v>3180.5</v>
      </c>
      <c r="U216" s="2">
        <v>12722</v>
      </c>
      <c r="V216" s="2">
        <v>12722</v>
      </c>
      <c r="W216" s="2">
        <v>646.70000000000005</v>
      </c>
      <c r="X216" s="2">
        <v>690.7</v>
      </c>
      <c r="Y216" s="2">
        <v>438.59</v>
      </c>
      <c r="Z216" s="2">
        <v>0</v>
      </c>
      <c r="AA216" s="2">
        <v>0</v>
      </c>
      <c r="AB216" s="2">
        <v>276.27999999999997</v>
      </c>
      <c r="AC216" s="2">
        <v>846.1</v>
      </c>
      <c r="AD216" s="2">
        <v>0</v>
      </c>
      <c r="AE216" s="2">
        <v>0</v>
      </c>
      <c r="AF216" s="2"/>
    </row>
    <row r="217" spans="1:32" x14ac:dyDescent="0.25">
      <c r="A217" t="s">
        <v>4918</v>
      </c>
      <c r="B217" t="s">
        <v>2219</v>
      </c>
      <c r="C217" t="s">
        <v>4919</v>
      </c>
      <c r="D217" t="s">
        <v>4920</v>
      </c>
      <c r="E217" t="s">
        <v>1236</v>
      </c>
      <c r="F217" t="s">
        <v>4921</v>
      </c>
      <c r="G217" t="s">
        <v>277</v>
      </c>
      <c r="H217" t="str">
        <f t="shared" si="6"/>
        <v>VDD</v>
      </c>
      <c r="I217" t="s">
        <v>1236</v>
      </c>
      <c r="J217" t="s">
        <v>277</v>
      </c>
      <c r="K217" t="s">
        <v>277</v>
      </c>
      <c r="M217">
        <v>60</v>
      </c>
      <c r="N217" s="2">
        <v>12722</v>
      </c>
      <c r="O217" s="2">
        <v>0</v>
      </c>
      <c r="P217" s="2">
        <v>212.03</v>
      </c>
      <c r="Q217" s="2">
        <v>440</v>
      </c>
      <c r="R217" s="2">
        <v>2544</v>
      </c>
      <c r="S217" s="17">
        <f t="shared" si="7"/>
        <v>15918.03</v>
      </c>
      <c r="T217" s="2">
        <v>3180.5</v>
      </c>
      <c r="U217" s="2">
        <v>12722</v>
      </c>
      <c r="V217" s="2">
        <v>12722</v>
      </c>
      <c r="W217" s="2">
        <v>646.70000000000005</v>
      </c>
      <c r="X217" s="2">
        <v>795.9</v>
      </c>
      <c r="Y217" s="2">
        <v>505.39</v>
      </c>
      <c r="Z217" s="2">
        <v>0</v>
      </c>
      <c r="AA217" s="2">
        <v>0</v>
      </c>
      <c r="AB217" s="2">
        <v>318.36</v>
      </c>
      <c r="AC217" s="2">
        <v>974.97</v>
      </c>
      <c r="AD217" s="2">
        <v>0</v>
      </c>
      <c r="AE217" s="2">
        <v>0</v>
      </c>
      <c r="AF217" s="2"/>
    </row>
    <row r="218" spans="1:32" x14ac:dyDescent="0.25">
      <c r="A218" t="s">
        <v>4922</v>
      </c>
      <c r="B218" t="s">
        <v>4923</v>
      </c>
      <c r="C218" t="s">
        <v>4924</v>
      </c>
      <c r="D218" t="s">
        <v>4925</v>
      </c>
      <c r="E218" t="s">
        <v>1237</v>
      </c>
      <c r="F218" t="s">
        <v>4926</v>
      </c>
      <c r="G218" t="s">
        <v>1238</v>
      </c>
      <c r="H218" t="str">
        <f t="shared" si="6"/>
        <v>VDD</v>
      </c>
      <c r="I218" t="s">
        <v>1237</v>
      </c>
      <c r="J218" t="s">
        <v>1238</v>
      </c>
      <c r="K218" t="s">
        <v>1238</v>
      </c>
      <c r="M218">
        <v>60</v>
      </c>
      <c r="N218" s="2">
        <v>15286</v>
      </c>
      <c r="O218" s="2">
        <v>0</v>
      </c>
      <c r="P218" s="2">
        <v>254.76</v>
      </c>
      <c r="Q218" s="2">
        <v>440</v>
      </c>
      <c r="R218" s="2">
        <v>0</v>
      </c>
      <c r="S218" s="17">
        <f t="shared" si="7"/>
        <v>15980.76</v>
      </c>
      <c r="T218" s="2">
        <v>3821.5</v>
      </c>
      <c r="U218" s="2">
        <v>15286</v>
      </c>
      <c r="V218" s="2">
        <v>15286</v>
      </c>
      <c r="W218" s="2">
        <v>777.03</v>
      </c>
      <c r="X218" s="2">
        <v>799.03</v>
      </c>
      <c r="Y218" s="2">
        <v>507.38</v>
      </c>
      <c r="Z218" s="2">
        <v>0</v>
      </c>
      <c r="AA218" s="2">
        <v>0</v>
      </c>
      <c r="AB218" s="2">
        <v>319.61</v>
      </c>
      <c r="AC218" s="2">
        <v>978.8</v>
      </c>
      <c r="AD218" s="2">
        <v>0</v>
      </c>
      <c r="AE218" s="2">
        <v>0</v>
      </c>
      <c r="AF218" s="2"/>
    </row>
    <row r="219" spans="1:32" x14ac:dyDescent="0.25">
      <c r="A219" t="s">
        <v>2733</v>
      </c>
      <c r="B219" t="s">
        <v>2396</v>
      </c>
      <c r="C219" t="s">
        <v>4927</v>
      </c>
      <c r="D219" t="s">
        <v>4928</v>
      </c>
      <c r="E219" t="s">
        <v>1778</v>
      </c>
      <c r="F219" t="s">
        <v>4929</v>
      </c>
      <c r="G219" t="s">
        <v>1708</v>
      </c>
      <c r="H219" t="str">
        <f t="shared" si="6"/>
        <v>VDD</v>
      </c>
      <c r="I219" t="s">
        <v>1778</v>
      </c>
      <c r="J219" t="s">
        <v>1708</v>
      </c>
      <c r="K219" t="s">
        <v>1708</v>
      </c>
      <c r="M219">
        <v>60</v>
      </c>
      <c r="N219" s="2">
        <v>9694</v>
      </c>
      <c r="O219" s="2">
        <v>0</v>
      </c>
      <c r="P219" s="2">
        <v>161.56</v>
      </c>
      <c r="Q219" s="2">
        <v>0</v>
      </c>
      <c r="R219" s="2">
        <v>0</v>
      </c>
      <c r="S219" s="17">
        <f t="shared" si="7"/>
        <v>9855.56</v>
      </c>
      <c r="T219" s="2">
        <v>2423.5</v>
      </c>
      <c r="U219" s="2">
        <v>9694</v>
      </c>
      <c r="V219" s="2">
        <v>9694</v>
      </c>
      <c r="W219" s="2">
        <v>492.77</v>
      </c>
      <c r="X219" s="2">
        <v>492.77</v>
      </c>
      <c r="Y219" s="2">
        <v>312.89999999999998</v>
      </c>
      <c r="Z219" s="2">
        <v>0</v>
      </c>
      <c r="AA219" s="2">
        <v>0</v>
      </c>
      <c r="AB219" s="2">
        <v>197.11</v>
      </c>
      <c r="AC219" s="2">
        <v>603.63</v>
      </c>
      <c r="AD219" s="2">
        <v>0</v>
      </c>
      <c r="AE219" s="2">
        <v>0</v>
      </c>
      <c r="AF219" s="2"/>
    </row>
    <row r="220" spans="1:32" x14ac:dyDescent="0.25">
      <c r="A220" t="s">
        <v>4918</v>
      </c>
      <c r="B220" t="s">
        <v>1878</v>
      </c>
      <c r="C220" t="s">
        <v>4930</v>
      </c>
      <c r="D220" t="s">
        <v>4931</v>
      </c>
      <c r="E220" t="s">
        <v>1239</v>
      </c>
      <c r="F220" t="s">
        <v>4932</v>
      </c>
      <c r="G220" t="s">
        <v>1240</v>
      </c>
      <c r="H220" t="str">
        <f t="shared" si="6"/>
        <v>VDD</v>
      </c>
      <c r="I220" t="s">
        <v>1239</v>
      </c>
      <c r="J220" t="s">
        <v>1240</v>
      </c>
      <c r="K220" t="s">
        <v>1240</v>
      </c>
      <c r="M220">
        <v>60</v>
      </c>
      <c r="N220" s="2">
        <v>10480</v>
      </c>
      <c r="O220" s="2">
        <v>0</v>
      </c>
      <c r="P220" s="2">
        <v>174.66</v>
      </c>
      <c r="Q220" s="2">
        <v>880</v>
      </c>
      <c r="R220" s="2">
        <v>0</v>
      </c>
      <c r="S220" s="17">
        <f t="shared" si="7"/>
        <v>11534.66</v>
      </c>
      <c r="T220" s="2">
        <v>2620</v>
      </c>
      <c r="U220" s="2">
        <v>10480</v>
      </c>
      <c r="V220" s="2">
        <v>10480</v>
      </c>
      <c r="W220" s="2">
        <v>532.73</v>
      </c>
      <c r="X220" s="2">
        <v>576.73</v>
      </c>
      <c r="Y220" s="2">
        <v>366.22</v>
      </c>
      <c r="Z220" s="2">
        <v>0</v>
      </c>
      <c r="AA220" s="2">
        <v>0</v>
      </c>
      <c r="AB220" s="2">
        <v>230.69</v>
      </c>
      <c r="AC220" s="2">
        <v>706.49</v>
      </c>
      <c r="AD220" s="2">
        <v>0</v>
      </c>
      <c r="AE220" s="2">
        <v>0</v>
      </c>
      <c r="AF220" s="2"/>
    </row>
    <row r="221" spans="1:32" x14ac:dyDescent="0.25">
      <c r="A221" t="s">
        <v>4933</v>
      </c>
      <c r="B221" t="s">
        <v>4467</v>
      </c>
      <c r="C221" t="s">
        <v>4934</v>
      </c>
      <c r="D221" t="s">
        <v>4935</v>
      </c>
      <c r="E221" t="s">
        <v>1241</v>
      </c>
      <c r="F221" t="s">
        <v>4936</v>
      </c>
      <c r="G221" t="s">
        <v>69</v>
      </c>
      <c r="H221" t="str">
        <f t="shared" si="6"/>
        <v>VDD</v>
      </c>
      <c r="I221" t="s">
        <v>1241</v>
      </c>
      <c r="J221" t="s">
        <v>69</v>
      </c>
      <c r="K221" t="s">
        <v>69</v>
      </c>
      <c r="M221">
        <v>60</v>
      </c>
      <c r="N221" s="2">
        <v>15286</v>
      </c>
      <c r="O221" s="2">
        <v>0</v>
      </c>
      <c r="P221" s="2">
        <v>254.76</v>
      </c>
      <c r="Q221" s="2">
        <v>440</v>
      </c>
      <c r="R221" s="2">
        <v>3056</v>
      </c>
      <c r="S221" s="17">
        <f t="shared" si="7"/>
        <v>19036.760000000002</v>
      </c>
      <c r="T221" s="2">
        <v>3821.5</v>
      </c>
      <c r="U221" s="2">
        <v>15286</v>
      </c>
      <c r="V221" s="2">
        <v>15286</v>
      </c>
      <c r="W221" s="2">
        <v>777.03</v>
      </c>
      <c r="X221" s="2">
        <v>951.83</v>
      </c>
      <c r="Y221" s="2">
        <v>604.41</v>
      </c>
      <c r="Z221" s="2">
        <v>0</v>
      </c>
      <c r="AA221" s="2">
        <v>0</v>
      </c>
      <c r="AB221" s="2">
        <v>380.73</v>
      </c>
      <c r="AC221" s="2">
        <v>1165.98</v>
      </c>
      <c r="AD221" s="2">
        <v>0</v>
      </c>
      <c r="AE221" s="2">
        <v>0</v>
      </c>
      <c r="AF221" s="2"/>
    </row>
    <row r="222" spans="1:32" x14ac:dyDescent="0.25">
      <c r="A222" t="s">
        <v>4918</v>
      </c>
      <c r="B222" t="s">
        <v>1967</v>
      </c>
      <c r="C222" t="s">
        <v>4937</v>
      </c>
      <c r="D222" t="s">
        <v>4938</v>
      </c>
      <c r="E222" t="s">
        <v>1242</v>
      </c>
      <c r="F222" t="s">
        <v>4939</v>
      </c>
      <c r="G222" t="s">
        <v>1243</v>
      </c>
      <c r="H222" t="str">
        <f t="shared" si="6"/>
        <v>VDD</v>
      </c>
      <c r="I222" t="s">
        <v>1242</v>
      </c>
      <c r="J222" t="s">
        <v>1243</v>
      </c>
      <c r="K222" t="s">
        <v>1243</v>
      </c>
      <c r="M222">
        <v>60</v>
      </c>
      <c r="N222" s="2">
        <v>12722</v>
      </c>
      <c r="O222" s="2">
        <v>0</v>
      </c>
      <c r="P222" s="2">
        <v>212.03</v>
      </c>
      <c r="Q222" s="2">
        <v>880</v>
      </c>
      <c r="R222" s="2">
        <v>0</v>
      </c>
      <c r="S222" s="17">
        <f t="shared" si="7"/>
        <v>13814.03</v>
      </c>
      <c r="T222" s="2">
        <v>3180.5</v>
      </c>
      <c r="U222" s="2">
        <v>12722</v>
      </c>
      <c r="V222" s="2">
        <v>12722</v>
      </c>
      <c r="W222" s="2">
        <v>646.69000000000005</v>
      </c>
      <c r="X222" s="2">
        <v>690.69</v>
      </c>
      <c r="Y222" s="2">
        <v>438.58</v>
      </c>
      <c r="Z222" s="2">
        <v>0</v>
      </c>
      <c r="AA222" s="2">
        <v>0</v>
      </c>
      <c r="AB222" s="2">
        <v>276.27999999999997</v>
      </c>
      <c r="AC222" s="2">
        <v>846.1</v>
      </c>
      <c r="AD222" s="2">
        <v>0</v>
      </c>
      <c r="AE222" s="2">
        <v>0</v>
      </c>
      <c r="AF222" s="2"/>
    </row>
    <row r="223" spans="1:32" x14ac:dyDescent="0.25">
      <c r="A223" t="s">
        <v>2733</v>
      </c>
      <c r="B223" t="s">
        <v>1901</v>
      </c>
      <c r="C223" t="s">
        <v>4628</v>
      </c>
      <c r="D223" t="s">
        <v>4940</v>
      </c>
      <c r="E223" t="s">
        <v>1244</v>
      </c>
      <c r="F223" t="s">
        <v>4941</v>
      </c>
      <c r="G223" t="s">
        <v>69</v>
      </c>
      <c r="H223" t="str">
        <f t="shared" si="6"/>
        <v>VDD</v>
      </c>
      <c r="I223" t="s">
        <v>1244</v>
      </c>
      <c r="J223" t="s">
        <v>69</v>
      </c>
      <c r="K223" t="s">
        <v>69</v>
      </c>
      <c r="M223">
        <v>60</v>
      </c>
      <c r="N223" s="2">
        <v>12722</v>
      </c>
      <c r="O223" s="2">
        <v>0</v>
      </c>
      <c r="P223" s="2">
        <v>212.03</v>
      </c>
      <c r="Q223" s="2">
        <v>440</v>
      </c>
      <c r="R223" s="2">
        <v>2544</v>
      </c>
      <c r="S223" s="17">
        <f t="shared" si="7"/>
        <v>15918.03</v>
      </c>
      <c r="T223" s="2">
        <v>3180.5</v>
      </c>
      <c r="U223" s="2">
        <v>12722</v>
      </c>
      <c r="V223" s="2">
        <v>12722</v>
      </c>
      <c r="W223" s="2">
        <v>646.69000000000005</v>
      </c>
      <c r="X223" s="2">
        <v>795.89</v>
      </c>
      <c r="Y223" s="2">
        <v>505.38</v>
      </c>
      <c r="Z223" s="2">
        <v>0</v>
      </c>
      <c r="AA223" s="2">
        <v>0</v>
      </c>
      <c r="AB223" s="2">
        <v>318.36</v>
      </c>
      <c r="AC223" s="2">
        <v>974.96</v>
      </c>
      <c r="AD223" s="2">
        <v>0</v>
      </c>
      <c r="AE223" s="2">
        <v>0</v>
      </c>
      <c r="AF223" s="2"/>
    </row>
    <row r="224" spans="1:32" x14ac:dyDescent="0.25">
      <c r="A224" t="s">
        <v>4942</v>
      </c>
      <c r="B224" t="s">
        <v>2079</v>
      </c>
      <c r="C224" t="s">
        <v>4943</v>
      </c>
      <c r="D224" t="s">
        <v>4944</v>
      </c>
      <c r="E224" t="s">
        <v>1245</v>
      </c>
      <c r="F224" t="s">
        <v>4945</v>
      </c>
      <c r="G224" t="s">
        <v>1246</v>
      </c>
      <c r="H224" t="str">
        <f t="shared" si="6"/>
        <v>VDD</v>
      </c>
      <c r="I224" t="s">
        <v>1245</v>
      </c>
      <c r="J224" t="s">
        <v>1246</v>
      </c>
      <c r="K224" t="s">
        <v>1246</v>
      </c>
      <c r="M224">
        <v>60</v>
      </c>
      <c r="N224" s="2">
        <v>14366</v>
      </c>
      <c r="O224" s="2">
        <v>0</v>
      </c>
      <c r="P224" s="2">
        <v>239.43</v>
      </c>
      <c r="Q224" s="2">
        <v>2500</v>
      </c>
      <c r="R224" s="2">
        <v>0</v>
      </c>
      <c r="S224" s="17">
        <f t="shared" si="7"/>
        <v>17105.43</v>
      </c>
      <c r="T224" s="2">
        <v>3591.5</v>
      </c>
      <c r="U224" s="2">
        <v>14366</v>
      </c>
      <c r="V224" s="2">
        <v>14366</v>
      </c>
      <c r="W224" s="2">
        <v>730.27</v>
      </c>
      <c r="X224" s="2">
        <v>855.27</v>
      </c>
      <c r="Y224" s="2">
        <v>543.08000000000004</v>
      </c>
      <c r="Z224" s="2">
        <v>0</v>
      </c>
      <c r="AA224" s="2">
        <v>0</v>
      </c>
      <c r="AB224" s="2">
        <v>342.1</v>
      </c>
      <c r="AC224" s="2">
        <v>1047.7</v>
      </c>
      <c r="AD224" s="2">
        <v>0</v>
      </c>
      <c r="AE224" s="2">
        <v>0</v>
      </c>
      <c r="AF224" s="2"/>
    </row>
    <row r="225" spans="1:32" x14ac:dyDescent="0.25">
      <c r="A225" t="s">
        <v>4946</v>
      </c>
      <c r="B225" t="s">
        <v>2380</v>
      </c>
      <c r="C225" t="s">
        <v>4947</v>
      </c>
      <c r="D225" t="s">
        <v>4948</v>
      </c>
      <c r="E225" t="s">
        <v>1247</v>
      </c>
      <c r="F225" t="s">
        <v>4949</v>
      </c>
      <c r="G225" t="s">
        <v>288</v>
      </c>
      <c r="H225" t="str">
        <f t="shared" si="6"/>
        <v>VDD</v>
      </c>
      <c r="I225" t="s">
        <v>1247</v>
      </c>
      <c r="J225" t="s">
        <v>288</v>
      </c>
      <c r="K225" t="s">
        <v>288</v>
      </c>
      <c r="M225">
        <v>60</v>
      </c>
      <c r="N225" s="2">
        <v>15286</v>
      </c>
      <c r="O225" s="2">
        <v>0</v>
      </c>
      <c r="P225" s="2">
        <v>254.76</v>
      </c>
      <c r="Q225" s="2">
        <v>880</v>
      </c>
      <c r="R225" s="2">
        <v>0</v>
      </c>
      <c r="S225" s="17">
        <f t="shared" si="7"/>
        <v>16420.760000000002</v>
      </c>
      <c r="T225" s="2">
        <v>3821.5</v>
      </c>
      <c r="U225" s="2">
        <v>15286</v>
      </c>
      <c r="V225" s="2">
        <v>15286</v>
      </c>
      <c r="W225" s="2">
        <v>777.04</v>
      </c>
      <c r="X225" s="2">
        <v>821.04</v>
      </c>
      <c r="Y225" s="2">
        <v>521.35</v>
      </c>
      <c r="Z225" s="2">
        <v>0</v>
      </c>
      <c r="AA225" s="2">
        <v>1067.3399999999999</v>
      </c>
      <c r="AB225" s="2">
        <v>328.41</v>
      </c>
      <c r="AC225" s="2">
        <v>1005.76</v>
      </c>
      <c r="AD225" s="2">
        <v>0</v>
      </c>
      <c r="AE225" s="2">
        <v>328.41</v>
      </c>
      <c r="AF225" s="2"/>
    </row>
    <row r="226" spans="1:32" x14ac:dyDescent="0.25">
      <c r="A226" t="s">
        <v>4950</v>
      </c>
      <c r="B226" t="s">
        <v>4951</v>
      </c>
      <c r="C226" t="s">
        <v>4952</v>
      </c>
      <c r="D226" t="s">
        <v>4953</v>
      </c>
      <c r="E226" t="s">
        <v>1248</v>
      </c>
      <c r="F226" t="s">
        <v>4954</v>
      </c>
      <c r="G226" t="s">
        <v>1249</v>
      </c>
      <c r="H226" t="str">
        <f t="shared" si="6"/>
        <v>VDD</v>
      </c>
      <c r="I226" t="s">
        <v>1248</v>
      </c>
      <c r="J226" t="s">
        <v>1249</v>
      </c>
      <c r="K226" t="s">
        <v>1249</v>
      </c>
      <c r="M226">
        <v>60</v>
      </c>
      <c r="N226" s="2">
        <v>11878</v>
      </c>
      <c r="O226" s="2">
        <v>0</v>
      </c>
      <c r="P226" s="2">
        <v>197.96</v>
      </c>
      <c r="Q226" s="2">
        <v>0</v>
      </c>
      <c r="R226" s="2">
        <v>2376</v>
      </c>
      <c r="S226" s="17">
        <f t="shared" si="7"/>
        <v>14451.96</v>
      </c>
      <c r="T226" s="2">
        <v>2969.5</v>
      </c>
      <c r="U226" s="2">
        <v>11878</v>
      </c>
      <c r="V226" s="2">
        <v>11878</v>
      </c>
      <c r="W226" s="2">
        <v>603.79999999999995</v>
      </c>
      <c r="X226" s="2">
        <v>722.6</v>
      </c>
      <c r="Y226" s="2">
        <v>458.84</v>
      </c>
      <c r="Z226" s="2">
        <v>0</v>
      </c>
      <c r="AA226" s="2">
        <v>0</v>
      </c>
      <c r="AB226" s="2">
        <v>289.02999999999997</v>
      </c>
      <c r="AC226" s="2">
        <v>885.16</v>
      </c>
      <c r="AD226" s="2">
        <v>0</v>
      </c>
      <c r="AE226" s="2">
        <v>0</v>
      </c>
      <c r="AF226" s="2"/>
    </row>
    <row r="227" spans="1:32" x14ac:dyDescent="0.25">
      <c r="A227" t="s">
        <v>4203</v>
      </c>
      <c r="B227" t="s">
        <v>4955</v>
      </c>
      <c r="C227" t="s">
        <v>4956</v>
      </c>
      <c r="D227" t="s">
        <v>4957</v>
      </c>
      <c r="E227" t="s">
        <v>1250</v>
      </c>
      <c r="F227" t="s">
        <v>4958</v>
      </c>
      <c r="G227" t="s">
        <v>364</v>
      </c>
      <c r="H227" t="str">
        <f t="shared" si="6"/>
        <v>VDD</v>
      </c>
      <c r="I227" t="s">
        <v>1250</v>
      </c>
      <c r="J227" t="s">
        <v>364</v>
      </c>
      <c r="K227" t="s">
        <v>364</v>
      </c>
      <c r="M227">
        <v>60</v>
      </c>
      <c r="N227" s="2">
        <v>9694</v>
      </c>
      <c r="O227" s="2">
        <v>0</v>
      </c>
      <c r="P227" s="2">
        <v>161.56</v>
      </c>
      <c r="Q227" s="2">
        <v>0</v>
      </c>
      <c r="R227" s="2">
        <v>0</v>
      </c>
      <c r="S227" s="17">
        <f t="shared" si="7"/>
        <v>9855.56</v>
      </c>
      <c r="T227" s="2">
        <v>2423.5</v>
      </c>
      <c r="U227" s="2">
        <v>9694</v>
      </c>
      <c r="V227" s="2">
        <v>9694</v>
      </c>
      <c r="W227" s="2">
        <v>492.78</v>
      </c>
      <c r="X227" s="2">
        <v>492.78</v>
      </c>
      <c r="Y227" s="2">
        <v>312.91000000000003</v>
      </c>
      <c r="Z227" s="2">
        <v>0</v>
      </c>
      <c r="AA227" s="2">
        <v>0</v>
      </c>
      <c r="AB227" s="2">
        <v>197.11</v>
      </c>
      <c r="AC227" s="2">
        <v>603.64</v>
      </c>
      <c r="AD227" s="2">
        <v>0</v>
      </c>
      <c r="AE227" s="2">
        <v>0</v>
      </c>
      <c r="AF227" s="2"/>
    </row>
    <row r="228" spans="1:32" x14ac:dyDescent="0.25">
      <c r="A228" t="s">
        <v>4007</v>
      </c>
      <c r="B228" t="s">
        <v>1891</v>
      </c>
      <c r="C228" t="s">
        <v>4959</v>
      </c>
      <c r="D228" t="s">
        <v>4960</v>
      </c>
      <c r="E228" t="s">
        <v>1251</v>
      </c>
      <c r="F228" t="s">
        <v>4961</v>
      </c>
      <c r="G228" t="s">
        <v>1113</v>
      </c>
      <c r="H228" t="str">
        <f t="shared" si="6"/>
        <v>VDD</v>
      </c>
      <c r="I228" t="s">
        <v>1251</v>
      </c>
      <c r="J228" t="s">
        <v>1113</v>
      </c>
      <c r="K228" t="s">
        <v>1113</v>
      </c>
      <c r="M228">
        <v>60</v>
      </c>
      <c r="N228" s="2">
        <v>9694</v>
      </c>
      <c r="O228" s="2">
        <v>0</v>
      </c>
      <c r="P228" s="2">
        <v>161.56</v>
      </c>
      <c r="Q228" s="2">
        <v>220</v>
      </c>
      <c r="R228" s="2">
        <v>0</v>
      </c>
      <c r="S228" s="17">
        <f t="shared" si="7"/>
        <v>10075.56</v>
      </c>
      <c r="T228" s="2">
        <v>2423.5</v>
      </c>
      <c r="U228" s="2">
        <v>9694</v>
      </c>
      <c r="V228" s="2">
        <v>9694</v>
      </c>
      <c r="W228" s="2">
        <v>492.78</v>
      </c>
      <c r="X228" s="2">
        <v>503.78</v>
      </c>
      <c r="Y228" s="2">
        <v>319.89</v>
      </c>
      <c r="Z228" s="2">
        <v>0</v>
      </c>
      <c r="AA228" s="2">
        <v>0</v>
      </c>
      <c r="AB228" s="2">
        <v>201.51</v>
      </c>
      <c r="AC228" s="2">
        <v>617.12</v>
      </c>
      <c r="AD228" s="2">
        <v>0</v>
      </c>
      <c r="AE228" s="2">
        <v>0</v>
      </c>
      <c r="AF228" s="2"/>
    </row>
    <row r="229" spans="1:32" x14ac:dyDescent="0.25">
      <c r="A229" t="s">
        <v>4007</v>
      </c>
      <c r="B229" t="s">
        <v>4962</v>
      </c>
      <c r="C229" t="s">
        <v>4963</v>
      </c>
      <c r="D229" t="s">
        <v>4964</v>
      </c>
      <c r="E229" t="s">
        <v>1252</v>
      </c>
      <c r="F229" t="s">
        <v>4965</v>
      </c>
      <c r="G229" t="s">
        <v>1253</v>
      </c>
      <c r="H229" t="str">
        <f t="shared" si="6"/>
        <v>VDD</v>
      </c>
      <c r="I229" t="s">
        <v>1252</v>
      </c>
      <c r="J229" t="s">
        <v>1253</v>
      </c>
      <c r="K229" t="s">
        <v>1253</v>
      </c>
      <c r="M229">
        <v>60</v>
      </c>
      <c r="N229" s="2">
        <v>16330</v>
      </c>
      <c r="O229" s="2">
        <v>0</v>
      </c>
      <c r="P229" s="2">
        <v>272.16000000000003</v>
      </c>
      <c r="Q229" s="2">
        <v>0</v>
      </c>
      <c r="R229" s="2">
        <v>0</v>
      </c>
      <c r="S229" s="17">
        <f t="shared" si="7"/>
        <v>16602.16</v>
      </c>
      <c r="T229" s="2">
        <v>4082.5</v>
      </c>
      <c r="U229" s="2">
        <v>16330</v>
      </c>
      <c r="V229" s="2">
        <v>16330</v>
      </c>
      <c r="W229" s="2">
        <v>830.1</v>
      </c>
      <c r="X229" s="2">
        <v>830.1</v>
      </c>
      <c r="Y229" s="2">
        <v>527.1</v>
      </c>
      <c r="Z229" s="2">
        <v>0</v>
      </c>
      <c r="AA229" s="2">
        <v>0</v>
      </c>
      <c r="AB229" s="2">
        <v>332.04</v>
      </c>
      <c r="AC229" s="2">
        <v>1016.87</v>
      </c>
      <c r="AD229" s="2">
        <v>0</v>
      </c>
      <c r="AE229" s="2">
        <v>0</v>
      </c>
      <c r="AF229" s="2"/>
    </row>
    <row r="230" spans="1:32" x14ac:dyDescent="0.25">
      <c r="A230" t="s">
        <v>4966</v>
      </c>
      <c r="B230" t="s">
        <v>4967</v>
      </c>
      <c r="C230" t="s">
        <v>4968</v>
      </c>
      <c r="D230" t="s">
        <v>4969</v>
      </c>
      <c r="E230" t="s">
        <v>1254</v>
      </c>
      <c r="F230" t="s">
        <v>4970</v>
      </c>
      <c r="G230" t="s">
        <v>69</v>
      </c>
      <c r="H230" t="str">
        <f t="shared" si="6"/>
        <v>VDD</v>
      </c>
      <c r="I230" t="s">
        <v>1254</v>
      </c>
      <c r="J230" t="s">
        <v>69</v>
      </c>
      <c r="K230" t="s">
        <v>69</v>
      </c>
      <c r="M230">
        <v>60</v>
      </c>
      <c r="N230" s="2">
        <v>12722</v>
      </c>
      <c r="O230" s="2">
        <v>0</v>
      </c>
      <c r="P230" s="2">
        <v>212.03</v>
      </c>
      <c r="Q230" s="2">
        <v>440</v>
      </c>
      <c r="R230" s="2">
        <v>2544</v>
      </c>
      <c r="S230" s="17">
        <f t="shared" si="7"/>
        <v>15918.03</v>
      </c>
      <c r="T230" s="2">
        <v>3180.5</v>
      </c>
      <c r="U230" s="2">
        <v>12722</v>
      </c>
      <c r="V230" s="2">
        <v>12722</v>
      </c>
      <c r="W230" s="2">
        <v>646.70000000000005</v>
      </c>
      <c r="X230" s="2">
        <v>795.9</v>
      </c>
      <c r="Y230" s="2">
        <v>505.39</v>
      </c>
      <c r="Z230" s="2">
        <v>0</v>
      </c>
      <c r="AA230" s="2">
        <v>0</v>
      </c>
      <c r="AB230" s="2">
        <v>318.36</v>
      </c>
      <c r="AC230" s="2">
        <v>974.97</v>
      </c>
      <c r="AD230" s="2">
        <v>0</v>
      </c>
      <c r="AE230" s="2">
        <v>0</v>
      </c>
      <c r="AF230" s="2"/>
    </row>
    <row r="231" spans="1:32" x14ac:dyDescent="0.25">
      <c r="A231" t="s">
        <v>2313</v>
      </c>
      <c r="B231" t="s">
        <v>2475</v>
      </c>
      <c r="C231" t="s">
        <v>4971</v>
      </c>
      <c r="D231" t="s">
        <v>4972</v>
      </c>
      <c r="E231" t="s">
        <v>1255</v>
      </c>
      <c r="F231" t="s">
        <v>4973</v>
      </c>
      <c r="G231" t="s">
        <v>105</v>
      </c>
      <c r="H231" t="str">
        <f t="shared" si="6"/>
        <v>VDD</v>
      </c>
      <c r="I231" t="s">
        <v>1255</v>
      </c>
      <c r="J231" t="s">
        <v>105</v>
      </c>
      <c r="K231" t="s">
        <v>105</v>
      </c>
      <c r="M231">
        <v>60</v>
      </c>
      <c r="N231" s="2">
        <v>9694</v>
      </c>
      <c r="O231" s="2">
        <v>0</v>
      </c>
      <c r="P231" s="2">
        <v>161.56</v>
      </c>
      <c r="Q231" s="2">
        <v>0</v>
      </c>
      <c r="R231" s="2">
        <v>0</v>
      </c>
      <c r="S231" s="17">
        <f t="shared" si="7"/>
        <v>9855.56</v>
      </c>
      <c r="T231" s="2">
        <v>2423.5</v>
      </c>
      <c r="U231" s="2">
        <v>9694</v>
      </c>
      <c r="V231" s="2">
        <v>9694</v>
      </c>
      <c r="W231" s="2">
        <v>492.78</v>
      </c>
      <c r="X231" s="2">
        <v>492.78</v>
      </c>
      <c r="Y231" s="2">
        <v>312.91000000000003</v>
      </c>
      <c r="Z231" s="2">
        <v>0</v>
      </c>
      <c r="AA231" s="2">
        <v>0</v>
      </c>
      <c r="AB231" s="2">
        <v>197.11</v>
      </c>
      <c r="AC231" s="2">
        <v>603.64</v>
      </c>
      <c r="AD231" s="2">
        <v>0</v>
      </c>
      <c r="AE231" s="2">
        <v>0</v>
      </c>
      <c r="AF231" s="2"/>
    </row>
    <row r="232" spans="1:32" x14ac:dyDescent="0.25">
      <c r="A232" t="s">
        <v>2313</v>
      </c>
      <c r="B232" t="s">
        <v>2000</v>
      </c>
      <c r="C232" t="s">
        <v>4974</v>
      </c>
      <c r="D232" t="s">
        <v>4975</v>
      </c>
      <c r="E232" t="s">
        <v>1256</v>
      </c>
      <c r="F232" t="s">
        <v>4976</v>
      </c>
      <c r="G232" t="s">
        <v>1257</v>
      </c>
      <c r="H232" t="str">
        <f t="shared" si="6"/>
        <v>VDD</v>
      </c>
      <c r="I232" t="s">
        <v>1256</v>
      </c>
      <c r="J232" t="s">
        <v>1257</v>
      </c>
      <c r="K232" t="s">
        <v>1257</v>
      </c>
      <c r="M232">
        <v>60</v>
      </c>
      <c r="N232" s="2">
        <v>16330</v>
      </c>
      <c r="O232" s="2">
        <v>0</v>
      </c>
      <c r="P232" s="2">
        <v>272.16000000000003</v>
      </c>
      <c r="Q232" s="2">
        <v>0</v>
      </c>
      <c r="R232" s="2">
        <v>0</v>
      </c>
      <c r="S232" s="17">
        <f t="shared" si="7"/>
        <v>16602.16</v>
      </c>
      <c r="T232" s="2">
        <v>4082.5</v>
      </c>
      <c r="U232" s="2">
        <v>16330</v>
      </c>
      <c r="V232" s="2">
        <v>16330</v>
      </c>
      <c r="W232" s="2">
        <v>830.1</v>
      </c>
      <c r="X232" s="2">
        <v>830.1</v>
      </c>
      <c r="Y232" s="2">
        <v>527.1</v>
      </c>
      <c r="Z232" s="2">
        <v>0</v>
      </c>
      <c r="AA232" s="2">
        <v>0</v>
      </c>
      <c r="AB232" s="2">
        <v>332.04</v>
      </c>
      <c r="AC232" s="2">
        <v>1016.87</v>
      </c>
      <c r="AD232" s="2">
        <v>0</v>
      </c>
      <c r="AE232" s="2">
        <v>0</v>
      </c>
      <c r="AF232" s="2"/>
    </row>
    <row r="233" spans="1:32" x14ac:dyDescent="0.25">
      <c r="A233" t="s">
        <v>4007</v>
      </c>
      <c r="B233" t="s">
        <v>2000</v>
      </c>
      <c r="C233" t="s">
        <v>4977</v>
      </c>
      <c r="D233" t="s">
        <v>4978</v>
      </c>
      <c r="E233" t="s">
        <v>1258</v>
      </c>
      <c r="F233" t="s">
        <v>4979</v>
      </c>
      <c r="G233" t="s">
        <v>111</v>
      </c>
      <c r="H233" t="str">
        <f t="shared" si="6"/>
        <v>VDD</v>
      </c>
      <c r="I233" t="s">
        <v>1258</v>
      </c>
      <c r="J233" t="s">
        <v>111</v>
      </c>
      <c r="K233" t="s">
        <v>111</v>
      </c>
      <c r="M233">
        <v>60</v>
      </c>
      <c r="N233" s="2">
        <v>9694</v>
      </c>
      <c r="O233" s="2">
        <v>0</v>
      </c>
      <c r="P233" s="2">
        <v>161.56</v>
      </c>
      <c r="Q233" s="2">
        <v>440</v>
      </c>
      <c r="R233" s="2">
        <v>0</v>
      </c>
      <c r="S233" s="17">
        <f t="shared" si="7"/>
        <v>10295.56</v>
      </c>
      <c r="T233" s="2">
        <v>2423.5</v>
      </c>
      <c r="U233" s="2">
        <v>9694</v>
      </c>
      <c r="V233" s="2">
        <v>9694</v>
      </c>
      <c r="W233" s="2">
        <v>492.78</v>
      </c>
      <c r="X233" s="2">
        <v>514.78</v>
      </c>
      <c r="Y233" s="2">
        <v>326.87</v>
      </c>
      <c r="Z233" s="2">
        <v>0</v>
      </c>
      <c r="AA233" s="2">
        <v>669.2</v>
      </c>
      <c r="AB233" s="2">
        <v>205.91</v>
      </c>
      <c r="AC233" s="2">
        <v>630.6</v>
      </c>
      <c r="AD233" s="2">
        <v>0</v>
      </c>
      <c r="AE233" s="2">
        <v>205.91</v>
      </c>
      <c r="AF233" s="2"/>
    </row>
    <row r="234" spans="1:32" x14ac:dyDescent="0.25">
      <c r="A234" t="s">
        <v>2313</v>
      </c>
      <c r="B234" t="s">
        <v>2091</v>
      </c>
      <c r="C234" t="s">
        <v>4980</v>
      </c>
      <c r="D234" t="s">
        <v>4981</v>
      </c>
      <c r="E234" t="s">
        <v>1259</v>
      </c>
      <c r="F234" t="s">
        <v>4982</v>
      </c>
      <c r="G234" t="s">
        <v>422</v>
      </c>
      <c r="H234" t="str">
        <f t="shared" si="6"/>
        <v>VDD</v>
      </c>
      <c r="I234" t="s">
        <v>1259</v>
      </c>
      <c r="J234" t="s">
        <v>422</v>
      </c>
      <c r="K234" t="s">
        <v>422</v>
      </c>
      <c r="M234">
        <v>60</v>
      </c>
      <c r="N234" s="2">
        <v>9694</v>
      </c>
      <c r="O234" s="2">
        <v>0</v>
      </c>
      <c r="P234" s="2">
        <v>161.56</v>
      </c>
      <c r="Q234" s="2">
        <v>440</v>
      </c>
      <c r="R234" s="2">
        <v>0</v>
      </c>
      <c r="S234" s="17">
        <f t="shared" si="7"/>
        <v>10295.56</v>
      </c>
      <c r="T234" s="2">
        <v>2423.5</v>
      </c>
      <c r="U234" s="2">
        <v>9694</v>
      </c>
      <c r="V234" s="2">
        <v>9694</v>
      </c>
      <c r="W234" s="2">
        <v>492.78</v>
      </c>
      <c r="X234" s="2">
        <v>514.78</v>
      </c>
      <c r="Y234" s="2">
        <v>326.87</v>
      </c>
      <c r="Z234" s="2">
        <v>0</v>
      </c>
      <c r="AA234" s="2">
        <v>0</v>
      </c>
      <c r="AB234" s="2">
        <v>205.91</v>
      </c>
      <c r="AC234" s="2">
        <v>630.6</v>
      </c>
      <c r="AD234" s="2">
        <v>0</v>
      </c>
      <c r="AE234" s="2">
        <v>0</v>
      </c>
      <c r="AF234" s="2"/>
    </row>
    <row r="235" spans="1:32" x14ac:dyDescent="0.25">
      <c r="A235" t="s">
        <v>2313</v>
      </c>
      <c r="B235" t="s">
        <v>2027</v>
      </c>
      <c r="C235" t="s">
        <v>4983</v>
      </c>
      <c r="D235" t="s">
        <v>4984</v>
      </c>
      <c r="E235" t="s">
        <v>1260</v>
      </c>
      <c r="F235" t="s">
        <v>4985</v>
      </c>
      <c r="G235" t="s">
        <v>651</v>
      </c>
      <c r="H235" t="str">
        <f t="shared" si="6"/>
        <v>VDD</v>
      </c>
      <c r="I235" t="s">
        <v>1260</v>
      </c>
      <c r="J235" t="s">
        <v>651</v>
      </c>
      <c r="K235" t="s">
        <v>651</v>
      </c>
      <c r="M235">
        <v>60</v>
      </c>
      <c r="N235" s="2">
        <v>16330</v>
      </c>
      <c r="O235" s="2">
        <v>0</v>
      </c>
      <c r="P235" s="2">
        <v>272.16000000000003</v>
      </c>
      <c r="Q235" s="2">
        <v>1760</v>
      </c>
      <c r="R235" s="2">
        <v>0</v>
      </c>
      <c r="S235" s="17">
        <f t="shared" si="7"/>
        <v>18362.16</v>
      </c>
      <c r="T235" s="2">
        <v>4082.5</v>
      </c>
      <c r="U235" s="2">
        <v>16330</v>
      </c>
      <c r="V235" s="2">
        <v>16330</v>
      </c>
      <c r="W235" s="2">
        <v>830.1</v>
      </c>
      <c r="X235" s="2">
        <v>918.1</v>
      </c>
      <c r="Y235" s="2">
        <v>582.98</v>
      </c>
      <c r="Z235" s="2">
        <v>0</v>
      </c>
      <c r="AA235" s="2">
        <v>1193.53</v>
      </c>
      <c r="AB235" s="2">
        <v>367.24</v>
      </c>
      <c r="AC235" s="2">
        <v>1124.67</v>
      </c>
      <c r="AD235" s="2">
        <v>0</v>
      </c>
      <c r="AE235" s="2">
        <v>367.24</v>
      </c>
      <c r="AF235" s="2"/>
    </row>
    <row r="236" spans="1:32" x14ac:dyDescent="0.25">
      <c r="A236" t="s">
        <v>2313</v>
      </c>
      <c r="B236" t="s">
        <v>2267</v>
      </c>
      <c r="C236" t="s">
        <v>4986</v>
      </c>
      <c r="D236" t="s">
        <v>4987</v>
      </c>
      <c r="E236" t="s">
        <v>1261</v>
      </c>
      <c r="F236" t="s">
        <v>4988</v>
      </c>
      <c r="G236" t="s">
        <v>54</v>
      </c>
      <c r="H236" t="str">
        <f t="shared" si="6"/>
        <v>VDD</v>
      </c>
      <c r="I236" t="s">
        <v>1261</v>
      </c>
      <c r="J236" t="s">
        <v>54</v>
      </c>
      <c r="K236" t="s">
        <v>54</v>
      </c>
      <c r="M236">
        <v>60</v>
      </c>
      <c r="N236" s="2">
        <v>15286</v>
      </c>
      <c r="O236" s="2">
        <v>0</v>
      </c>
      <c r="P236" s="2">
        <v>254.76</v>
      </c>
      <c r="Q236" s="2">
        <v>0</v>
      </c>
      <c r="R236" s="2">
        <v>0</v>
      </c>
      <c r="S236" s="17">
        <f t="shared" si="7"/>
        <v>15540.76</v>
      </c>
      <c r="T236" s="2">
        <v>3821.5</v>
      </c>
      <c r="U236" s="2">
        <v>15286</v>
      </c>
      <c r="V236" s="2">
        <v>15286</v>
      </c>
      <c r="W236" s="2">
        <v>777.04</v>
      </c>
      <c r="X236" s="2">
        <v>777.04</v>
      </c>
      <c r="Y236" s="2">
        <v>493.41</v>
      </c>
      <c r="Z236" s="2">
        <v>0</v>
      </c>
      <c r="AA236" s="2">
        <v>0</v>
      </c>
      <c r="AB236" s="2">
        <v>310.81</v>
      </c>
      <c r="AC236" s="2">
        <v>951.87</v>
      </c>
      <c r="AD236" s="2">
        <v>0</v>
      </c>
      <c r="AE236" s="2">
        <v>0</v>
      </c>
      <c r="AF236" s="2"/>
    </row>
    <row r="237" spans="1:32" x14ac:dyDescent="0.25">
      <c r="A237" t="s">
        <v>4007</v>
      </c>
      <c r="B237" t="s">
        <v>1874</v>
      </c>
      <c r="C237" t="s">
        <v>3070</v>
      </c>
      <c r="D237" t="s">
        <v>4989</v>
      </c>
      <c r="E237" t="s">
        <v>1262</v>
      </c>
      <c r="F237" t="s">
        <v>4990</v>
      </c>
      <c r="G237" t="s">
        <v>138</v>
      </c>
      <c r="H237" t="str">
        <f t="shared" si="6"/>
        <v>VDD</v>
      </c>
      <c r="I237" t="s">
        <v>1262</v>
      </c>
      <c r="J237" t="s">
        <v>138</v>
      </c>
      <c r="K237" t="s">
        <v>138</v>
      </c>
      <c r="M237">
        <v>60</v>
      </c>
      <c r="N237" s="2">
        <v>12722</v>
      </c>
      <c r="O237" s="2">
        <v>0</v>
      </c>
      <c r="P237" s="2">
        <v>212.03</v>
      </c>
      <c r="Q237" s="2">
        <v>440</v>
      </c>
      <c r="R237" s="2">
        <v>0</v>
      </c>
      <c r="S237" s="17">
        <f t="shared" si="7"/>
        <v>13374.03</v>
      </c>
      <c r="T237" s="2">
        <v>3180.5</v>
      </c>
      <c r="U237" s="2">
        <v>12722</v>
      </c>
      <c r="V237" s="2">
        <v>12722</v>
      </c>
      <c r="W237" s="2">
        <v>646.70000000000005</v>
      </c>
      <c r="X237" s="2">
        <v>668.7</v>
      </c>
      <c r="Y237" s="2">
        <v>424.61</v>
      </c>
      <c r="Z237" s="2">
        <v>0</v>
      </c>
      <c r="AA237" s="2">
        <v>0</v>
      </c>
      <c r="AB237" s="2">
        <v>267.48</v>
      </c>
      <c r="AC237" s="2">
        <v>819.14</v>
      </c>
      <c r="AD237" s="2">
        <v>0</v>
      </c>
      <c r="AE237" s="2">
        <v>0</v>
      </c>
      <c r="AF237" s="2"/>
    </row>
    <row r="238" spans="1:32" x14ac:dyDescent="0.25">
      <c r="A238" t="s">
        <v>2309</v>
      </c>
      <c r="B238" t="s">
        <v>1952</v>
      </c>
      <c r="C238" t="s">
        <v>4991</v>
      </c>
      <c r="D238" t="s">
        <v>4992</v>
      </c>
      <c r="E238" t="s">
        <v>1263</v>
      </c>
      <c r="F238" t="s">
        <v>4993</v>
      </c>
      <c r="G238" t="s">
        <v>1264</v>
      </c>
      <c r="H238" t="str">
        <f t="shared" si="6"/>
        <v>VDD</v>
      </c>
      <c r="I238" t="s">
        <v>1263</v>
      </c>
      <c r="J238" t="s">
        <v>1264</v>
      </c>
      <c r="K238" t="s">
        <v>1264</v>
      </c>
      <c r="M238">
        <v>60</v>
      </c>
      <c r="N238" s="2">
        <v>12722</v>
      </c>
      <c r="O238" s="2">
        <v>0</v>
      </c>
      <c r="P238" s="2">
        <v>212.03</v>
      </c>
      <c r="Q238" s="2">
        <v>440</v>
      </c>
      <c r="R238" s="2">
        <v>2544</v>
      </c>
      <c r="S238" s="17">
        <f t="shared" si="7"/>
        <v>15918.03</v>
      </c>
      <c r="T238" s="2">
        <v>3180.5</v>
      </c>
      <c r="U238" s="2">
        <v>12722</v>
      </c>
      <c r="V238" s="2">
        <v>12722</v>
      </c>
      <c r="W238" s="2">
        <v>646.69000000000005</v>
      </c>
      <c r="X238" s="2">
        <v>795.89</v>
      </c>
      <c r="Y238" s="2">
        <v>505.38</v>
      </c>
      <c r="Z238" s="2">
        <v>0</v>
      </c>
      <c r="AA238" s="2">
        <v>0</v>
      </c>
      <c r="AB238" s="2">
        <v>318.36</v>
      </c>
      <c r="AC238" s="2">
        <v>974.96</v>
      </c>
      <c r="AD238" s="2">
        <v>0</v>
      </c>
      <c r="AE238" s="2">
        <v>0</v>
      </c>
      <c r="AF238" s="2"/>
    </row>
    <row r="239" spans="1:32" x14ac:dyDescent="0.25">
      <c r="A239" t="s">
        <v>2313</v>
      </c>
      <c r="B239" t="s">
        <v>1892</v>
      </c>
      <c r="C239" t="s">
        <v>4994</v>
      </c>
      <c r="D239" t="s">
        <v>4995</v>
      </c>
      <c r="E239" t="s">
        <v>1265</v>
      </c>
      <c r="F239" t="s">
        <v>4996</v>
      </c>
      <c r="G239" t="s">
        <v>1266</v>
      </c>
      <c r="H239" t="str">
        <f t="shared" si="6"/>
        <v>VDD</v>
      </c>
      <c r="I239" t="s">
        <v>1265</v>
      </c>
      <c r="J239" t="s">
        <v>1266</v>
      </c>
      <c r="K239" t="s">
        <v>1266</v>
      </c>
      <c r="M239">
        <v>60</v>
      </c>
      <c r="N239" s="2">
        <v>15286</v>
      </c>
      <c r="O239" s="2">
        <v>0</v>
      </c>
      <c r="P239" s="2">
        <v>254.76</v>
      </c>
      <c r="Q239" s="2">
        <v>880</v>
      </c>
      <c r="R239" s="2">
        <v>0</v>
      </c>
      <c r="S239" s="17">
        <f t="shared" si="7"/>
        <v>16420.760000000002</v>
      </c>
      <c r="T239" s="2">
        <v>3821.5</v>
      </c>
      <c r="U239" s="2">
        <v>15286</v>
      </c>
      <c r="V239" s="2">
        <v>15286</v>
      </c>
      <c r="W239" s="2">
        <v>777.04</v>
      </c>
      <c r="X239" s="2">
        <v>821.04</v>
      </c>
      <c r="Y239" s="2">
        <v>521.35</v>
      </c>
      <c r="Z239" s="2">
        <v>0</v>
      </c>
      <c r="AA239" s="2">
        <v>0</v>
      </c>
      <c r="AB239" s="2">
        <v>328.41</v>
      </c>
      <c r="AC239" s="2">
        <v>1005.76</v>
      </c>
      <c r="AD239" s="2">
        <v>0</v>
      </c>
      <c r="AE239" s="2">
        <v>0</v>
      </c>
      <c r="AF239" s="2"/>
    </row>
    <row r="240" spans="1:32" x14ac:dyDescent="0.25">
      <c r="A240" t="s">
        <v>2313</v>
      </c>
      <c r="B240" t="s">
        <v>4997</v>
      </c>
      <c r="C240" t="s">
        <v>4998</v>
      </c>
      <c r="D240" t="s">
        <v>4999</v>
      </c>
      <c r="E240" t="s">
        <v>1267</v>
      </c>
      <c r="F240" t="s">
        <v>5000</v>
      </c>
      <c r="G240" t="s">
        <v>1268</v>
      </c>
      <c r="H240" t="str">
        <f t="shared" si="6"/>
        <v>VDD</v>
      </c>
      <c r="I240" t="s">
        <v>1267</v>
      </c>
      <c r="J240" t="s">
        <v>1268</v>
      </c>
      <c r="K240" t="s">
        <v>1268</v>
      </c>
      <c r="M240">
        <v>60</v>
      </c>
      <c r="N240" s="2">
        <v>10480</v>
      </c>
      <c r="O240" s="2">
        <v>259.2</v>
      </c>
      <c r="P240" s="2">
        <v>174.66</v>
      </c>
      <c r="Q240" s="2">
        <v>1760</v>
      </c>
      <c r="R240" s="2">
        <v>0</v>
      </c>
      <c r="S240" s="17">
        <f t="shared" si="7"/>
        <v>12673.86</v>
      </c>
      <c r="T240" s="2">
        <v>2620</v>
      </c>
      <c r="U240" s="2">
        <v>10480</v>
      </c>
      <c r="V240" s="2">
        <v>10480</v>
      </c>
      <c r="W240" s="2">
        <v>532.73</v>
      </c>
      <c r="X240" s="2">
        <v>633.69000000000005</v>
      </c>
      <c r="Y240" s="2">
        <v>402.38</v>
      </c>
      <c r="Z240" s="2">
        <v>0</v>
      </c>
      <c r="AA240" s="2">
        <v>0</v>
      </c>
      <c r="AB240" s="2">
        <v>253.47</v>
      </c>
      <c r="AC240" s="2">
        <v>776.26</v>
      </c>
      <c r="AD240" s="2">
        <v>0</v>
      </c>
      <c r="AE240" s="2">
        <v>0</v>
      </c>
      <c r="AF240" s="2"/>
    </row>
    <row r="241" spans="1:32" x14ac:dyDescent="0.25">
      <c r="A241" t="s">
        <v>4007</v>
      </c>
      <c r="B241" t="s">
        <v>1901</v>
      </c>
      <c r="C241" t="s">
        <v>5001</v>
      </c>
      <c r="D241" t="s">
        <v>5002</v>
      </c>
      <c r="E241" t="s">
        <v>1269</v>
      </c>
      <c r="F241" t="s">
        <v>5003</v>
      </c>
      <c r="G241" t="s">
        <v>1270</v>
      </c>
      <c r="H241" t="str">
        <f t="shared" si="6"/>
        <v>VDD</v>
      </c>
      <c r="I241" t="s">
        <v>1269</v>
      </c>
      <c r="J241" t="s">
        <v>1270</v>
      </c>
      <c r="K241" t="s">
        <v>1270</v>
      </c>
      <c r="M241">
        <v>60</v>
      </c>
      <c r="N241" s="2">
        <v>9694</v>
      </c>
      <c r="O241" s="2">
        <v>0</v>
      </c>
      <c r="P241" s="2">
        <v>161.56</v>
      </c>
      <c r="Q241" s="2">
        <v>1760</v>
      </c>
      <c r="R241" s="2">
        <v>0</v>
      </c>
      <c r="S241" s="17">
        <f t="shared" si="7"/>
        <v>11615.56</v>
      </c>
      <c r="T241" s="2">
        <v>2423.5</v>
      </c>
      <c r="U241" s="2">
        <v>9694</v>
      </c>
      <c r="V241" s="2">
        <v>9694</v>
      </c>
      <c r="W241" s="2">
        <v>492.78</v>
      </c>
      <c r="X241" s="2">
        <v>580.78</v>
      </c>
      <c r="Y241" s="2">
        <v>368.79</v>
      </c>
      <c r="Z241" s="2">
        <v>0</v>
      </c>
      <c r="AA241" s="2">
        <v>0</v>
      </c>
      <c r="AB241" s="2">
        <v>232.31</v>
      </c>
      <c r="AC241" s="2">
        <v>711.44</v>
      </c>
      <c r="AD241" s="2">
        <v>0</v>
      </c>
      <c r="AE241" s="2">
        <v>0</v>
      </c>
      <c r="AF241" s="2"/>
    </row>
    <row r="242" spans="1:32" x14ac:dyDescent="0.25">
      <c r="A242" t="s">
        <v>2313</v>
      </c>
      <c r="B242" t="s">
        <v>5004</v>
      </c>
      <c r="C242" t="s">
        <v>5005</v>
      </c>
      <c r="D242" t="s">
        <v>5006</v>
      </c>
      <c r="E242" t="s">
        <v>1271</v>
      </c>
      <c r="F242" t="s">
        <v>5007</v>
      </c>
      <c r="G242" t="s">
        <v>56</v>
      </c>
      <c r="H242" t="str">
        <f t="shared" si="6"/>
        <v>VDD</v>
      </c>
      <c r="I242" t="s">
        <v>1271</v>
      </c>
      <c r="J242" t="s">
        <v>56</v>
      </c>
      <c r="K242" t="s">
        <v>56</v>
      </c>
      <c r="M242">
        <v>60</v>
      </c>
      <c r="N242" s="2">
        <v>15286</v>
      </c>
      <c r="O242" s="2">
        <v>0</v>
      </c>
      <c r="P242" s="2">
        <v>254.76</v>
      </c>
      <c r="Q242" s="2">
        <v>1320</v>
      </c>
      <c r="R242" s="2">
        <v>0</v>
      </c>
      <c r="S242" s="17">
        <f t="shared" si="7"/>
        <v>16860.760000000002</v>
      </c>
      <c r="T242" s="2">
        <v>3821.5</v>
      </c>
      <c r="U242" s="2">
        <v>15286</v>
      </c>
      <c r="V242" s="2">
        <v>15286</v>
      </c>
      <c r="W242" s="2">
        <v>777.04</v>
      </c>
      <c r="X242" s="2">
        <v>843.04</v>
      </c>
      <c r="Y242" s="2">
        <v>535.32000000000005</v>
      </c>
      <c r="Z242" s="2">
        <v>0</v>
      </c>
      <c r="AA242" s="2">
        <v>0</v>
      </c>
      <c r="AB242" s="2">
        <v>337.21</v>
      </c>
      <c r="AC242" s="2">
        <v>1032.71</v>
      </c>
      <c r="AD242" s="2">
        <v>0</v>
      </c>
      <c r="AE242" s="2">
        <v>0</v>
      </c>
      <c r="AF242" s="2"/>
    </row>
    <row r="243" spans="1:32" x14ac:dyDescent="0.25">
      <c r="A243" t="s">
        <v>2313</v>
      </c>
      <c r="B243" t="s">
        <v>5008</v>
      </c>
      <c r="C243" t="s">
        <v>5009</v>
      </c>
      <c r="D243" t="s">
        <v>5010</v>
      </c>
      <c r="E243" t="s">
        <v>1272</v>
      </c>
      <c r="F243" t="s">
        <v>5011</v>
      </c>
      <c r="G243" t="s">
        <v>360</v>
      </c>
      <c r="H243" t="str">
        <f t="shared" si="6"/>
        <v>VDD</v>
      </c>
      <c r="I243" t="s">
        <v>1272</v>
      </c>
      <c r="J243" t="s">
        <v>360</v>
      </c>
      <c r="K243" t="s">
        <v>1273</v>
      </c>
      <c r="M243">
        <v>60</v>
      </c>
      <c r="N243" s="2">
        <v>16330</v>
      </c>
      <c r="O243" s="2">
        <v>0</v>
      </c>
      <c r="P243" s="2">
        <v>272.16000000000003</v>
      </c>
      <c r="Q243" s="2">
        <v>1320</v>
      </c>
      <c r="R243" s="2">
        <v>0</v>
      </c>
      <c r="S243" s="17">
        <f t="shared" si="7"/>
        <v>17922.16</v>
      </c>
      <c r="T243" s="2">
        <v>4082.5</v>
      </c>
      <c r="U243" s="2">
        <v>16330</v>
      </c>
      <c r="V243" s="2">
        <v>16330</v>
      </c>
      <c r="W243" s="2">
        <v>830.1</v>
      </c>
      <c r="X243" s="2">
        <v>896.1</v>
      </c>
      <c r="Y243" s="2">
        <v>569.01</v>
      </c>
      <c r="Z243" s="2">
        <v>0</v>
      </c>
      <c r="AA243" s="2">
        <v>1164.93</v>
      </c>
      <c r="AB243" s="2">
        <v>358.44</v>
      </c>
      <c r="AC243" s="2">
        <v>1097.72</v>
      </c>
      <c r="AD243" s="2">
        <v>0</v>
      </c>
      <c r="AE243" s="2">
        <v>358.44</v>
      </c>
      <c r="AF243" s="2"/>
    </row>
    <row r="244" spans="1:32" x14ac:dyDescent="0.25">
      <c r="A244" t="s">
        <v>2313</v>
      </c>
      <c r="B244" t="s">
        <v>3372</v>
      </c>
      <c r="C244" t="s">
        <v>5012</v>
      </c>
      <c r="D244" t="s">
        <v>5013</v>
      </c>
      <c r="E244" t="s">
        <v>1274</v>
      </c>
      <c r="F244" t="s">
        <v>5014</v>
      </c>
      <c r="G244" t="s">
        <v>1275</v>
      </c>
      <c r="H244" t="str">
        <f t="shared" si="6"/>
        <v>VDD</v>
      </c>
      <c r="I244" t="s">
        <v>1274</v>
      </c>
      <c r="J244" t="s">
        <v>1275</v>
      </c>
      <c r="K244" t="s">
        <v>1275</v>
      </c>
      <c r="M244">
        <v>60</v>
      </c>
      <c r="N244" s="2">
        <v>10480</v>
      </c>
      <c r="O244" s="2">
        <v>240</v>
      </c>
      <c r="P244" s="2">
        <v>174.66</v>
      </c>
      <c r="Q244" s="2">
        <v>2500</v>
      </c>
      <c r="R244" s="2">
        <v>0</v>
      </c>
      <c r="S244" s="17">
        <f t="shared" si="7"/>
        <v>13394.66</v>
      </c>
      <c r="T244" s="2">
        <v>2620</v>
      </c>
      <c r="U244" s="2">
        <v>10480</v>
      </c>
      <c r="V244" s="2">
        <v>10480</v>
      </c>
      <c r="W244" s="2">
        <v>532.73</v>
      </c>
      <c r="X244" s="2">
        <v>669.73</v>
      </c>
      <c r="Y244" s="2">
        <v>425.26</v>
      </c>
      <c r="Z244" s="2">
        <v>0</v>
      </c>
      <c r="AA244" s="2">
        <v>0</v>
      </c>
      <c r="AB244" s="2">
        <v>267.89</v>
      </c>
      <c r="AC244" s="2">
        <v>820.41</v>
      </c>
      <c r="AD244" s="2">
        <v>0</v>
      </c>
      <c r="AE244" s="2">
        <v>0</v>
      </c>
      <c r="AF244" s="2"/>
    </row>
    <row r="245" spans="1:32" x14ac:dyDescent="0.25">
      <c r="A245" t="s">
        <v>2313</v>
      </c>
      <c r="B245" t="s">
        <v>5015</v>
      </c>
      <c r="C245" t="s">
        <v>5016</v>
      </c>
      <c r="D245" t="s">
        <v>5017</v>
      </c>
      <c r="E245" t="s">
        <v>1276</v>
      </c>
      <c r="F245" t="s">
        <v>5018</v>
      </c>
      <c r="G245" t="s">
        <v>69</v>
      </c>
      <c r="H245" t="str">
        <f t="shared" si="6"/>
        <v>VDD</v>
      </c>
      <c r="I245" t="s">
        <v>1276</v>
      </c>
      <c r="J245" t="s">
        <v>69</v>
      </c>
      <c r="K245" t="s">
        <v>69</v>
      </c>
      <c r="M245">
        <v>60</v>
      </c>
      <c r="N245" s="2">
        <v>12722</v>
      </c>
      <c r="O245" s="2">
        <v>0</v>
      </c>
      <c r="P245" s="2">
        <v>212.03</v>
      </c>
      <c r="Q245" s="2">
        <v>440</v>
      </c>
      <c r="R245" s="2">
        <v>2544</v>
      </c>
      <c r="S245" s="17">
        <f t="shared" si="7"/>
        <v>15918.03</v>
      </c>
      <c r="T245" s="2">
        <v>3180.5</v>
      </c>
      <c r="U245" s="2">
        <v>12722</v>
      </c>
      <c r="V245" s="2">
        <v>12722</v>
      </c>
      <c r="W245" s="2">
        <v>646.70000000000005</v>
      </c>
      <c r="X245" s="2">
        <v>795.9</v>
      </c>
      <c r="Y245" s="2">
        <v>505.39</v>
      </c>
      <c r="Z245" s="2">
        <v>0</v>
      </c>
      <c r="AA245" s="2">
        <v>0</v>
      </c>
      <c r="AB245" s="2">
        <v>318.36</v>
      </c>
      <c r="AC245" s="2">
        <v>974.97</v>
      </c>
      <c r="AD245" s="2">
        <v>0</v>
      </c>
      <c r="AE245" s="2">
        <v>0</v>
      </c>
      <c r="AF245" s="2"/>
    </row>
    <row r="246" spans="1:32" x14ac:dyDescent="0.25">
      <c r="A246" t="s">
        <v>4007</v>
      </c>
      <c r="B246" t="s">
        <v>2790</v>
      </c>
      <c r="C246" t="s">
        <v>5019</v>
      </c>
      <c r="D246" t="s">
        <v>5020</v>
      </c>
      <c r="E246" t="s">
        <v>1277</v>
      </c>
      <c r="F246" t="s">
        <v>5021</v>
      </c>
      <c r="G246" t="s">
        <v>128</v>
      </c>
      <c r="H246" t="str">
        <f t="shared" si="6"/>
        <v>VDD</v>
      </c>
      <c r="I246" t="s">
        <v>1277</v>
      </c>
      <c r="J246" t="s">
        <v>128</v>
      </c>
      <c r="K246" t="s">
        <v>128</v>
      </c>
      <c r="M246">
        <v>60</v>
      </c>
      <c r="N246" s="2">
        <v>15286</v>
      </c>
      <c r="O246" s="2">
        <v>0</v>
      </c>
      <c r="P246" s="2">
        <v>254.76</v>
      </c>
      <c r="Q246" s="2">
        <v>0</v>
      </c>
      <c r="R246" s="2">
        <v>0</v>
      </c>
      <c r="S246" s="17">
        <f t="shared" si="7"/>
        <v>15540.76</v>
      </c>
      <c r="T246" s="2">
        <v>3821.5</v>
      </c>
      <c r="U246" s="2">
        <v>15286</v>
      </c>
      <c r="V246" s="2">
        <v>15286</v>
      </c>
      <c r="W246" s="2">
        <v>777.04</v>
      </c>
      <c r="X246" s="2">
        <v>777.04</v>
      </c>
      <c r="Y246" s="2">
        <v>493.41</v>
      </c>
      <c r="Z246" s="2">
        <v>0</v>
      </c>
      <c r="AA246" s="2">
        <v>0</v>
      </c>
      <c r="AB246" s="2">
        <v>310.81</v>
      </c>
      <c r="AC246" s="2">
        <v>951.87</v>
      </c>
      <c r="AD246" s="2">
        <v>0</v>
      </c>
      <c r="AE246" s="2">
        <v>0</v>
      </c>
      <c r="AF246" s="2"/>
    </row>
    <row r="247" spans="1:32" x14ac:dyDescent="0.25">
      <c r="A247" t="s">
        <v>5022</v>
      </c>
      <c r="B247" t="s">
        <v>3201</v>
      </c>
      <c r="C247" t="s">
        <v>5023</v>
      </c>
      <c r="D247" t="s">
        <v>5024</v>
      </c>
      <c r="E247" t="s">
        <v>1278</v>
      </c>
      <c r="F247" t="s">
        <v>5025</v>
      </c>
      <c r="G247" t="s">
        <v>1279</v>
      </c>
      <c r="H247" t="str">
        <f t="shared" si="6"/>
        <v>VDD</v>
      </c>
      <c r="I247" t="s">
        <v>1278</v>
      </c>
      <c r="J247" t="s">
        <v>1279</v>
      </c>
      <c r="K247" t="s">
        <v>1279</v>
      </c>
      <c r="M247">
        <v>60</v>
      </c>
      <c r="N247" s="2">
        <v>12722</v>
      </c>
      <c r="O247" s="2">
        <v>0</v>
      </c>
      <c r="P247" s="2">
        <v>212.03</v>
      </c>
      <c r="Q247" s="2">
        <v>440</v>
      </c>
      <c r="R247" s="2">
        <v>0</v>
      </c>
      <c r="S247" s="17">
        <f t="shared" si="7"/>
        <v>13374.03</v>
      </c>
      <c r="T247" s="2">
        <v>3180.5</v>
      </c>
      <c r="U247" s="2">
        <v>12722</v>
      </c>
      <c r="V247" s="2">
        <v>12722</v>
      </c>
      <c r="W247" s="2">
        <v>646.70000000000005</v>
      </c>
      <c r="X247" s="2">
        <v>668.7</v>
      </c>
      <c r="Y247" s="2">
        <v>424.61</v>
      </c>
      <c r="Z247" s="2">
        <v>0</v>
      </c>
      <c r="AA247" s="2">
        <v>0</v>
      </c>
      <c r="AB247" s="2">
        <v>267.48</v>
      </c>
      <c r="AC247" s="2">
        <v>819.14</v>
      </c>
      <c r="AD247" s="2">
        <v>0</v>
      </c>
      <c r="AE247" s="2">
        <v>0</v>
      </c>
      <c r="AF247" s="2"/>
    </row>
    <row r="248" spans="1:32" x14ac:dyDescent="0.25">
      <c r="A248" t="s">
        <v>3408</v>
      </c>
      <c r="B248" t="s">
        <v>2418</v>
      </c>
      <c r="C248" t="s">
        <v>3941</v>
      </c>
      <c r="D248" t="s">
        <v>5026</v>
      </c>
      <c r="E248" t="s">
        <v>1280</v>
      </c>
      <c r="F248" t="s">
        <v>5027</v>
      </c>
      <c r="G248" t="s">
        <v>37</v>
      </c>
      <c r="H248" t="str">
        <f t="shared" si="6"/>
        <v>VDD</v>
      </c>
      <c r="I248" t="s">
        <v>1280</v>
      </c>
      <c r="J248" t="s">
        <v>37</v>
      </c>
      <c r="K248" t="s">
        <v>37</v>
      </c>
      <c r="M248">
        <v>60</v>
      </c>
      <c r="N248" s="2">
        <v>15286</v>
      </c>
      <c r="O248" s="2">
        <v>0</v>
      </c>
      <c r="P248" s="2">
        <v>254.76</v>
      </c>
      <c r="Q248" s="2">
        <v>440</v>
      </c>
      <c r="R248" s="2">
        <v>0</v>
      </c>
      <c r="S248" s="17">
        <f t="shared" si="7"/>
        <v>15980.76</v>
      </c>
      <c r="T248" s="2">
        <v>3821.5</v>
      </c>
      <c r="U248" s="2">
        <v>15286</v>
      </c>
      <c r="V248" s="2">
        <v>15286</v>
      </c>
      <c r="W248" s="2">
        <v>777.04</v>
      </c>
      <c r="X248" s="2">
        <v>799.04</v>
      </c>
      <c r="Y248" s="2">
        <v>507.39</v>
      </c>
      <c r="Z248" s="2">
        <v>0</v>
      </c>
      <c r="AA248" s="2">
        <v>0</v>
      </c>
      <c r="AB248" s="2">
        <v>319.61</v>
      </c>
      <c r="AC248" s="2">
        <v>978.8</v>
      </c>
      <c r="AD248" s="2">
        <v>0</v>
      </c>
      <c r="AE248" s="2">
        <v>0</v>
      </c>
      <c r="AF248" s="2"/>
    </row>
    <row r="249" spans="1:32" x14ac:dyDescent="0.25">
      <c r="A249" t="s">
        <v>3408</v>
      </c>
      <c r="B249" t="s">
        <v>2844</v>
      </c>
      <c r="C249" t="s">
        <v>5028</v>
      </c>
      <c r="D249" t="s">
        <v>5029</v>
      </c>
      <c r="E249" t="s">
        <v>1281</v>
      </c>
      <c r="F249" t="s">
        <v>5030</v>
      </c>
      <c r="G249" t="s">
        <v>136</v>
      </c>
      <c r="H249" t="str">
        <f t="shared" ref="H249:H312" si="8">IF(E249=I249,"VDD","FAL")</f>
        <v>VDD</v>
      </c>
      <c r="I249" t="s">
        <v>1281</v>
      </c>
      <c r="J249" t="s">
        <v>136</v>
      </c>
      <c r="K249" t="s">
        <v>136</v>
      </c>
      <c r="M249">
        <v>60</v>
      </c>
      <c r="N249" s="2">
        <v>12722</v>
      </c>
      <c r="O249" s="2">
        <v>0</v>
      </c>
      <c r="P249" s="2">
        <v>212.03</v>
      </c>
      <c r="Q249" s="2">
        <v>0</v>
      </c>
      <c r="R249" s="2">
        <v>2544</v>
      </c>
      <c r="S249" s="17">
        <f t="shared" si="7"/>
        <v>15478.03</v>
      </c>
      <c r="T249" s="2">
        <v>3180.5</v>
      </c>
      <c r="U249" s="2">
        <v>12722</v>
      </c>
      <c r="V249" s="2">
        <v>12722</v>
      </c>
      <c r="W249" s="2">
        <v>646.69000000000005</v>
      </c>
      <c r="X249" s="2">
        <v>773.89</v>
      </c>
      <c r="Y249" s="2">
        <v>491.41</v>
      </c>
      <c r="Z249" s="2">
        <v>0</v>
      </c>
      <c r="AA249" s="2">
        <v>0</v>
      </c>
      <c r="AB249" s="2">
        <v>309.56</v>
      </c>
      <c r="AC249" s="2">
        <v>948.02</v>
      </c>
      <c r="AD249" s="2">
        <v>0</v>
      </c>
      <c r="AE249" s="2">
        <v>0</v>
      </c>
      <c r="AF249" s="2"/>
    </row>
    <row r="250" spans="1:32" x14ac:dyDescent="0.25">
      <c r="A250" t="s">
        <v>4801</v>
      </c>
      <c r="B250" t="s">
        <v>2631</v>
      </c>
      <c r="C250" t="s">
        <v>5031</v>
      </c>
      <c r="D250" t="s">
        <v>5032</v>
      </c>
      <c r="E250" t="s">
        <v>1282</v>
      </c>
      <c r="F250" t="s">
        <v>5033</v>
      </c>
      <c r="G250" t="s">
        <v>1283</v>
      </c>
      <c r="H250" t="str">
        <f t="shared" si="8"/>
        <v>VDD</v>
      </c>
      <c r="I250" t="s">
        <v>1282</v>
      </c>
      <c r="J250" t="s">
        <v>1283</v>
      </c>
      <c r="K250" t="s">
        <v>1283</v>
      </c>
      <c r="M250">
        <v>60</v>
      </c>
      <c r="N250" s="2">
        <v>9694</v>
      </c>
      <c r="O250" s="2">
        <v>0</v>
      </c>
      <c r="P250" s="2">
        <v>161.56</v>
      </c>
      <c r="Q250" s="2">
        <v>1320</v>
      </c>
      <c r="R250" s="2">
        <v>0</v>
      </c>
      <c r="S250" s="17">
        <f t="shared" si="7"/>
        <v>11175.56</v>
      </c>
      <c r="T250" s="2">
        <v>2423.5</v>
      </c>
      <c r="U250" s="2">
        <v>9694</v>
      </c>
      <c r="V250" s="2">
        <v>9694</v>
      </c>
      <c r="W250" s="2">
        <v>492.78</v>
      </c>
      <c r="X250" s="2">
        <v>558.78</v>
      </c>
      <c r="Y250" s="2">
        <v>354.81</v>
      </c>
      <c r="Z250" s="2">
        <v>0</v>
      </c>
      <c r="AA250" s="2">
        <v>0</v>
      </c>
      <c r="AB250" s="2">
        <v>223.51</v>
      </c>
      <c r="AC250" s="2">
        <v>684.49</v>
      </c>
      <c r="AD250" s="2">
        <v>0</v>
      </c>
      <c r="AE250" s="2">
        <v>0</v>
      </c>
      <c r="AF250" s="2"/>
    </row>
    <row r="251" spans="1:32" x14ac:dyDescent="0.25">
      <c r="A251" t="s">
        <v>3408</v>
      </c>
      <c r="B251" t="s">
        <v>1832</v>
      </c>
      <c r="C251" t="s">
        <v>5034</v>
      </c>
      <c r="D251" t="s">
        <v>5035</v>
      </c>
      <c r="E251" t="s">
        <v>1284</v>
      </c>
      <c r="F251" t="s">
        <v>5036</v>
      </c>
      <c r="G251" t="s">
        <v>1285</v>
      </c>
      <c r="H251" t="str">
        <f t="shared" si="8"/>
        <v>VDD</v>
      </c>
      <c r="I251" t="s">
        <v>1284</v>
      </c>
      <c r="J251" t="s">
        <v>1285</v>
      </c>
      <c r="K251" t="s">
        <v>1285</v>
      </c>
      <c r="M251">
        <v>60</v>
      </c>
      <c r="N251" s="2">
        <v>9694</v>
      </c>
      <c r="O251" s="2">
        <v>0</v>
      </c>
      <c r="P251" s="2">
        <v>161.56</v>
      </c>
      <c r="Q251" s="2">
        <v>880</v>
      </c>
      <c r="R251" s="2">
        <v>0</v>
      </c>
      <c r="S251" s="17">
        <f t="shared" si="7"/>
        <v>10735.56</v>
      </c>
      <c r="T251" s="2">
        <v>2423.5</v>
      </c>
      <c r="U251" s="2">
        <v>9694</v>
      </c>
      <c r="V251" s="2">
        <v>9694</v>
      </c>
      <c r="W251" s="2">
        <v>492.77</v>
      </c>
      <c r="X251" s="2">
        <v>536.77</v>
      </c>
      <c r="Y251" s="2">
        <v>340.85</v>
      </c>
      <c r="Z251" s="2">
        <v>0</v>
      </c>
      <c r="AA251" s="2">
        <v>0</v>
      </c>
      <c r="AB251" s="2">
        <v>214.71</v>
      </c>
      <c r="AC251" s="2">
        <v>657.53</v>
      </c>
      <c r="AD251" s="2">
        <v>0</v>
      </c>
      <c r="AE251" s="2">
        <v>0</v>
      </c>
      <c r="AF251" s="2"/>
    </row>
    <row r="252" spans="1:32" x14ac:dyDescent="0.25">
      <c r="A252" t="s">
        <v>3408</v>
      </c>
      <c r="B252" t="s">
        <v>5037</v>
      </c>
      <c r="C252" t="s">
        <v>5038</v>
      </c>
      <c r="D252" t="s">
        <v>5039</v>
      </c>
      <c r="E252" t="s">
        <v>1286</v>
      </c>
      <c r="F252" t="s">
        <v>5040</v>
      </c>
      <c r="G252" t="s">
        <v>762</v>
      </c>
      <c r="H252" t="str">
        <f t="shared" si="8"/>
        <v>VDD</v>
      </c>
      <c r="I252" t="s">
        <v>1286</v>
      </c>
      <c r="J252" t="s">
        <v>762</v>
      </c>
      <c r="K252" t="s">
        <v>762</v>
      </c>
      <c r="M252">
        <v>60</v>
      </c>
      <c r="N252" s="2">
        <v>15286</v>
      </c>
      <c r="O252" s="2">
        <v>0</v>
      </c>
      <c r="P252" s="2">
        <v>254.76</v>
      </c>
      <c r="Q252" s="2">
        <v>440</v>
      </c>
      <c r="R252" s="2">
        <v>3056</v>
      </c>
      <c r="S252" s="17">
        <f t="shared" si="7"/>
        <v>19036.760000000002</v>
      </c>
      <c r="T252" s="2">
        <v>3821.5</v>
      </c>
      <c r="U252" s="2">
        <v>15286</v>
      </c>
      <c r="V252" s="2">
        <v>15286</v>
      </c>
      <c r="W252" s="2">
        <v>777.04</v>
      </c>
      <c r="X252" s="2">
        <v>951.84</v>
      </c>
      <c r="Y252" s="2">
        <v>604.41</v>
      </c>
      <c r="Z252" s="2">
        <v>0</v>
      </c>
      <c r="AA252" s="2">
        <v>0</v>
      </c>
      <c r="AB252" s="2">
        <v>380.73</v>
      </c>
      <c r="AC252" s="2">
        <v>1165.99</v>
      </c>
      <c r="AD252" s="2">
        <v>0</v>
      </c>
      <c r="AE252" s="2">
        <v>0</v>
      </c>
      <c r="AF252" s="2"/>
    </row>
    <row r="253" spans="1:32" x14ac:dyDescent="0.25">
      <c r="A253" t="s">
        <v>2112</v>
      </c>
      <c r="B253" t="s">
        <v>2079</v>
      </c>
      <c r="C253" t="s">
        <v>3070</v>
      </c>
      <c r="D253" t="s">
        <v>5041</v>
      </c>
      <c r="E253" t="s">
        <v>1783</v>
      </c>
      <c r="F253" t="s">
        <v>5042</v>
      </c>
      <c r="G253" t="s">
        <v>1708</v>
      </c>
      <c r="H253" t="str">
        <f t="shared" si="8"/>
        <v>VDD</v>
      </c>
      <c r="I253" t="s">
        <v>1783</v>
      </c>
      <c r="J253" t="s">
        <v>1708</v>
      </c>
      <c r="K253" t="s">
        <v>1708</v>
      </c>
      <c r="M253">
        <v>60</v>
      </c>
      <c r="N253" s="2">
        <v>15286</v>
      </c>
      <c r="O253" s="2">
        <v>0</v>
      </c>
      <c r="P253" s="2">
        <v>254.76</v>
      </c>
      <c r="Q253" s="2">
        <v>0</v>
      </c>
      <c r="R253" s="2">
        <v>0</v>
      </c>
      <c r="S253" s="17">
        <f t="shared" si="7"/>
        <v>15540.76</v>
      </c>
      <c r="T253" s="2">
        <v>3821.5</v>
      </c>
      <c r="U253" s="2">
        <v>15286</v>
      </c>
      <c r="V253" s="2">
        <v>15286</v>
      </c>
      <c r="W253" s="2">
        <v>777.03</v>
      </c>
      <c r="X253" s="2">
        <v>777.03</v>
      </c>
      <c r="Y253" s="2">
        <v>493.41</v>
      </c>
      <c r="Z253" s="2">
        <v>0</v>
      </c>
      <c r="AA253" s="2">
        <v>0</v>
      </c>
      <c r="AB253" s="2">
        <v>310.81</v>
      </c>
      <c r="AC253" s="2">
        <v>951.86</v>
      </c>
      <c r="AD253" s="2">
        <v>0</v>
      </c>
      <c r="AE253" s="2">
        <v>0</v>
      </c>
      <c r="AF253" s="2"/>
    </row>
    <row r="254" spans="1:32" x14ac:dyDescent="0.25">
      <c r="A254" t="s">
        <v>3408</v>
      </c>
      <c r="B254" t="s">
        <v>3510</v>
      </c>
      <c r="C254" t="s">
        <v>5043</v>
      </c>
      <c r="D254" t="s">
        <v>5044</v>
      </c>
      <c r="E254" t="s">
        <v>1287</v>
      </c>
      <c r="F254" t="s">
        <v>5045</v>
      </c>
      <c r="G254" t="s">
        <v>138</v>
      </c>
      <c r="H254" t="str">
        <f t="shared" si="8"/>
        <v>VDD</v>
      </c>
      <c r="I254" t="s">
        <v>1287</v>
      </c>
      <c r="J254" t="s">
        <v>138</v>
      </c>
      <c r="K254" t="s">
        <v>138</v>
      </c>
      <c r="M254">
        <v>60</v>
      </c>
      <c r="N254" s="2">
        <v>12722</v>
      </c>
      <c r="O254" s="2">
        <v>0</v>
      </c>
      <c r="P254" s="2">
        <v>212.03</v>
      </c>
      <c r="Q254" s="2">
        <v>440</v>
      </c>
      <c r="R254" s="2">
        <v>0</v>
      </c>
      <c r="S254" s="17">
        <f t="shared" si="7"/>
        <v>13374.03</v>
      </c>
      <c r="T254" s="2">
        <v>3180.5</v>
      </c>
      <c r="U254" s="2">
        <v>12722</v>
      </c>
      <c r="V254" s="2">
        <v>12722</v>
      </c>
      <c r="W254" s="2">
        <v>646.70000000000005</v>
      </c>
      <c r="X254" s="2">
        <v>668.7</v>
      </c>
      <c r="Y254" s="2">
        <v>424.61</v>
      </c>
      <c r="Z254" s="2">
        <v>0</v>
      </c>
      <c r="AA254" s="2">
        <v>0</v>
      </c>
      <c r="AB254" s="2">
        <v>267.48</v>
      </c>
      <c r="AC254" s="2">
        <v>819.14</v>
      </c>
      <c r="AD254" s="2">
        <v>0</v>
      </c>
      <c r="AE254" s="2">
        <v>0</v>
      </c>
      <c r="AF254" s="2"/>
    </row>
    <row r="255" spans="1:32" x14ac:dyDescent="0.25">
      <c r="A255" t="s">
        <v>3408</v>
      </c>
      <c r="B255" t="s">
        <v>2000</v>
      </c>
      <c r="C255" t="s">
        <v>5046</v>
      </c>
      <c r="D255" t="s">
        <v>5047</v>
      </c>
      <c r="E255" t="s">
        <v>1288</v>
      </c>
      <c r="F255" t="s">
        <v>5048</v>
      </c>
      <c r="G255" t="s">
        <v>252</v>
      </c>
      <c r="H255" t="str">
        <f t="shared" si="8"/>
        <v>VDD</v>
      </c>
      <c r="I255" t="s">
        <v>1288</v>
      </c>
      <c r="J255" t="s">
        <v>252</v>
      </c>
      <c r="K255" t="s">
        <v>252</v>
      </c>
      <c r="M255">
        <v>60</v>
      </c>
      <c r="N255" s="2">
        <v>11516</v>
      </c>
      <c r="O255" s="2">
        <v>0</v>
      </c>
      <c r="P255" s="2">
        <v>191.93</v>
      </c>
      <c r="Q255" s="2">
        <v>0</v>
      </c>
      <c r="R255" s="2">
        <v>0</v>
      </c>
      <c r="S255" s="17">
        <f t="shared" si="7"/>
        <v>11707.93</v>
      </c>
      <c r="T255" s="2">
        <v>2879</v>
      </c>
      <c r="U255" s="2">
        <v>11516</v>
      </c>
      <c r="V255" s="2">
        <v>11516</v>
      </c>
      <c r="W255" s="2">
        <v>585.39</v>
      </c>
      <c r="X255" s="2">
        <v>585.39</v>
      </c>
      <c r="Y255" s="2">
        <v>371.72</v>
      </c>
      <c r="Z255" s="2">
        <v>0</v>
      </c>
      <c r="AA255" s="2">
        <v>0</v>
      </c>
      <c r="AB255" s="2">
        <v>234.15</v>
      </c>
      <c r="AC255" s="2">
        <v>717.1</v>
      </c>
      <c r="AD255" s="2">
        <v>0</v>
      </c>
      <c r="AE255" s="2">
        <v>0</v>
      </c>
      <c r="AF255" s="2"/>
    </row>
    <row r="256" spans="1:32" x14ac:dyDescent="0.25">
      <c r="A256" t="s">
        <v>4801</v>
      </c>
      <c r="B256" t="s">
        <v>2636</v>
      </c>
      <c r="C256" t="s">
        <v>5049</v>
      </c>
      <c r="D256" t="s">
        <v>5050</v>
      </c>
      <c r="E256" t="s">
        <v>1291</v>
      </c>
      <c r="F256" t="s">
        <v>5051</v>
      </c>
      <c r="G256" t="s">
        <v>1292</v>
      </c>
      <c r="H256" t="str">
        <f t="shared" si="8"/>
        <v>VDD</v>
      </c>
      <c r="I256" t="s">
        <v>1291</v>
      </c>
      <c r="J256" t="s">
        <v>1292</v>
      </c>
      <c r="K256" t="s">
        <v>1292</v>
      </c>
      <c r="M256">
        <v>60</v>
      </c>
      <c r="N256" s="2">
        <v>15286</v>
      </c>
      <c r="O256" s="2">
        <v>0</v>
      </c>
      <c r="P256" s="2">
        <v>254.76</v>
      </c>
      <c r="Q256" s="2">
        <v>440</v>
      </c>
      <c r="R256" s="2">
        <v>0</v>
      </c>
      <c r="S256" s="17">
        <f t="shared" si="7"/>
        <v>15980.76</v>
      </c>
      <c r="T256" s="2">
        <v>3821.5</v>
      </c>
      <c r="U256" s="2">
        <v>15286</v>
      </c>
      <c r="V256" s="2">
        <v>15286</v>
      </c>
      <c r="W256" s="2">
        <v>777.04</v>
      </c>
      <c r="X256" s="2">
        <v>799.04</v>
      </c>
      <c r="Y256" s="2">
        <v>507.39</v>
      </c>
      <c r="Z256" s="2">
        <v>0</v>
      </c>
      <c r="AA256" s="2">
        <v>0</v>
      </c>
      <c r="AB256" s="2">
        <v>319.61</v>
      </c>
      <c r="AC256" s="2">
        <v>978.8</v>
      </c>
      <c r="AD256" s="2">
        <v>0</v>
      </c>
      <c r="AE256" s="2">
        <v>0</v>
      </c>
      <c r="AF256" s="2"/>
    </row>
    <row r="257" spans="1:32" x14ac:dyDescent="0.25">
      <c r="A257" t="s">
        <v>3408</v>
      </c>
      <c r="B257" t="s">
        <v>4573</v>
      </c>
      <c r="C257" t="s">
        <v>2372</v>
      </c>
      <c r="D257" t="s">
        <v>5052</v>
      </c>
      <c r="E257" t="s">
        <v>1293</v>
      </c>
      <c r="F257" t="s">
        <v>5053</v>
      </c>
      <c r="G257" t="s">
        <v>41</v>
      </c>
      <c r="H257" t="str">
        <f t="shared" si="8"/>
        <v>VDD</v>
      </c>
      <c r="I257" t="s">
        <v>1293</v>
      </c>
      <c r="J257" t="s">
        <v>41</v>
      </c>
      <c r="K257" t="s">
        <v>41</v>
      </c>
      <c r="M257">
        <v>60</v>
      </c>
      <c r="N257" s="2">
        <v>16222</v>
      </c>
      <c r="O257" s="2">
        <v>0</v>
      </c>
      <c r="P257" s="2">
        <v>270.36</v>
      </c>
      <c r="Q257" s="2">
        <v>1760</v>
      </c>
      <c r="R257" s="2">
        <v>0</v>
      </c>
      <c r="S257" s="17">
        <f t="shared" si="7"/>
        <v>18252.36</v>
      </c>
      <c r="T257" s="2">
        <v>4055.5</v>
      </c>
      <c r="U257" s="2">
        <v>16222</v>
      </c>
      <c r="V257" s="2">
        <v>16222</v>
      </c>
      <c r="W257" s="2">
        <v>824.61</v>
      </c>
      <c r="X257" s="2">
        <v>912.61</v>
      </c>
      <c r="Y257" s="2">
        <v>579.5</v>
      </c>
      <c r="Z257" s="2">
        <v>0</v>
      </c>
      <c r="AA257" s="2">
        <v>0</v>
      </c>
      <c r="AB257" s="2">
        <v>365.04</v>
      </c>
      <c r="AC257" s="2">
        <v>1117.93</v>
      </c>
      <c r="AD257" s="2">
        <v>0</v>
      </c>
      <c r="AE257" s="2">
        <v>0</v>
      </c>
      <c r="AF257" s="2"/>
    </row>
    <row r="258" spans="1:32" x14ac:dyDescent="0.25">
      <c r="A258" t="s">
        <v>3408</v>
      </c>
      <c r="B258" t="s">
        <v>1892</v>
      </c>
      <c r="C258" t="s">
        <v>5054</v>
      </c>
      <c r="D258" t="s">
        <v>5055</v>
      </c>
      <c r="E258" t="s">
        <v>1294</v>
      </c>
      <c r="F258" t="s">
        <v>5056</v>
      </c>
      <c r="G258" t="s">
        <v>1295</v>
      </c>
      <c r="H258" t="str">
        <f t="shared" si="8"/>
        <v>VDD</v>
      </c>
      <c r="I258" t="s">
        <v>1294</v>
      </c>
      <c r="J258" t="s">
        <v>1295</v>
      </c>
      <c r="K258" t="s">
        <v>1295</v>
      </c>
      <c r="M258">
        <v>60</v>
      </c>
      <c r="N258" s="2">
        <v>15286</v>
      </c>
      <c r="O258" s="2">
        <v>21889.16</v>
      </c>
      <c r="P258" s="2">
        <v>254.76</v>
      </c>
      <c r="Q258" s="2">
        <v>1760</v>
      </c>
      <c r="R258" s="2">
        <v>0</v>
      </c>
      <c r="S258" s="17">
        <f t="shared" ref="S258:S321" si="9">SUM(N258:R258)</f>
        <v>39189.920000000006</v>
      </c>
      <c r="T258" s="2">
        <v>3821.5</v>
      </c>
      <c r="U258" s="2">
        <v>15286</v>
      </c>
      <c r="V258" s="2">
        <v>15286</v>
      </c>
      <c r="W258" s="2">
        <v>777.03</v>
      </c>
      <c r="X258" s="2">
        <v>1959.48</v>
      </c>
      <c r="Y258" s="2">
        <v>1244.27</v>
      </c>
      <c r="Z258" s="2">
        <v>0</v>
      </c>
      <c r="AA258" s="2">
        <v>0</v>
      </c>
      <c r="AB258" s="2">
        <v>783.79</v>
      </c>
      <c r="AC258" s="2">
        <v>2400.37</v>
      </c>
      <c r="AD258" s="2">
        <v>0</v>
      </c>
      <c r="AE258" s="2">
        <v>0</v>
      </c>
      <c r="AF258" s="2"/>
    </row>
    <row r="259" spans="1:32" x14ac:dyDescent="0.25">
      <c r="A259" t="s">
        <v>3408</v>
      </c>
      <c r="B259" t="s">
        <v>2986</v>
      </c>
      <c r="C259" t="s">
        <v>5057</v>
      </c>
      <c r="D259" t="s">
        <v>5058</v>
      </c>
      <c r="E259" t="s">
        <v>1296</v>
      </c>
      <c r="F259" t="s">
        <v>5059</v>
      </c>
      <c r="G259" t="s">
        <v>269</v>
      </c>
      <c r="H259" t="str">
        <f t="shared" si="8"/>
        <v>VDD</v>
      </c>
      <c r="I259" t="s">
        <v>1296</v>
      </c>
      <c r="J259" t="s">
        <v>269</v>
      </c>
      <c r="K259" t="s">
        <v>269</v>
      </c>
      <c r="M259">
        <v>60</v>
      </c>
      <c r="N259" s="2">
        <v>12722</v>
      </c>
      <c r="O259" s="2">
        <v>0</v>
      </c>
      <c r="P259" s="2">
        <v>212.03</v>
      </c>
      <c r="Q259" s="2">
        <v>0</v>
      </c>
      <c r="R259" s="2">
        <v>2544</v>
      </c>
      <c r="S259" s="17">
        <f t="shared" si="9"/>
        <v>15478.03</v>
      </c>
      <c r="T259" s="2">
        <v>3180.5</v>
      </c>
      <c r="U259" s="2">
        <v>12722</v>
      </c>
      <c r="V259" s="2">
        <v>12722</v>
      </c>
      <c r="W259" s="2">
        <v>646.70000000000005</v>
      </c>
      <c r="X259" s="2">
        <v>773.9</v>
      </c>
      <c r="Y259" s="2">
        <v>491.41</v>
      </c>
      <c r="Z259" s="2">
        <v>0</v>
      </c>
      <c r="AA259" s="2">
        <v>0</v>
      </c>
      <c r="AB259" s="2">
        <v>309.56</v>
      </c>
      <c r="AC259" s="2">
        <v>948.02</v>
      </c>
      <c r="AD259" s="2">
        <v>0</v>
      </c>
      <c r="AE259" s="2">
        <v>0</v>
      </c>
      <c r="AF259" s="2"/>
    </row>
    <row r="260" spans="1:32" x14ac:dyDescent="0.25">
      <c r="A260" t="s">
        <v>3408</v>
      </c>
      <c r="B260" t="s">
        <v>4203</v>
      </c>
      <c r="C260" t="s">
        <v>5060</v>
      </c>
      <c r="D260" t="s">
        <v>5061</v>
      </c>
      <c r="E260" t="s">
        <v>1758</v>
      </c>
      <c r="F260" t="s">
        <v>5062</v>
      </c>
      <c r="G260" t="s">
        <v>1708</v>
      </c>
      <c r="H260" t="str">
        <f t="shared" si="8"/>
        <v>VDD</v>
      </c>
      <c r="I260" t="s">
        <v>1758</v>
      </c>
      <c r="J260" t="s">
        <v>1708</v>
      </c>
      <c r="K260" t="s">
        <v>1708</v>
      </c>
      <c r="M260">
        <v>60</v>
      </c>
      <c r="N260" s="2">
        <v>9694</v>
      </c>
      <c r="O260" s="2">
        <v>0</v>
      </c>
      <c r="P260" s="2">
        <v>161.56</v>
      </c>
      <c r="Q260" s="2">
        <v>0</v>
      </c>
      <c r="R260" s="2">
        <v>0</v>
      </c>
      <c r="S260" s="17">
        <f t="shared" si="9"/>
        <v>9855.56</v>
      </c>
      <c r="T260" s="2">
        <v>2423.5</v>
      </c>
      <c r="U260" s="2">
        <v>9694</v>
      </c>
      <c r="V260" s="2">
        <v>9694</v>
      </c>
      <c r="W260" s="2">
        <v>492.77</v>
      </c>
      <c r="X260" s="2">
        <v>492.77</v>
      </c>
      <c r="Y260" s="2">
        <v>312.89999999999998</v>
      </c>
      <c r="Z260" s="2">
        <v>0</v>
      </c>
      <c r="AA260" s="2">
        <v>0</v>
      </c>
      <c r="AB260" s="2">
        <v>197.11</v>
      </c>
      <c r="AC260" s="2">
        <v>603.63</v>
      </c>
      <c r="AD260" s="2">
        <v>0</v>
      </c>
      <c r="AE260" s="2">
        <v>0</v>
      </c>
      <c r="AF260" s="2"/>
    </row>
    <row r="261" spans="1:32" x14ac:dyDescent="0.25">
      <c r="A261" t="s">
        <v>3408</v>
      </c>
      <c r="C261" t="s">
        <v>5063</v>
      </c>
      <c r="D261" t="s">
        <v>5064</v>
      </c>
      <c r="E261" t="s">
        <v>1289</v>
      </c>
      <c r="F261" t="s">
        <v>5065</v>
      </c>
      <c r="G261" t="s">
        <v>1290</v>
      </c>
      <c r="H261" t="str">
        <f t="shared" si="8"/>
        <v>VDD</v>
      </c>
      <c r="I261" t="s">
        <v>1289</v>
      </c>
      <c r="J261" t="s">
        <v>1290</v>
      </c>
      <c r="K261" t="s">
        <v>1290</v>
      </c>
      <c r="M261">
        <v>60</v>
      </c>
      <c r="N261" s="2">
        <v>12722</v>
      </c>
      <c r="O261" s="2">
        <v>0</v>
      </c>
      <c r="P261" s="2">
        <v>212.03</v>
      </c>
      <c r="Q261" s="2">
        <v>440</v>
      </c>
      <c r="R261" s="2">
        <v>0</v>
      </c>
      <c r="S261" s="17">
        <f t="shared" si="9"/>
        <v>13374.03</v>
      </c>
      <c r="T261" s="2">
        <v>3180.5</v>
      </c>
      <c r="U261" s="2">
        <v>12722</v>
      </c>
      <c r="V261" s="2">
        <v>12722</v>
      </c>
      <c r="W261" s="2">
        <v>646.70000000000005</v>
      </c>
      <c r="X261" s="2">
        <v>668.7</v>
      </c>
      <c r="Y261" s="2">
        <v>424.61</v>
      </c>
      <c r="Z261" s="2">
        <v>0</v>
      </c>
      <c r="AA261" s="2">
        <v>0</v>
      </c>
      <c r="AB261" s="2">
        <v>267.48</v>
      </c>
      <c r="AC261" s="2">
        <v>819.14</v>
      </c>
      <c r="AD261" s="2">
        <v>0</v>
      </c>
      <c r="AE261" s="2">
        <v>0</v>
      </c>
      <c r="AF261" s="2"/>
    </row>
    <row r="262" spans="1:32" x14ac:dyDescent="0.25">
      <c r="A262" t="s">
        <v>5066</v>
      </c>
      <c r="B262" t="s">
        <v>1857</v>
      </c>
      <c r="C262" t="s">
        <v>5067</v>
      </c>
      <c r="D262" t="s">
        <v>5068</v>
      </c>
      <c r="E262" t="s">
        <v>1297</v>
      </c>
      <c r="F262" t="s">
        <v>5069</v>
      </c>
      <c r="G262" t="s">
        <v>136</v>
      </c>
      <c r="H262" t="str">
        <f t="shared" si="8"/>
        <v>VDD</v>
      </c>
      <c r="I262" t="s">
        <v>1297</v>
      </c>
      <c r="J262" t="s">
        <v>136</v>
      </c>
      <c r="K262" t="s">
        <v>136</v>
      </c>
      <c r="M262">
        <v>60</v>
      </c>
      <c r="N262" s="2">
        <v>12722</v>
      </c>
      <c r="O262" s="2">
        <v>0</v>
      </c>
      <c r="P262" s="2">
        <v>212.03</v>
      </c>
      <c r="Q262" s="2">
        <v>0</v>
      </c>
      <c r="R262" s="2">
        <v>2544</v>
      </c>
      <c r="S262" s="17">
        <f t="shared" si="9"/>
        <v>15478.03</v>
      </c>
      <c r="T262" s="2">
        <v>3180.5</v>
      </c>
      <c r="U262" s="2">
        <v>12722</v>
      </c>
      <c r="V262" s="2">
        <v>12722</v>
      </c>
      <c r="W262" s="2">
        <v>646.70000000000005</v>
      </c>
      <c r="X262" s="2">
        <v>773.9</v>
      </c>
      <c r="Y262" s="2">
        <v>491.41</v>
      </c>
      <c r="Z262" s="2">
        <v>0</v>
      </c>
      <c r="AA262" s="2">
        <v>0</v>
      </c>
      <c r="AB262" s="2">
        <v>309.56</v>
      </c>
      <c r="AC262" s="2">
        <v>948.02</v>
      </c>
      <c r="AD262" s="2">
        <v>0</v>
      </c>
      <c r="AE262" s="2">
        <v>0</v>
      </c>
      <c r="AF262" s="2"/>
    </row>
    <row r="263" spans="1:32" x14ac:dyDescent="0.25">
      <c r="A263" t="s">
        <v>3381</v>
      </c>
      <c r="B263" t="s">
        <v>1849</v>
      </c>
      <c r="C263" t="s">
        <v>3634</v>
      </c>
      <c r="D263" t="s">
        <v>5070</v>
      </c>
      <c r="E263" t="s">
        <v>1298</v>
      </c>
      <c r="F263" t="s">
        <v>5071</v>
      </c>
      <c r="G263" t="s">
        <v>1299</v>
      </c>
      <c r="H263" t="str">
        <f t="shared" si="8"/>
        <v>VDD</v>
      </c>
      <c r="I263" t="s">
        <v>1298</v>
      </c>
      <c r="J263" t="s">
        <v>1299</v>
      </c>
      <c r="K263" t="s">
        <v>1299</v>
      </c>
      <c r="M263">
        <v>60</v>
      </c>
      <c r="N263" s="2">
        <v>15286</v>
      </c>
      <c r="O263" s="2">
        <v>0</v>
      </c>
      <c r="P263" s="2">
        <v>254.76</v>
      </c>
      <c r="Q263" s="2">
        <v>440</v>
      </c>
      <c r="R263" s="2">
        <v>0</v>
      </c>
      <c r="S263" s="17">
        <f t="shared" si="9"/>
        <v>15980.76</v>
      </c>
      <c r="T263" s="2">
        <v>3821.5</v>
      </c>
      <c r="U263" s="2">
        <v>15286</v>
      </c>
      <c r="V263" s="2">
        <v>15286</v>
      </c>
      <c r="W263" s="2">
        <v>777.04</v>
      </c>
      <c r="X263" s="2">
        <v>799.04</v>
      </c>
      <c r="Y263" s="2">
        <v>507.39</v>
      </c>
      <c r="Z263" s="2">
        <v>0</v>
      </c>
      <c r="AA263" s="2">
        <v>0</v>
      </c>
      <c r="AB263" s="2">
        <v>319.61</v>
      </c>
      <c r="AC263" s="2">
        <v>978.8</v>
      </c>
      <c r="AD263" s="2">
        <v>0</v>
      </c>
      <c r="AE263" s="2">
        <v>0</v>
      </c>
      <c r="AF263" s="2"/>
    </row>
    <row r="264" spans="1:32" x14ac:dyDescent="0.25">
      <c r="A264" t="s">
        <v>2749</v>
      </c>
      <c r="B264" t="s">
        <v>2599</v>
      </c>
      <c r="C264" t="s">
        <v>4247</v>
      </c>
      <c r="D264" t="s">
        <v>5072</v>
      </c>
      <c r="E264" t="s">
        <v>1300</v>
      </c>
      <c r="F264" t="s">
        <v>5073</v>
      </c>
      <c r="G264" t="s">
        <v>99</v>
      </c>
      <c r="H264" t="str">
        <f t="shared" si="8"/>
        <v>VDD</v>
      </c>
      <c r="I264" t="s">
        <v>1300</v>
      </c>
      <c r="J264" t="s">
        <v>99</v>
      </c>
      <c r="K264" t="s">
        <v>1301</v>
      </c>
      <c r="M264">
        <v>60</v>
      </c>
      <c r="N264" s="2">
        <v>16222</v>
      </c>
      <c r="O264" s="2">
        <v>0</v>
      </c>
      <c r="P264" s="2">
        <v>270.36</v>
      </c>
      <c r="Q264" s="2">
        <v>1760</v>
      </c>
      <c r="R264" s="2">
        <v>0</v>
      </c>
      <c r="S264" s="17">
        <f t="shared" si="9"/>
        <v>18252.36</v>
      </c>
      <c r="T264" s="2">
        <v>4055.5</v>
      </c>
      <c r="U264" s="2">
        <v>16222</v>
      </c>
      <c r="V264" s="2">
        <v>16222</v>
      </c>
      <c r="W264" s="2">
        <v>824.61</v>
      </c>
      <c r="X264" s="2">
        <v>912.61</v>
      </c>
      <c r="Y264" s="2">
        <v>579.5</v>
      </c>
      <c r="Z264" s="2">
        <v>0</v>
      </c>
      <c r="AA264" s="2">
        <v>0</v>
      </c>
      <c r="AB264" s="2">
        <v>365.04</v>
      </c>
      <c r="AC264" s="2">
        <v>1117.93</v>
      </c>
      <c r="AD264" s="2">
        <v>0</v>
      </c>
      <c r="AE264" s="2">
        <v>0</v>
      </c>
      <c r="AF264" s="2"/>
    </row>
    <row r="265" spans="1:32" x14ac:dyDescent="0.25">
      <c r="A265" t="s">
        <v>3381</v>
      </c>
      <c r="B265" t="s">
        <v>2616</v>
      </c>
      <c r="C265" t="s">
        <v>5074</v>
      </c>
      <c r="D265" t="s">
        <v>5075</v>
      </c>
      <c r="E265" t="s">
        <v>1302</v>
      </c>
      <c r="F265" t="s">
        <v>5076</v>
      </c>
      <c r="G265" t="s">
        <v>136</v>
      </c>
      <c r="H265" t="str">
        <f t="shared" si="8"/>
        <v>VDD</v>
      </c>
      <c r="I265" t="s">
        <v>1302</v>
      </c>
      <c r="J265" t="s">
        <v>136</v>
      </c>
      <c r="K265" t="s">
        <v>136</v>
      </c>
      <c r="M265">
        <v>60</v>
      </c>
      <c r="N265" s="2">
        <v>15286</v>
      </c>
      <c r="O265" s="2">
        <v>0</v>
      </c>
      <c r="P265" s="2">
        <v>254.76</v>
      </c>
      <c r="Q265" s="2">
        <v>0</v>
      </c>
      <c r="R265" s="2">
        <v>3056</v>
      </c>
      <c r="S265" s="17">
        <f t="shared" si="9"/>
        <v>18596.760000000002</v>
      </c>
      <c r="T265" s="2">
        <v>3821.5</v>
      </c>
      <c r="U265" s="2">
        <v>15286</v>
      </c>
      <c r="V265" s="2">
        <v>15286</v>
      </c>
      <c r="W265" s="2">
        <v>777.03</v>
      </c>
      <c r="X265" s="2">
        <v>929.83</v>
      </c>
      <c r="Y265" s="2">
        <v>590.41999999999996</v>
      </c>
      <c r="Z265" s="2">
        <v>0</v>
      </c>
      <c r="AA265" s="2">
        <v>0</v>
      </c>
      <c r="AB265" s="2">
        <v>371.93</v>
      </c>
      <c r="AC265" s="2">
        <v>1139.04</v>
      </c>
      <c r="AD265" s="2">
        <v>0</v>
      </c>
      <c r="AE265" s="2">
        <v>0</v>
      </c>
      <c r="AF265" s="2"/>
    </row>
    <row r="266" spans="1:32" x14ac:dyDescent="0.25">
      <c r="A266" t="s">
        <v>5066</v>
      </c>
      <c r="B266" t="s">
        <v>2965</v>
      </c>
      <c r="C266" t="s">
        <v>5077</v>
      </c>
      <c r="D266" t="s">
        <v>5078</v>
      </c>
      <c r="E266" t="s">
        <v>1303</v>
      </c>
      <c r="F266" t="s">
        <v>5079</v>
      </c>
      <c r="G266" t="s">
        <v>994</v>
      </c>
      <c r="H266" t="str">
        <f t="shared" si="8"/>
        <v>VDD</v>
      </c>
      <c r="I266" t="s">
        <v>1303</v>
      </c>
      <c r="J266" t="s">
        <v>994</v>
      </c>
      <c r="K266" t="s">
        <v>994</v>
      </c>
      <c r="M266">
        <v>60</v>
      </c>
      <c r="N266" s="2">
        <v>18552</v>
      </c>
      <c r="O266" s="2">
        <v>0</v>
      </c>
      <c r="P266" s="2">
        <v>309.2</v>
      </c>
      <c r="Q266" s="2">
        <v>0</v>
      </c>
      <c r="R266" s="2">
        <v>0</v>
      </c>
      <c r="S266" s="17">
        <f t="shared" si="9"/>
        <v>18861.2</v>
      </c>
      <c r="T266" s="2">
        <v>4638</v>
      </c>
      <c r="U266" s="2">
        <v>18552</v>
      </c>
      <c r="V266" s="2">
        <v>18552</v>
      </c>
      <c r="W266" s="2">
        <v>943.06</v>
      </c>
      <c r="X266" s="2">
        <v>943.06</v>
      </c>
      <c r="Y266" s="2">
        <v>598.83000000000004</v>
      </c>
      <c r="Z266" s="2">
        <v>0</v>
      </c>
      <c r="AA266" s="2">
        <v>0</v>
      </c>
      <c r="AB266" s="2">
        <v>377.22</v>
      </c>
      <c r="AC266" s="2">
        <v>1155.23</v>
      </c>
      <c r="AD266" s="2">
        <v>0</v>
      </c>
      <c r="AE266" s="2">
        <v>0</v>
      </c>
      <c r="AF266" s="2"/>
    </row>
    <row r="267" spans="1:32" x14ac:dyDescent="0.25">
      <c r="A267" t="s">
        <v>3381</v>
      </c>
      <c r="B267" t="s">
        <v>5080</v>
      </c>
      <c r="C267" t="s">
        <v>3733</v>
      </c>
      <c r="D267" t="s">
        <v>5081</v>
      </c>
      <c r="E267" t="s">
        <v>1304</v>
      </c>
      <c r="F267" t="s">
        <v>5082</v>
      </c>
      <c r="G267" t="s">
        <v>1034</v>
      </c>
      <c r="H267" t="str">
        <f t="shared" si="8"/>
        <v>VDD</v>
      </c>
      <c r="I267" t="s">
        <v>1304</v>
      </c>
      <c r="J267" t="s">
        <v>1034</v>
      </c>
      <c r="K267" t="s">
        <v>1034</v>
      </c>
      <c r="M267">
        <v>60</v>
      </c>
      <c r="N267" s="2">
        <v>11878</v>
      </c>
      <c r="O267" s="2">
        <v>0</v>
      </c>
      <c r="P267" s="2">
        <v>197.96</v>
      </c>
      <c r="Q267" s="2">
        <v>880</v>
      </c>
      <c r="R267" s="2">
        <v>0</v>
      </c>
      <c r="S267" s="17">
        <f t="shared" si="9"/>
        <v>12955.96</v>
      </c>
      <c r="T267" s="2">
        <v>2969.5</v>
      </c>
      <c r="U267" s="2">
        <v>11878</v>
      </c>
      <c r="V267" s="2">
        <v>11878</v>
      </c>
      <c r="W267" s="2">
        <v>603.79999999999995</v>
      </c>
      <c r="X267" s="2">
        <v>647.79999999999995</v>
      </c>
      <c r="Y267" s="2">
        <v>411.35</v>
      </c>
      <c r="Z267" s="2">
        <v>0</v>
      </c>
      <c r="AA267" s="2">
        <v>0</v>
      </c>
      <c r="AB267" s="2">
        <v>259.11</v>
      </c>
      <c r="AC267" s="2">
        <v>793.55</v>
      </c>
      <c r="AD267" s="2">
        <v>0</v>
      </c>
      <c r="AE267" s="2">
        <v>0</v>
      </c>
      <c r="AF267" s="2"/>
    </row>
    <row r="268" spans="1:32" x14ac:dyDescent="0.25">
      <c r="A268" t="s">
        <v>3493</v>
      </c>
      <c r="B268" t="s">
        <v>5083</v>
      </c>
      <c r="C268" t="s">
        <v>5084</v>
      </c>
      <c r="D268" t="s">
        <v>5085</v>
      </c>
      <c r="E268" t="s">
        <v>1305</v>
      </c>
      <c r="F268" t="s">
        <v>5086</v>
      </c>
      <c r="G268" t="s">
        <v>1306</v>
      </c>
      <c r="H268" t="str">
        <f t="shared" si="8"/>
        <v>VDD</v>
      </c>
      <c r="I268" t="s">
        <v>1305</v>
      </c>
      <c r="J268" t="s">
        <v>1306</v>
      </c>
      <c r="K268" t="s">
        <v>1306</v>
      </c>
      <c r="M268">
        <v>60</v>
      </c>
      <c r="N268" s="2">
        <v>18552</v>
      </c>
      <c r="O268" s="2">
        <v>0</v>
      </c>
      <c r="P268" s="2">
        <v>309.2</v>
      </c>
      <c r="Q268" s="2">
        <v>0</v>
      </c>
      <c r="R268" s="2">
        <v>0</v>
      </c>
      <c r="S268" s="17">
        <f t="shared" si="9"/>
        <v>18861.2</v>
      </c>
      <c r="T268" s="2">
        <v>4638</v>
      </c>
      <c r="U268" s="2">
        <v>18552</v>
      </c>
      <c r="V268" s="2">
        <v>18552</v>
      </c>
      <c r="W268" s="2">
        <v>943.06</v>
      </c>
      <c r="X268" s="2">
        <v>943.06</v>
      </c>
      <c r="Y268" s="2">
        <v>598.83000000000004</v>
      </c>
      <c r="Z268" s="2">
        <v>0</v>
      </c>
      <c r="AA268" s="2">
        <v>0</v>
      </c>
      <c r="AB268" s="2">
        <v>377.22</v>
      </c>
      <c r="AC268" s="2">
        <v>1155.23</v>
      </c>
      <c r="AD268" s="2">
        <v>0</v>
      </c>
      <c r="AE268" s="2">
        <v>0</v>
      </c>
      <c r="AF268" s="2"/>
    </row>
    <row r="269" spans="1:32" x14ac:dyDescent="0.25">
      <c r="A269" t="s">
        <v>2749</v>
      </c>
      <c r="B269" t="s">
        <v>2782</v>
      </c>
      <c r="C269" t="s">
        <v>5087</v>
      </c>
      <c r="D269" t="s">
        <v>5088</v>
      </c>
      <c r="E269" t="s">
        <v>1307</v>
      </c>
      <c r="F269" t="s">
        <v>5089</v>
      </c>
      <c r="G269" t="s">
        <v>1308</v>
      </c>
      <c r="H269" t="str">
        <f t="shared" si="8"/>
        <v>VDD</v>
      </c>
      <c r="I269" t="s">
        <v>1307</v>
      </c>
      <c r="J269" t="s">
        <v>1308</v>
      </c>
      <c r="K269" t="s">
        <v>1308</v>
      </c>
      <c r="M269">
        <v>60</v>
      </c>
      <c r="N269" s="2">
        <v>16222</v>
      </c>
      <c r="O269" s="2">
        <v>0</v>
      </c>
      <c r="P269" s="2">
        <v>270.36</v>
      </c>
      <c r="Q269" s="2">
        <v>880</v>
      </c>
      <c r="R269" s="2">
        <v>0</v>
      </c>
      <c r="S269" s="17">
        <f t="shared" si="9"/>
        <v>17372.36</v>
      </c>
      <c r="T269" s="2">
        <v>4055.5</v>
      </c>
      <c r="U269" s="2">
        <v>16222</v>
      </c>
      <c r="V269" s="2">
        <v>16222</v>
      </c>
      <c r="W269" s="2">
        <v>824.61</v>
      </c>
      <c r="X269" s="2">
        <v>868.61</v>
      </c>
      <c r="Y269" s="2">
        <v>551.55999999999995</v>
      </c>
      <c r="Z269" s="2">
        <v>0</v>
      </c>
      <c r="AA269" s="2">
        <v>0</v>
      </c>
      <c r="AB269" s="2">
        <v>347.44</v>
      </c>
      <c r="AC269" s="2">
        <v>1064.04</v>
      </c>
      <c r="AD269" s="2">
        <v>0</v>
      </c>
      <c r="AE269" s="2">
        <v>0</v>
      </c>
      <c r="AF269" s="2"/>
    </row>
    <row r="270" spans="1:32" x14ac:dyDescent="0.25">
      <c r="A270" t="s">
        <v>5066</v>
      </c>
      <c r="B270" t="s">
        <v>2811</v>
      </c>
      <c r="C270" t="s">
        <v>5090</v>
      </c>
      <c r="D270" t="s">
        <v>5091</v>
      </c>
      <c r="E270" t="s">
        <v>1309</v>
      </c>
      <c r="F270" t="s">
        <v>5092</v>
      </c>
      <c r="G270" t="s">
        <v>1310</v>
      </c>
      <c r="H270" t="str">
        <f t="shared" si="8"/>
        <v>VDD</v>
      </c>
      <c r="I270" t="s">
        <v>1309</v>
      </c>
      <c r="J270" t="s">
        <v>1310</v>
      </c>
      <c r="K270" t="s">
        <v>1310</v>
      </c>
      <c r="M270">
        <v>60</v>
      </c>
      <c r="N270" s="2">
        <v>10480</v>
      </c>
      <c r="O270" s="2">
        <v>0</v>
      </c>
      <c r="P270" s="2">
        <v>174.66</v>
      </c>
      <c r="Q270" s="2">
        <v>2500</v>
      </c>
      <c r="R270" s="2">
        <v>0</v>
      </c>
      <c r="S270" s="17">
        <f t="shared" si="9"/>
        <v>13154.66</v>
      </c>
      <c r="T270" s="2">
        <v>2620</v>
      </c>
      <c r="U270" s="2">
        <v>10480</v>
      </c>
      <c r="V270" s="2">
        <v>10480</v>
      </c>
      <c r="W270" s="2">
        <v>532.73</v>
      </c>
      <c r="X270" s="2">
        <v>657.73</v>
      </c>
      <c r="Y270" s="2">
        <v>417.64</v>
      </c>
      <c r="Z270" s="2">
        <v>0</v>
      </c>
      <c r="AA270" s="2">
        <v>0</v>
      </c>
      <c r="AB270" s="2">
        <v>263.08999999999997</v>
      </c>
      <c r="AC270" s="2">
        <v>805.71</v>
      </c>
      <c r="AD270" s="2">
        <v>0</v>
      </c>
      <c r="AE270" s="2">
        <v>0</v>
      </c>
      <c r="AF270" s="2"/>
    </row>
    <row r="271" spans="1:32" x14ac:dyDescent="0.25">
      <c r="A271" t="s">
        <v>5093</v>
      </c>
      <c r="B271" t="s">
        <v>3105</v>
      </c>
      <c r="C271" t="s">
        <v>5094</v>
      </c>
      <c r="D271" t="s">
        <v>5095</v>
      </c>
      <c r="E271" t="s">
        <v>1311</v>
      </c>
      <c r="F271" t="s">
        <v>5096</v>
      </c>
      <c r="G271" t="s">
        <v>1312</v>
      </c>
      <c r="H271" t="str">
        <f t="shared" si="8"/>
        <v>VDD</v>
      </c>
      <c r="I271" t="s">
        <v>1311</v>
      </c>
      <c r="J271" t="s">
        <v>1312</v>
      </c>
      <c r="K271" t="s">
        <v>1313</v>
      </c>
      <c r="M271">
        <v>60</v>
      </c>
      <c r="N271" s="2">
        <v>10480</v>
      </c>
      <c r="O271" s="2">
        <v>0</v>
      </c>
      <c r="P271" s="2">
        <v>174.66</v>
      </c>
      <c r="Q271" s="2">
        <v>880</v>
      </c>
      <c r="R271" s="2">
        <v>0</v>
      </c>
      <c r="S271" s="17">
        <f t="shared" si="9"/>
        <v>11534.66</v>
      </c>
      <c r="T271" s="2">
        <v>2620</v>
      </c>
      <c r="U271" s="2">
        <v>10480</v>
      </c>
      <c r="V271" s="2">
        <v>10480</v>
      </c>
      <c r="W271" s="2">
        <v>532.73</v>
      </c>
      <c r="X271" s="2">
        <v>576.73</v>
      </c>
      <c r="Y271" s="2">
        <v>366.22</v>
      </c>
      <c r="Z271" s="2">
        <v>0</v>
      </c>
      <c r="AA271" s="2">
        <v>0</v>
      </c>
      <c r="AB271" s="2">
        <v>230.69</v>
      </c>
      <c r="AC271" s="2">
        <v>706.49</v>
      </c>
      <c r="AD271" s="2">
        <v>0</v>
      </c>
      <c r="AE271" s="2">
        <v>0</v>
      </c>
      <c r="AF271" s="2"/>
    </row>
    <row r="272" spans="1:32" x14ac:dyDescent="0.25">
      <c r="A272" t="s">
        <v>1967</v>
      </c>
      <c r="B272" t="s">
        <v>2095</v>
      </c>
      <c r="C272" t="s">
        <v>5097</v>
      </c>
      <c r="D272" t="s">
        <v>5098</v>
      </c>
      <c r="E272" t="s">
        <v>1314</v>
      </c>
      <c r="F272" t="s">
        <v>5099</v>
      </c>
      <c r="G272" t="s">
        <v>1315</v>
      </c>
      <c r="H272" t="str">
        <f t="shared" si="8"/>
        <v>VDD</v>
      </c>
      <c r="I272" t="s">
        <v>1314</v>
      </c>
      <c r="J272" t="s">
        <v>1315</v>
      </c>
      <c r="K272" t="s">
        <v>1315</v>
      </c>
      <c r="M272">
        <v>60</v>
      </c>
      <c r="N272" s="2">
        <v>11096</v>
      </c>
      <c r="O272" s="2">
        <v>0</v>
      </c>
      <c r="P272" s="2">
        <v>184.93</v>
      </c>
      <c r="Q272" s="2">
        <v>1760</v>
      </c>
      <c r="R272" s="2">
        <v>0</v>
      </c>
      <c r="S272" s="17">
        <f t="shared" si="9"/>
        <v>13040.93</v>
      </c>
      <c r="T272" s="2">
        <v>2774</v>
      </c>
      <c r="U272" s="2">
        <v>11096</v>
      </c>
      <c r="V272" s="2">
        <v>11096</v>
      </c>
      <c r="W272" s="2">
        <v>564.04</v>
      </c>
      <c r="X272" s="2">
        <v>652.04</v>
      </c>
      <c r="Y272" s="2">
        <v>414.03</v>
      </c>
      <c r="Z272" s="2">
        <v>0</v>
      </c>
      <c r="AA272" s="2">
        <v>0</v>
      </c>
      <c r="AB272" s="2">
        <v>260.81</v>
      </c>
      <c r="AC272" s="2">
        <v>798.75</v>
      </c>
      <c r="AD272" s="2">
        <v>0</v>
      </c>
      <c r="AE272" s="2">
        <v>0</v>
      </c>
      <c r="AF272" s="2"/>
    </row>
    <row r="273" spans="1:32" x14ac:dyDescent="0.25">
      <c r="A273" t="s">
        <v>1897</v>
      </c>
      <c r="B273" t="s">
        <v>4638</v>
      </c>
      <c r="C273" t="s">
        <v>5100</v>
      </c>
      <c r="D273" t="s">
        <v>5101</v>
      </c>
      <c r="E273" t="s">
        <v>1316</v>
      </c>
      <c r="F273" t="s">
        <v>5102</v>
      </c>
      <c r="G273" t="s">
        <v>1317</v>
      </c>
      <c r="H273" t="str">
        <f t="shared" si="8"/>
        <v>VDD</v>
      </c>
      <c r="I273" t="s">
        <v>1316</v>
      </c>
      <c r="J273" t="s">
        <v>1317</v>
      </c>
      <c r="K273" t="s">
        <v>1317</v>
      </c>
      <c r="M273">
        <v>60</v>
      </c>
      <c r="N273" s="2">
        <v>11516</v>
      </c>
      <c r="O273" s="2">
        <v>0</v>
      </c>
      <c r="P273" s="2">
        <v>191.93</v>
      </c>
      <c r="Q273" s="2">
        <v>880</v>
      </c>
      <c r="R273" s="2">
        <v>0</v>
      </c>
      <c r="S273" s="17">
        <f t="shared" si="9"/>
        <v>12587.93</v>
      </c>
      <c r="T273" s="2">
        <v>2879</v>
      </c>
      <c r="U273" s="2">
        <v>11516</v>
      </c>
      <c r="V273" s="2">
        <v>11516</v>
      </c>
      <c r="W273" s="2">
        <v>585.39</v>
      </c>
      <c r="X273" s="2">
        <v>629.39</v>
      </c>
      <c r="Y273" s="2">
        <v>399.65</v>
      </c>
      <c r="Z273" s="2">
        <v>0</v>
      </c>
      <c r="AA273" s="2">
        <v>0</v>
      </c>
      <c r="AB273" s="2">
        <v>251.75</v>
      </c>
      <c r="AC273" s="2">
        <v>770.99</v>
      </c>
      <c r="AD273" s="2">
        <v>0</v>
      </c>
      <c r="AE273" s="2">
        <v>0</v>
      </c>
      <c r="AF273" s="2"/>
    </row>
    <row r="274" spans="1:32" x14ac:dyDescent="0.25">
      <c r="A274" t="s">
        <v>1967</v>
      </c>
      <c r="B274" t="s">
        <v>1826</v>
      </c>
      <c r="C274" t="s">
        <v>1862</v>
      </c>
      <c r="D274" t="s">
        <v>5103</v>
      </c>
      <c r="E274" t="s">
        <v>1318</v>
      </c>
      <c r="F274" t="s">
        <v>5104</v>
      </c>
      <c r="G274" t="s">
        <v>1319</v>
      </c>
      <c r="H274" t="str">
        <f t="shared" si="8"/>
        <v>VDD</v>
      </c>
      <c r="I274" t="s">
        <v>1318</v>
      </c>
      <c r="J274" t="s">
        <v>1319</v>
      </c>
      <c r="K274" t="s">
        <v>1319</v>
      </c>
      <c r="M274">
        <v>60</v>
      </c>
      <c r="N274" s="2">
        <v>15286</v>
      </c>
      <c r="O274" s="2">
        <v>0</v>
      </c>
      <c r="P274" s="2">
        <v>254.76</v>
      </c>
      <c r="Q274" s="2">
        <v>0</v>
      </c>
      <c r="R274" s="2">
        <v>0</v>
      </c>
      <c r="S274" s="17">
        <f t="shared" si="9"/>
        <v>15540.76</v>
      </c>
      <c r="T274" s="2">
        <v>3821.5</v>
      </c>
      <c r="U274" s="2">
        <v>15286</v>
      </c>
      <c r="V274" s="2">
        <v>15286</v>
      </c>
      <c r="W274" s="2">
        <v>777.04</v>
      </c>
      <c r="X274" s="2">
        <v>777.04</v>
      </c>
      <c r="Y274" s="2">
        <v>493.41</v>
      </c>
      <c r="Z274" s="2">
        <v>0</v>
      </c>
      <c r="AA274" s="2">
        <v>0</v>
      </c>
      <c r="AB274" s="2">
        <v>310.81</v>
      </c>
      <c r="AC274" s="2">
        <v>951.87</v>
      </c>
      <c r="AD274" s="2">
        <v>0</v>
      </c>
      <c r="AE274" s="2">
        <v>0</v>
      </c>
      <c r="AF274" s="2"/>
    </row>
    <row r="275" spans="1:32" x14ac:dyDescent="0.25">
      <c r="A275" t="s">
        <v>1967</v>
      </c>
      <c r="B275" t="s">
        <v>2261</v>
      </c>
      <c r="C275" t="s">
        <v>5105</v>
      </c>
      <c r="D275" t="s">
        <v>5106</v>
      </c>
      <c r="E275" t="s">
        <v>1321</v>
      </c>
      <c r="F275" t="s">
        <v>5107</v>
      </c>
      <c r="G275" t="s">
        <v>1322</v>
      </c>
      <c r="H275" t="str">
        <f t="shared" si="8"/>
        <v>VDD</v>
      </c>
      <c r="I275" t="s">
        <v>1321</v>
      </c>
      <c r="J275" t="s">
        <v>1322</v>
      </c>
      <c r="K275" t="s">
        <v>1322</v>
      </c>
      <c r="M275">
        <v>60</v>
      </c>
      <c r="N275" s="2">
        <v>15286</v>
      </c>
      <c r="O275" s="2">
        <v>0</v>
      </c>
      <c r="P275" s="2">
        <v>254.76</v>
      </c>
      <c r="Q275" s="2">
        <v>440</v>
      </c>
      <c r="R275" s="2">
        <v>0</v>
      </c>
      <c r="S275" s="17">
        <f t="shared" si="9"/>
        <v>15980.76</v>
      </c>
      <c r="T275" s="2">
        <v>3821.5</v>
      </c>
      <c r="U275" s="2">
        <v>15286</v>
      </c>
      <c r="V275" s="2">
        <v>15286</v>
      </c>
      <c r="W275" s="2">
        <v>777.03</v>
      </c>
      <c r="X275" s="2">
        <v>799.03</v>
      </c>
      <c r="Y275" s="2">
        <v>507.38</v>
      </c>
      <c r="Z275" s="2">
        <v>0</v>
      </c>
      <c r="AA275" s="2">
        <v>0</v>
      </c>
      <c r="AB275" s="2">
        <v>319.61</v>
      </c>
      <c r="AC275" s="2">
        <v>978.8</v>
      </c>
      <c r="AD275" s="2">
        <v>0</v>
      </c>
      <c r="AE275" s="2">
        <v>0</v>
      </c>
      <c r="AF275" s="2"/>
    </row>
    <row r="276" spans="1:32" x14ac:dyDescent="0.25">
      <c r="A276" t="s">
        <v>1967</v>
      </c>
      <c r="B276" t="s">
        <v>5108</v>
      </c>
      <c r="C276" t="s">
        <v>5109</v>
      </c>
      <c r="D276" t="s">
        <v>5110</v>
      </c>
      <c r="E276" t="s">
        <v>1704</v>
      </c>
      <c r="F276" t="s">
        <v>5111</v>
      </c>
      <c r="G276" t="s">
        <v>1690</v>
      </c>
      <c r="H276" t="str">
        <f t="shared" si="8"/>
        <v>VDD</v>
      </c>
      <c r="I276" t="s">
        <v>1704</v>
      </c>
      <c r="J276" t="s">
        <v>1690</v>
      </c>
      <c r="K276" t="s">
        <v>1690</v>
      </c>
      <c r="M276">
        <v>60</v>
      </c>
      <c r="N276" s="2">
        <v>12722</v>
      </c>
      <c r="O276" s="2">
        <v>0</v>
      </c>
      <c r="P276" s="2">
        <v>212.03</v>
      </c>
      <c r="Q276" s="2">
        <v>0</v>
      </c>
      <c r="R276" s="2">
        <v>2544.4</v>
      </c>
      <c r="S276" s="17">
        <f t="shared" si="9"/>
        <v>15478.43</v>
      </c>
      <c r="T276" s="2">
        <v>3180.5</v>
      </c>
      <c r="U276" s="2">
        <v>12722</v>
      </c>
      <c r="V276" s="2">
        <v>12722</v>
      </c>
      <c r="W276" s="2">
        <v>646.69000000000005</v>
      </c>
      <c r="X276" s="2">
        <v>773.92</v>
      </c>
      <c r="Y276" s="2">
        <v>491.42</v>
      </c>
      <c r="Z276" s="2">
        <v>0</v>
      </c>
      <c r="AA276" s="2">
        <v>0</v>
      </c>
      <c r="AB276" s="2">
        <v>309.56</v>
      </c>
      <c r="AC276" s="2">
        <v>948.04</v>
      </c>
      <c r="AD276" s="2">
        <v>0</v>
      </c>
      <c r="AE276" s="2">
        <v>0</v>
      </c>
      <c r="AF276" s="2"/>
    </row>
    <row r="277" spans="1:32" x14ac:dyDescent="0.25">
      <c r="A277" t="s">
        <v>5112</v>
      </c>
      <c r="B277" t="s">
        <v>3854</v>
      </c>
      <c r="C277" t="s">
        <v>5113</v>
      </c>
      <c r="D277" t="s">
        <v>5114</v>
      </c>
      <c r="E277" t="s">
        <v>1323</v>
      </c>
      <c r="F277" t="s">
        <v>5115</v>
      </c>
      <c r="G277" t="s">
        <v>354</v>
      </c>
      <c r="H277" t="str">
        <f t="shared" si="8"/>
        <v>VDD</v>
      </c>
      <c r="I277" t="s">
        <v>1323</v>
      </c>
      <c r="J277" t="s">
        <v>354</v>
      </c>
      <c r="K277" t="s">
        <v>354</v>
      </c>
      <c r="M277">
        <v>60</v>
      </c>
      <c r="N277" s="2">
        <v>15286</v>
      </c>
      <c r="O277" s="2">
        <v>0</v>
      </c>
      <c r="P277" s="2">
        <v>254.76</v>
      </c>
      <c r="Q277" s="2">
        <v>880</v>
      </c>
      <c r="R277" s="2">
        <v>0</v>
      </c>
      <c r="S277" s="17">
        <f t="shared" si="9"/>
        <v>16420.760000000002</v>
      </c>
      <c r="T277" s="2">
        <v>3821.5</v>
      </c>
      <c r="U277" s="2">
        <v>15286</v>
      </c>
      <c r="V277" s="2">
        <v>15286</v>
      </c>
      <c r="W277" s="2">
        <v>777.03</v>
      </c>
      <c r="X277" s="2">
        <v>821.03</v>
      </c>
      <c r="Y277" s="2">
        <v>521.34</v>
      </c>
      <c r="Z277" s="2">
        <v>0</v>
      </c>
      <c r="AA277" s="2">
        <v>0</v>
      </c>
      <c r="AB277" s="2">
        <v>328.41</v>
      </c>
      <c r="AC277" s="2">
        <v>1005.76</v>
      </c>
      <c r="AD277" s="2">
        <v>0</v>
      </c>
      <c r="AE277" s="2">
        <v>0</v>
      </c>
      <c r="AF277" s="2"/>
    </row>
    <row r="278" spans="1:32" x14ac:dyDescent="0.25">
      <c r="A278" t="s">
        <v>1967</v>
      </c>
      <c r="B278" t="s">
        <v>1825</v>
      </c>
      <c r="C278" t="s">
        <v>5116</v>
      </c>
      <c r="D278" t="s">
        <v>5117</v>
      </c>
      <c r="E278" t="s">
        <v>1324</v>
      </c>
      <c r="F278" t="s">
        <v>5118</v>
      </c>
      <c r="G278" t="s">
        <v>149</v>
      </c>
      <c r="H278" t="str">
        <f t="shared" si="8"/>
        <v>VDD</v>
      </c>
      <c r="I278" t="s">
        <v>1324</v>
      </c>
      <c r="J278" t="s">
        <v>149</v>
      </c>
      <c r="K278" t="s">
        <v>149</v>
      </c>
      <c r="M278">
        <v>60</v>
      </c>
      <c r="N278" s="2">
        <v>15286</v>
      </c>
      <c r="O278" s="2">
        <v>0</v>
      </c>
      <c r="P278" s="2">
        <v>254.76</v>
      </c>
      <c r="Q278" s="2">
        <v>440</v>
      </c>
      <c r="R278" s="2">
        <v>3056</v>
      </c>
      <c r="S278" s="17">
        <f t="shared" si="9"/>
        <v>19036.760000000002</v>
      </c>
      <c r="T278" s="2">
        <v>3821.5</v>
      </c>
      <c r="U278" s="2">
        <v>15286</v>
      </c>
      <c r="V278" s="2">
        <v>15286</v>
      </c>
      <c r="W278" s="2">
        <v>777.04</v>
      </c>
      <c r="X278" s="2">
        <v>951.84</v>
      </c>
      <c r="Y278" s="2">
        <v>604.41</v>
      </c>
      <c r="Z278" s="2">
        <v>0</v>
      </c>
      <c r="AA278" s="2">
        <v>0</v>
      </c>
      <c r="AB278" s="2">
        <v>380.73</v>
      </c>
      <c r="AC278" s="2">
        <v>1165.99</v>
      </c>
      <c r="AD278" s="2">
        <v>0</v>
      </c>
      <c r="AE278" s="2">
        <v>0</v>
      </c>
      <c r="AF278" s="2"/>
    </row>
    <row r="279" spans="1:32" x14ac:dyDescent="0.25">
      <c r="A279" t="s">
        <v>1967</v>
      </c>
      <c r="B279" t="s">
        <v>2224</v>
      </c>
      <c r="C279" t="s">
        <v>5119</v>
      </c>
      <c r="D279" t="s">
        <v>5120</v>
      </c>
      <c r="E279" t="s">
        <v>1325</v>
      </c>
      <c r="F279" t="s">
        <v>5121</v>
      </c>
      <c r="G279" t="s">
        <v>71</v>
      </c>
      <c r="H279" t="str">
        <f t="shared" si="8"/>
        <v>VDD</v>
      </c>
      <c r="I279" t="s">
        <v>1325</v>
      </c>
      <c r="J279" t="s">
        <v>71</v>
      </c>
      <c r="K279" t="s">
        <v>71</v>
      </c>
      <c r="M279">
        <v>60</v>
      </c>
      <c r="N279" s="2">
        <v>15286</v>
      </c>
      <c r="O279" s="2">
        <v>0</v>
      </c>
      <c r="P279" s="2">
        <v>254.76</v>
      </c>
      <c r="Q279" s="2">
        <v>0</v>
      </c>
      <c r="R279" s="2">
        <v>0</v>
      </c>
      <c r="S279" s="17">
        <f t="shared" si="9"/>
        <v>15540.76</v>
      </c>
      <c r="T279" s="2">
        <v>3821.5</v>
      </c>
      <c r="U279" s="2">
        <v>15286</v>
      </c>
      <c r="V279" s="2">
        <v>15286</v>
      </c>
      <c r="W279" s="2">
        <v>777.04</v>
      </c>
      <c r="X279" s="2">
        <v>777.04</v>
      </c>
      <c r="Y279" s="2">
        <v>493.41</v>
      </c>
      <c r="Z279" s="2">
        <v>0</v>
      </c>
      <c r="AA279" s="2">
        <v>0</v>
      </c>
      <c r="AB279" s="2">
        <v>310.81</v>
      </c>
      <c r="AC279" s="2">
        <v>951.87</v>
      </c>
      <c r="AD279" s="2">
        <v>0</v>
      </c>
      <c r="AE279" s="2">
        <v>0</v>
      </c>
      <c r="AF279" s="2"/>
    </row>
    <row r="280" spans="1:32" x14ac:dyDescent="0.25">
      <c r="A280" t="s">
        <v>1967</v>
      </c>
      <c r="B280" t="s">
        <v>3345</v>
      </c>
      <c r="C280" t="s">
        <v>5122</v>
      </c>
      <c r="D280" t="s">
        <v>5123</v>
      </c>
      <c r="E280" t="s">
        <v>1326</v>
      </c>
      <c r="F280" t="s">
        <v>5124</v>
      </c>
      <c r="G280" t="s">
        <v>1009</v>
      </c>
      <c r="H280" t="str">
        <f t="shared" si="8"/>
        <v>VDD</v>
      </c>
      <c r="I280" t="s">
        <v>1326</v>
      </c>
      <c r="J280" t="s">
        <v>1009</v>
      </c>
      <c r="K280" t="s">
        <v>1009</v>
      </c>
      <c r="M280">
        <v>60</v>
      </c>
      <c r="N280" s="2">
        <v>11092</v>
      </c>
      <c r="O280" s="2">
        <v>0</v>
      </c>
      <c r="P280" s="2">
        <v>161.56</v>
      </c>
      <c r="Q280" s="2">
        <v>880</v>
      </c>
      <c r="R280" s="2">
        <v>0</v>
      </c>
      <c r="S280" s="17">
        <f t="shared" si="9"/>
        <v>12133.56</v>
      </c>
      <c r="T280" s="2">
        <v>2423.5</v>
      </c>
      <c r="U280" s="2">
        <v>11092</v>
      </c>
      <c r="V280" s="2">
        <v>11092</v>
      </c>
      <c r="W280" s="2">
        <v>562.67999999999995</v>
      </c>
      <c r="X280" s="2">
        <v>606.67999999999995</v>
      </c>
      <c r="Y280" s="2">
        <v>385.24</v>
      </c>
      <c r="Z280" s="2">
        <v>0</v>
      </c>
      <c r="AA280" s="2">
        <v>788.67</v>
      </c>
      <c r="AB280" s="2">
        <v>242.67</v>
      </c>
      <c r="AC280" s="2">
        <v>743.16</v>
      </c>
      <c r="AD280" s="2">
        <v>0</v>
      </c>
      <c r="AE280" s="2">
        <v>242.67</v>
      </c>
      <c r="AF280" s="2"/>
    </row>
    <row r="281" spans="1:32" x14ac:dyDescent="0.25">
      <c r="A281" t="s">
        <v>1967</v>
      </c>
      <c r="B281" t="s">
        <v>3345</v>
      </c>
      <c r="C281" t="s">
        <v>3941</v>
      </c>
      <c r="D281" t="s">
        <v>5125</v>
      </c>
      <c r="E281" t="s">
        <v>1327</v>
      </c>
      <c r="F281" t="s">
        <v>5126</v>
      </c>
      <c r="G281" t="s">
        <v>1328</v>
      </c>
      <c r="H281" t="str">
        <f t="shared" si="8"/>
        <v>VDD</v>
      </c>
      <c r="I281" t="s">
        <v>1327</v>
      </c>
      <c r="J281" t="s">
        <v>1328</v>
      </c>
      <c r="K281" t="s">
        <v>1328</v>
      </c>
      <c r="M281">
        <v>60</v>
      </c>
      <c r="N281" s="2">
        <v>15286</v>
      </c>
      <c r="O281" s="2">
        <v>0</v>
      </c>
      <c r="P281" s="2">
        <v>254.76</v>
      </c>
      <c r="Q281" s="2">
        <v>440</v>
      </c>
      <c r="R281" s="2">
        <v>0</v>
      </c>
      <c r="S281" s="17">
        <f t="shared" si="9"/>
        <v>15980.76</v>
      </c>
      <c r="T281" s="2">
        <v>3821.5</v>
      </c>
      <c r="U281" s="2">
        <v>15286</v>
      </c>
      <c r="V281" s="2">
        <v>15286</v>
      </c>
      <c r="W281" s="2">
        <v>777.04</v>
      </c>
      <c r="X281" s="2">
        <v>799.04</v>
      </c>
      <c r="Y281" s="2">
        <v>507.39</v>
      </c>
      <c r="Z281" s="2">
        <v>0</v>
      </c>
      <c r="AA281" s="2">
        <v>0</v>
      </c>
      <c r="AB281" s="2">
        <v>319.61</v>
      </c>
      <c r="AC281" s="2">
        <v>978.8</v>
      </c>
      <c r="AD281" s="2">
        <v>0</v>
      </c>
      <c r="AE281" s="2">
        <v>0</v>
      </c>
      <c r="AF281" s="2"/>
    </row>
    <row r="282" spans="1:32" x14ac:dyDescent="0.25">
      <c r="A282" s="3" t="s">
        <v>4951</v>
      </c>
      <c r="B282" s="3" t="s">
        <v>3345</v>
      </c>
      <c r="C282" s="3" t="s">
        <v>5966</v>
      </c>
      <c r="D282" s="3"/>
      <c r="E282" s="3"/>
      <c r="F282" s="3"/>
      <c r="G282" s="3" t="s">
        <v>3</v>
      </c>
      <c r="H282" t="str">
        <f t="shared" si="8"/>
        <v>FAL</v>
      </c>
      <c r="I282" t="s">
        <v>1760</v>
      </c>
      <c r="J282" t="s">
        <v>1708</v>
      </c>
      <c r="K282" t="s">
        <v>1708</v>
      </c>
      <c r="M282">
        <v>60</v>
      </c>
      <c r="N282" s="2">
        <v>7270.5</v>
      </c>
      <c r="O282" s="2">
        <v>0</v>
      </c>
      <c r="P282" s="2">
        <v>161.56</v>
      </c>
      <c r="Q282" s="2">
        <v>0</v>
      </c>
      <c r="R282" s="2">
        <v>0</v>
      </c>
      <c r="S282" s="17">
        <f t="shared" si="9"/>
        <v>7432.06</v>
      </c>
      <c r="T282" s="2">
        <v>2423.5</v>
      </c>
      <c r="U282" s="2">
        <v>7270.5</v>
      </c>
      <c r="V282" s="2">
        <v>7270.5</v>
      </c>
      <c r="W282" s="2">
        <v>371.59</v>
      </c>
      <c r="X282" s="2">
        <v>371.59</v>
      </c>
      <c r="Y282" s="2">
        <v>235.95</v>
      </c>
      <c r="Z282" s="2">
        <v>0</v>
      </c>
      <c r="AA282" s="2">
        <v>0</v>
      </c>
      <c r="AB282" s="2">
        <v>148.63999999999999</v>
      </c>
      <c r="AC282" s="2">
        <v>455.19</v>
      </c>
      <c r="AD282" s="2">
        <v>0</v>
      </c>
      <c r="AE282" s="2">
        <v>0</v>
      </c>
      <c r="AF282" s="2"/>
    </row>
    <row r="283" spans="1:32" x14ac:dyDescent="0.25">
      <c r="A283" t="s">
        <v>1967</v>
      </c>
      <c r="B283" t="s">
        <v>3285</v>
      </c>
      <c r="C283" t="s">
        <v>5127</v>
      </c>
      <c r="D283" t="s">
        <v>5128</v>
      </c>
      <c r="E283" t="s">
        <v>1329</v>
      </c>
      <c r="F283" t="s">
        <v>5129</v>
      </c>
      <c r="G283" t="s">
        <v>1330</v>
      </c>
      <c r="H283" t="str">
        <f t="shared" si="8"/>
        <v>VDD</v>
      </c>
      <c r="I283" t="s">
        <v>1329</v>
      </c>
      <c r="J283" t="s">
        <v>1330</v>
      </c>
      <c r="K283" t="s">
        <v>1330</v>
      </c>
      <c r="M283">
        <v>60</v>
      </c>
      <c r="N283" s="2">
        <v>10480</v>
      </c>
      <c r="O283" s="2">
        <v>0</v>
      </c>
      <c r="P283" s="2">
        <v>174.66</v>
      </c>
      <c r="Q283" s="2">
        <v>2500</v>
      </c>
      <c r="R283" s="2">
        <v>0</v>
      </c>
      <c r="S283" s="17">
        <f t="shared" si="9"/>
        <v>13154.66</v>
      </c>
      <c r="T283" s="2">
        <v>2620</v>
      </c>
      <c r="U283" s="2">
        <v>10480</v>
      </c>
      <c r="V283" s="2">
        <v>10480</v>
      </c>
      <c r="W283" s="2">
        <v>532.73</v>
      </c>
      <c r="X283" s="2">
        <v>657.73</v>
      </c>
      <c r="Y283" s="2">
        <v>417.65</v>
      </c>
      <c r="Z283" s="2">
        <v>0</v>
      </c>
      <c r="AA283" s="2">
        <v>0</v>
      </c>
      <c r="AB283" s="2">
        <v>263.08999999999997</v>
      </c>
      <c r="AC283" s="2">
        <v>805.72</v>
      </c>
      <c r="AD283" s="2">
        <v>0</v>
      </c>
      <c r="AE283" s="2">
        <v>0</v>
      </c>
      <c r="AF283" s="2"/>
    </row>
    <row r="284" spans="1:32" x14ac:dyDescent="0.25">
      <c r="A284" t="s">
        <v>4951</v>
      </c>
      <c r="B284" t="s">
        <v>5130</v>
      </c>
      <c r="C284" t="s">
        <v>5131</v>
      </c>
      <c r="D284" t="s">
        <v>5132</v>
      </c>
      <c r="E284" t="s">
        <v>1331</v>
      </c>
      <c r="F284" t="s">
        <v>5133</v>
      </c>
      <c r="G284" t="s">
        <v>113</v>
      </c>
      <c r="H284" t="str">
        <f t="shared" si="8"/>
        <v>VDD</v>
      </c>
      <c r="I284" t="s">
        <v>1331</v>
      </c>
      <c r="J284" t="s">
        <v>113</v>
      </c>
      <c r="K284" t="s">
        <v>113</v>
      </c>
      <c r="M284">
        <v>60</v>
      </c>
      <c r="N284" s="2">
        <v>15286</v>
      </c>
      <c r="O284" s="2">
        <v>0</v>
      </c>
      <c r="P284" s="2">
        <v>254.76</v>
      </c>
      <c r="Q284" s="2">
        <v>0</v>
      </c>
      <c r="R284" s="2">
        <v>0</v>
      </c>
      <c r="S284" s="17">
        <f t="shared" si="9"/>
        <v>15540.76</v>
      </c>
      <c r="T284" s="2">
        <v>3821.5</v>
      </c>
      <c r="U284" s="2">
        <v>15286</v>
      </c>
      <c r="V284" s="2">
        <v>15286</v>
      </c>
      <c r="W284" s="2">
        <v>777.04</v>
      </c>
      <c r="X284" s="2">
        <v>777.04</v>
      </c>
      <c r="Y284" s="2">
        <v>493.41</v>
      </c>
      <c r="Z284" s="2">
        <v>0</v>
      </c>
      <c r="AA284" s="2">
        <v>0</v>
      </c>
      <c r="AB284" s="2">
        <v>310.81</v>
      </c>
      <c r="AC284" s="2">
        <v>951.87</v>
      </c>
      <c r="AD284" s="2">
        <v>0</v>
      </c>
      <c r="AE284" s="2">
        <v>0</v>
      </c>
      <c r="AF284" s="2"/>
    </row>
    <row r="285" spans="1:32" x14ac:dyDescent="0.25">
      <c r="A285" t="s">
        <v>5112</v>
      </c>
      <c r="B285" t="s">
        <v>5134</v>
      </c>
      <c r="C285" t="s">
        <v>5135</v>
      </c>
      <c r="D285" t="s">
        <v>5136</v>
      </c>
      <c r="E285" t="s">
        <v>1332</v>
      </c>
      <c r="F285" t="s">
        <v>5137</v>
      </c>
      <c r="G285" t="s">
        <v>109</v>
      </c>
      <c r="H285" t="str">
        <f t="shared" si="8"/>
        <v>VDD</v>
      </c>
      <c r="I285" t="s">
        <v>1332</v>
      </c>
      <c r="J285" t="s">
        <v>109</v>
      </c>
      <c r="K285" t="s">
        <v>109</v>
      </c>
      <c r="M285">
        <v>60</v>
      </c>
      <c r="N285" s="2">
        <v>16330</v>
      </c>
      <c r="O285" s="2">
        <v>0</v>
      </c>
      <c r="P285" s="2">
        <v>272.16000000000003</v>
      </c>
      <c r="Q285" s="2">
        <v>0</v>
      </c>
      <c r="R285" s="2">
        <v>0</v>
      </c>
      <c r="S285" s="17">
        <f t="shared" si="9"/>
        <v>16602.16</v>
      </c>
      <c r="T285" s="2">
        <v>4082.5</v>
      </c>
      <c r="U285" s="2">
        <v>16330</v>
      </c>
      <c r="V285" s="2">
        <v>16330</v>
      </c>
      <c r="W285" s="2">
        <v>830.1</v>
      </c>
      <c r="X285" s="2">
        <v>830.1</v>
      </c>
      <c r="Y285" s="2">
        <v>527.1</v>
      </c>
      <c r="Z285" s="2">
        <v>0</v>
      </c>
      <c r="AA285" s="2">
        <v>0</v>
      </c>
      <c r="AB285" s="2">
        <v>332.04</v>
      </c>
      <c r="AC285" s="2">
        <v>1016.87</v>
      </c>
      <c r="AD285" s="2">
        <v>0</v>
      </c>
      <c r="AE285" s="2">
        <v>0</v>
      </c>
      <c r="AF285" s="2"/>
    </row>
    <row r="286" spans="1:32" x14ac:dyDescent="0.25">
      <c r="A286" t="s">
        <v>3764</v>
      </c>
      <c r="B286" t="s">
        <v>1937</v>
      </c>
      <c r="C286" t="s">
        <v>5138</v>
      </c>
      <c r="D286" t="s">
        <v>5139</v>
      </c>
      <c r="E286" t="s">
        <v>1333</v>
      </c>
      <c r="F286" t="s">
        <v>5140</v>
      </c>
      <c r="G286" t="s">
        <v>64</v>
      </c>
      <c r="H286" t="str">
        <f t="shared" si="8"/>
        <v>VDD</v>
      </c>
      <c r="I286" t="s">
        <v>1333</v>
      </c>
      <c r="J286" t="s">
        <v>64</v>
      </c>
      <c r="K286" t="s">
        <v>64</v>
      </c>
      <c r="M286">
        <v>60</v>
      </c>
      <c r="N286" s="2">
        <v>11516</v>
      </c>
      <c r="O286" s="2">
        <v>0</v>
      </c>
      <c r="P286" s="2">
        <v>191.93</v>
      </c>
      <c r="Q286" s="2">
        <v>880</v>
      </c>
      <c r="R286" s="2">
        <v>0</v>
      </c>
      <c r="S286" s="17">
        <f t="shared" si="9"/>
        <v>12587.93</v>
      </c>
      <c r="T286" s="2">
        <v>2879</v>
      </c>
      <c r="U286" s="2">
        <v>11516</v>
      </c>
      <c r="V286" s="2">
        <v>11516</v>
      </c>
      <c r="W286" s="2">
        <v>585.39</v>
      </c>
      <c r="X286" s="2">
        <v>629.39</v>
      </c>
      <c r="Y286" s="2">
        <v>399.65</v>
      </c>
      <c r="Z286" s="2">
        <v>0</v>
      </c>
      <c r="AA286" s="2">
        <v>0</v>
      </c>
      <c r="AB286" s="2">
        <v>251.75</v>
      </c>
      <c r="AC286" s="2">
        <v>770.99</v>
      </c>
      <c r="AD286" s="2">
        <v>0</v>
      </c>
      <c r="AE286" s="2">
        <v>0</v>
      </c>
      <c r="AF286" s="2"/>
    </row>
    <row r="287" spans="1:32" x14ac:dyDescent="0.25">
      <c r="A287" t="s">
        <v>1897</v>
      </c>
      <c r="B287" t="s">
        <v>5141</v>
      </c>
      <c r="C287" t="s">
        <v>5142</v>
      </c>
      <c r="D287" t="s">
        <v>5143</v>
      </c>
      <c r="E287" t="s">
        <v>1334</v>
      </c>
      <c r="F287" t="s">
        <v>5144</v>
      </c>
      <c r="G287" t="s">
        <v>215</v>
      </c>
      <c r="H287" t="str">
        <f t="shared" si="8"/>
        <v>VDD</v>
      </c>
      <c r="I287" t="s">
        <v>1334</v>
      </c>
      <c r="J287" t="s">
        <v>215</v>
      </c>
      <c r="K287" t="s">
        <v>215</v>
      </c>
      <c r="M287">
        <v>60</v>
      </c>
      <c r="N287" s="2">
        <v>12722</v>
      </c>
      <c r="O287" s="2">
        <v>0</v>
      </c>
      <c r="P287" s="2">
        <v>212.03</v>
      </c>
      <c r="Q287" s="2">
        <v>0</v>
      </c>
      <c r="R287" s="2">
        <v>0</v>
      </c>
      <c r="S287" s="17">
        <f t="shared" si="9"/>
        <v>12934.03</v>
      </c>
      <c r="T287" s="2">
        <v>3180.5</v>
      </c>
      <c r="U287" s="2">
        <v>12722</v>
      </c>
      <c r="V287" s="2">
        <v>12722</v>
      </c>
      <c r="W287" s="2">
        <v>646.70000000000005</v>
      </c>
      <c r="X287" s="2">
        <v>646.70000000000005</v>
      </c>
      <c r="Y287" s="2">
        <v>410.65</v>
      </c>
      <c r="Z287" s="2">
        <v>0</v>
      </c>
      <c r="AA287" s="2">
        <v>0</v>
      </c>
      <c r="AB287" s="2">
        <v>258.68</v>
      </c>
      <c r="AC287" s="2">
        <v>792.21</v>
      </c>
      <c r="AD287" s="2">
        <v>0</v>
      </c>
      <c r="AE287" s="2">
        <v>0</v>
      </c>
      <c r="AF287" s="2"/>
    </row>
    <row r="288" spans="1:32" x14ac:dyDescent="0.25">
      <c r="A288" t="s">
        <v>5145</v>
      </c>
      <c r="B288" t="s">
        <v>2019</v>
      </c>
      <c r="C288" t="s">
        <v>5146</v>
      </c>
      <c r="D288" t="s">
        <v>5147</v>
      </c>
      <c r="E288" t="s">
        <v>1335</v>
      </c>
      <c r="F288" t="s">
        <v>5148</v>
      </c>
      <c r="G288" t="s">
        <v>1336</v>
      </c>
      <c r="H288" t="str">
        <f t="shared" si="8"/>
        <v>VDD</v>
      </c>
      <c r="I288" t="s">
        <v>1335</v>
      </c>
      <c r="J288" t="s">
        <v>1336</v>
      </c>
      <c r="K288" t="s">
        <v>1336</v>
      </c>
      <c r="M288">
        <v>60</v>
      </c>
      <c r="N288" s="2">
        <v>10480</v>
      </c>
      <c r="O288" s="2">
        <v>0</v>
      </c>
      <c r="P288" s="2">
        <v>174.66</v>
      </c>
      <c r="Q288" s="2">
        <v>1760</v>
      </c>
      <c r="R288" s="2">
        <v>0</v>
      </c>
      <c r="S288" s="17">
        <f t="shared" si="9"/>
        <v>12414.66</v>
      </c>
      <c r="T288" s="2">
        <v>2620</v>
      </c>
      <c r="U288" s="2">
        <v>10480</v>
      </c>
      <c r="V288" s="2">
        <v>10480</v>
      </c>
      <c r="W288" s="2">
        <v>532.73</v>
      </c>
      <c r="X288" s="2">
        <v>620.73</v>
      </c>
      <c r="Y288" s="2">
        <v>394.17</v>
      </c>
      <c r="Z288" s="2">
        <v>0</v>
      </c>
      <c r="AA288" s="2">
        <v>0</v>
      </c>
      <c r="AB288" s="2">
        <v>248.29</v>
      </c>
      <c r="AC288" s="2">
        <v>760.4</v>
      </c>
      <c r="AD288" s="2">
        <v>0</v>
      </c>
      <c r="AE288" s="2">
        <v>0</v>
      </c>
      <c r="AF288" s="2"/>
    </row>
    <row r="289" spans="1:32" x14ac:dyDescent="0.25">
      <c r="A289" s="3" t="s">
        <v>5967</v>
      </c>
      <c r="B289" s="3"/>
      <c r="C289" s="3" t="s">
        <v>4947</v>
      </c>
      <c r="D289" s="3"/>
      <c r="E289" s="3"/>
      <c r="F289" s="3"/>
      <c r="G289" s="3" t="s">
        <v>3</v>
      </c>
      <c r="H289" t="str">
        <f t="shared" si="8"/>
        <v>FAL</v>
      </c>
      <c r="I289" t="s">
        <v>1795</v>
      </c>
      <c r="J289" t="s">
        <v>1796</v>
      </c>
      <c r="K289" t="s">
        <v>1796</v>
      </c>
      <c r="M289">
        <v>60</v>
      </c>
      <c r="N289" s="2">
        <v>524.01</v>
      </c>
      <c r="O289" s="2">
        <v>0</v>
      </c>
      <c r="P289" s="2">
        <v>0</v>
      </c>
      <c r="Q289" s="2">
        <v>125</v>
      </c>
      <c r="R289" s="2">
        <v>0</v>
      </c>
      <c r="S289" s="17">
        <f t="shared" si="9"/>
        <v>649.01</v>
      </c>
      <c r="T289" s="2">
        <v>524.01</v>
      </c>
      <c r="U289" s="2">
        <v>524.01</v>
      </c>
      <c r="V289" s="2">
        <v>524.01</v>
      </c>
      <c r="W289" s="2">
        <v>26.2</v>
      </c>
      <c r="X289" s="2">
        <v>32.450000000000003</v>
      </c>
      <c r="Y289" s="2">
        <v>20.61</v>
      </c>
      <c r="Z289" s="2">
        <v>0</v>
      </c>
      <c r="AA289" s="2">
        <v>0</v>
      </c>
      <c r="AB289" s="2">
        <v>12.98</v>
      </c>
      <c r="AC289" s="2">
        <v>39.75</v>
      </c>
      <c r="AD289" s="2">
        <v>0</v>
      </c>
      <c r="AE289" s="2">
        <v>0</v>
      </c>
      <c r="AF289" s="2"/>
    </row>
    <row r="290" spans="1:32" x14ac:dyDescent="0.25">
      <c r="A290" t="s">
        <v>5112</v>
      </c>
      <c r="B290" t="s">
        <v>2023</v>
      </c>
      <c r="C290" t="s">
        <v>5149</v>
      </c>
      <c r="D290" t="s">
        <v>5150</v>
      </c>
      <c r="E290" t="s">
        <v>1337</v>
      </c>
      <c r="F290" t="s">
        <v>5151</v>
      </c>
      <c r="G290" t="s">
        <v>1338</v>
      </c>
      <c r="H290" t="str">
        <f t="shared" si="8"/>
        <v>VDD</v>
      </c>
      <c r="I290" t="s">
        <v>1337</v>
      </c>
      <c r="J290" t="s">
        <v>1338</v>
      </c>
      <c r="K290" t="s">
        <v>1338</v>
      </c>
      <c r="M290">
        <v>60</v>
      </c>
      <c r="N290" s="2">
        <v>14366</v>
      </c>
      <c r="O290" s="2">
        <v>1216</v>
      </c>
      <c r="P290" s="2">
        <v>239.43</v>
      </c>
      <c r="Q290" s="2">
        <v>2500</v>
      </c>
      <c r="R290" s="2">
        <v>0</v>
      </c>
      <c r="S290" s="17">
        <f t="shared" si="9"/>
        <v>18321.43</v>
      </c>
      <c r="T290" s="2">
        <v>3591.5</v>
      </c>
      <c r="U290" s="2">
        <v>14366</v>
      </c>
      <c r="V290" s="2">
        <v>14366</v>
      </c>
      <c r="W290" s="2">
        <v>730.27</v>
      </c>
      <c r="X290" s="2">
        <v>916.07</v>
      </c>
      <c r="Y290" s="2">
        <v>581.70000000000005</v>
      </c>
      <c r="Z290" s="2">
        <v>0</v>
      </c>
      <c r="AA290" s="2">
        <v>0</v>
      </c>
      <c r="AB290" s="2">
        <v>366.42</v>
      </c>
      <c r="AC290" s="2">
        <v>1122.18</v>
      </c>
      <c r="AD290" s="2">
        <v>0</v>
      </c>
      <c r="AE290" s="2">
        <v>0</v>
      </c>
      <c r="AF290" s="2"/>
    </row>
    <row r="291" spans="1:32" x14ac:dyDescent="0.25">
      <c r="A291" t="s">
        <v>1967</v>
      </c>
      <c r="B291" t="s">
        <v>2267</v>
      </c>
      <c r="C291" t="s">
        <v>5152</v>
      </c>
      <c r="D291" t="s">
        <v>5153</v>
      </c>
      <c r="E291" t="s">
        <v>1339</v>
      </c>
      <c r="F291" t="s">
        <v>5154</v>
      </c>
      <c r="G291" t="s">
        <v>37</v>
      </c>
      <c r="H291" t="str">
        <f t="shared" si="8"/>
        <v>VDD</v>
      </c>
      <c r="I291" t="s">
        <v>1339</v>
      </c>
      <c r="J291" t="s">
        <v>37</v>
      </c>
      <c r="K291" t="s">
        <v>37</v>
      </c>
      <c r="M291">
        <v>60</v>
      </c>
      <c r="N291" s="2">
        <v>12722</v>
      </c>
      <c r="O291" s="2">
        <v>0</v>
      </c>
      <c r="P291" s="2">
        <v>212.03</v>
      </c>
      <c r="Q291" s="2">
        <v>440</v>
      </c>
      <c r="R291" s="2">
        <v>0</v>
      </c>
      <c r="S291" s="17">
        <f t="shared" si="9"/>
        <v>13374.03</v>
      </c>
      <c r="T291" s="2">
        <v>3180.5</v>
      </c>
      <c r="U291" s="2">
        <v>12722</v>
      </c>
      <c r="V291" s="2">
        <v>12722</v>
      </c>
      <c r="W291" s="2">
        <v>646.70000000000005</v>
      </c>
      <c r="X291" s="2">
        <v>668.7</v>
      </c>
      <c r="Y291" s="2">
        <v>424.61</v>
      </c>
      <c r="Z291" s="2">
        <v>0</v>
      </c>
      <c r="AA291" s="2">
        <v>0</v>
      </c>
      <c r="AB291" s="2">
        <v>267.48</v>
      </c>
      <c r="AC291" s="2">
        <v>819.14</v>
      </c>
      <c r="AD291" s="2">
        <v>0</v>
      </c>
      <c r="AE291" s="2">
        <v>0</v>
      </c>
      <c r="AF291" s="2"/>
    </row>
    <row r="292" spans="1:32" x14ac:dyDescent="0.25">
      <c r="A292" t="s">
        <v>1967</v>
      </c>
      <c r="B292" t="s">
        <v>2965</v>
      </c>
      <c r="C292" t="s">
        <v>5155</v>
      </c>
      <c r="D292" t="s">
        <v>5156</v>
      </c>
      <c r="E292" t="s">
        <v>1680</v>
      </c>
      <c r="F292" t="s">
        <v>5157</v>
      </c>
      <c r="G292" t="s">
        <v>1681</v>
      </c>
      <c r="H292" t="str">
        <f t="shared" si="8"/>
        <v>VDD</v>
      </c>
      <c r="I292" t="s">
        <v>1680</v>
      </c>
      <c r="J292" t="s">
        <v>1681</v>
      </c>
      <c r="K292" t="s">
        <v>1681</v>
      </c>
      <c r="M292">
        <v>60</v>
      </c>
      <c r="N292" s="2">
        <v>15286</v>
      </c>
      <c r="O292" s="2">
        <v>0</v>
      </c>
      <c r="P292" s="2">
        <v>254.76</v>
      </c>
      <c r="Q292" s="2">
        <v>0</v>
      </c>
      <c r="R292" s="2">
        <v>0</v>
      </c>
      <c r="S292" s="17">
        <f t="shared" si="9"/>
        <v>15540.76</v>
      </c>
      <c r="T292" s="2">
        <v>3821.5</v>
      </c>
      <c r="U292" s="2">
        <v>15286</v>
      </c>
      <c r="V292" s="2">
        <v>15286</v>
      </c>
      <c r="W292" s="2">
        <v>777.04</v>
      </c>
      <c r="X292" s="2">
        <v>777.04</v>
      </c>
      <c r="Y292" s="2">
        <v>493.41</v>
      </c>
      <c r="Z292" s="2">
        <v>0</v>
      </c>
      <c r="AA292" s="2">
        <v>0</v>
      </c>
      <c r="AB292" s="2">
        <v>310.81</v>
      </c>
      <c r="AC292" s="2">
        <v>951.87</v>
      </c>
      <c r="AD292" s="2">
        <v>0</v>
      </c>
      <c r="AE292" s="2">
        <v>0</v>
      </c>
      <c r="AF292" s="2"/>
    </row>
    <row r="293" spans="1:32" x14ac:dyDescent="0.25">
      <c r="A293" t="s">
        <v>1967</v>
      </c>
      <c r="B293" t="s">
        <v>2027</v>
      </c>
      <c r="C293" t="s">
        <v>5158</v>
      </c>
      <c r="D293" t="s">
        <v>5159</v>
      </c>
      <c r="E293" t="s">
        <v>1340</v>
      </c>
      <c r="F293" t="s">
        <v>5160</v>
      </c>
      <c r="G293" t="s">
        <v>1341</v>
      </c>
      <c r="H293" t="str">
        <f t="shared" si="8"/>
        <v>VDD</v>
      </c>
      <c r="I293" t="s">
        <v>1340</v>
      </c>
      <c r="J293" t="s">
        <v>1341</v>
      </c>
      <c r="K293" t="s">
        <v>885</v>
      </c>
      <c r="M293">
        <v>60</v>
      </c>
      <c r="N293" s="2">
        <v>10480</v>
      </c>
      <c r="O293" s="2">
        <v>0</v>
      </c>
      <c r="P293" s="2">
        <v>174.66</v>
      </c>
      <c r="Q293" s="2">
        <v>1760</v>
      </c>
      <c r="R293" s="2">
        <v>0</v>
      </c>
      <c r="S293" s="17">
        <f t="shared" si="9"/>
        <v>12414.66</v>
      </c>
      <c r="T293" s="2">
        <v>2620</v>
      </c>
      <c r="U293" s="2">
        <v>10480</v>
      </c>
      <c r="V293" s="2">
        <v>10480</v>
      </c>
      <c r="W293" s="2">
        <v>532.73</v>
      </c>
      <c r="X293" s="2">
        <v>620.73</v>
      </c>
      <c r="Y293" s="2">
        <v>394.16</v>
      </c>
      <c r="Z293" s="2">
        <v>0</v>
      </c>
      <c r="AA293" s="2">
        <v>0</v>
      </c>
      <c r="AB293" s="2">
        <v>248.29</v>
      </c>
      <c r="AC293" s="2">
        <v>760.39</v>
      </c>
      <c r="AD293" s="2">
        <v>0</v>
      </c>
      <c r="AE293" s="2">
        <v>0</v>
      </c>
      <c r="AF293" s="2"/>
    </row>
    <row r="294" spans="1:32" x14ac:dyDescent="0.25">
      <c r="A294" t="s">
        <v>1967</v>
      </c>
      <c r="B294" t="s">
        <v>5161</v>
      </c>
      <c r="C294" t="s">
        <v>5162</v>
      </c>
      <c r="D294" t="s">
        <v>5163</v>
      </c>
      <c r="E294" t="s">
        <v>1342</v>
      </c>
      <c r="F294" t="s">
        <v>5164</v>
      </c>
      <c r="G294" t="s">
        <v>136</v>
      </c>
      <c r="H294" t="str">
        <f t="shared" si="8"/>
        <v>VDD</v>
      </c>
      <c r="I294" t="s">
        <v>1342</v>
      </c>
      <c r="J294" t="s">
        <v>136</v>
      </c>
      <c r="K294" t="s">
        <v>136</v>
      </c>
      <c r="M294">
        <v>60</v>
      </c>
      <c r="N294" s="2">
        <v>11516</v>
      </c>
      <c r="O294" s="2">
        <v>0</v>
      </c>
      <c r="P294" s="2">
        <v>191.93</v>
      </c>
      <c r="Q294" s="2">
        <v>0</v>
      </c>
      <c r="R294" s="2">
        <v>2304</v>
      </c>
      <c r="S294" s="17">
        <f t="shared" si="9"/>
        <v>14011.93</v>
      </c>
      <c r="T294" s="2">
        <v>2879</v>
      </c>
      <c r="U294" s="2">
        <v>11516</v>
      </c>
      <c r="V294" s="2">
        <v>11516</v>
      </c>
      <c r="W294" s="2">
        <v>585.39</v>
      </c>
      <c r="X294" s="2">
        <v>700.59</v>
      </c>
      <c r="Y294" s="2">
        <v>444.88</v>
      </c>
      <c r="Z294" s="2">
        <v>0</v>
      </c>
      <c r="AA294" s="2">
        <v>0</v>
      </c>
      <c r="AB294" s="2">
        <v>280.23</v>
      </c>
      <c r="AC294" s="2">
        <v>858.22</v>
      </c>
      <c r="AD294" s="2">
        <v>0</v>
      </c>
      <c r="AE294" s="2">
        <v>0</v>
      </c>
      <c r="AF294" s="2"/>
    </row>
    <row r="295" spans="1:32" x14ac:dyDescent="0.25">
      <c r="A295" t="s">
        <v>1967</v>
      </c>
      <c r="B295" t="s">
        <v>5165</v>
      </c>
      <c r="C295" t="s">
        <v>2750</v>
      </c>
      <c r="D295" t="s">
        <v>5166</v>
      </c>
      <c r="E295" t="s">
        <v>1343</v>
      </c>
      <c r="F295" t="s">
        <v>5167</v>
      </c>
      <c r="G295" t="s">
        <v>113</v>
      </c>
      <c r="H295" t="str">
        <f t="shared" si="8"/>
        <v>VDD</v>
      </c>
      <c r="I295" t="s">
        <v>1343</v>
      </c>
      <c r="J295" t="s">
        <v>113</v>
      </c>
      <c r="K295" t="s">
        <v>113</v>
      </c>
      <c r="M295">
        <v>60</v>
      </c>
      <c r="N295" s="2">
        <v>15286</v>
      </c>
      <c r="O295" s="2">
        <v>0</v>
      </c>
      <c r="P295" s="2">
        <v>254.76</v>
      </c>
      <c r="Q295" s="2">
        <v>0</v>
      </c>
      <c r="R295" s="2">
        <v>0</v>
      </c>
      <c r="S295" s="17">
        <f t="shared" si="9"/>
        <v>15540.76</v>
      </c>
      <c r="T295" s="2">
        <v>3821.5</v>
      </c>
      <c r="U295" s="2">
        <v>15286</v>
      </c>
      <c r="V295" s="2">
        <v>15286</v>
      </c>
      <c r="W295" s="2">
        <v>777.03</v>
      </c>
      <c r="X295" s="2">
        <v>777.03</v>
      </c>
      <c r="Y295" s="2">
        <v>493.41</v>
      </c>
      <c r="Z295" s="2">
        <v>0</v>
      </c>
      <c r="AA295" s="2">
        <v>0</v>
      </c>
      <c r="AB295" s="2">
        <v>310.81</v>
      </c>
      <c r="AC295" s="2">
        <v>951.86</v>
      </c>
      <c r="AD295" s="2">
        <v>0</v>
      </c>
      <c r="AE295" s="2">
        <v>0</v>
      </c>
      <c r="AF295" s="2"/>
    </row>
    <row r="296" spans="1:32" x14ac:dyDescent="0.25">
      <c r="A296" t="s">
        <v>1967</v>
      </c>
      <c r="B296" t="s">
        <v>3281</v>
      </c>
      <c r="C296" t="s">
        <v>5168</v>
      </c>
      <c r="D296" t="s">
        <v>5169</v>
      </c>
      <c r="E296" t="s">
        <v>1344</v>
      </c>
      <c r="F296" t="s">
        <v>5170</v>
      </c>
      <c r="G296" t="s">
        <v>1246</v>
      </c>
      <c r="H296" t="str">
        <f t="shared" si="8"/>
        <v>VDD</v>
      </c>
      <c r="I296" t="s">
        <v>1344</v>
      </c>
      <c r="J296" t="s">
        <v>1246</v>
      </c>
      <c r="K296" t="s">
        <v>1246</v>
      </c>
      <c r="M296">
        <v>60</v>
      </c>
      <c r="N296" s="2">
        <v>10480</v>
      </c>
      <c r="O296" s="2">
        <v>0</v>
      </c>
      <c r="P296" s="2">
        <v>174.66</v>
      </c>
      <c r="Q296" s="2">
        <v>2500</v>
      </c>
      <c r="R296" s="2">
        <v>0</v>
      </c>
      <c r="S296" s="17">
        <f t="shared" si="9"/>
        <v>13154.66</v>
      </c>
      <c r="T296" s="2">
        <v>2620</v>
      </c>
      <c r="U296" s="2">
        <v>10480</v>
      </c>
      <c r="V296" s="2">
        <v>10480</v>
      </c>
      <c r="W296" s="2">
        <v>532.73</v>
      </c>
      <c r="X296" s="2">
        <v>657.73</v>
      </c>
      <c r="Y296" s="2">
        <v>417.65</v>
      </c>
      <c r="Z296" s="2">
        <v>0</v>
      </c>
      <c r="AA296" s="2">
        <v>0</v>
      </c>
      <c r="AB296" s="2">
        <v>263.08999999999997</v>
      </c>
      <c r="AC296" s="2">
        <v>805.72</v>
      </c>
      <c r="AD296" s="2">
        <v>0</v>
      </c>
      <c r="AE296" s="2">
        <v>0</v>
      </c>
      <c r="AF296" s="2"/>
    </row>
    <row r="297" spans="1:32" x14ac:dyDescent="0.25">
      <c r="A297" t="s">
        <v>1967</v>
      </c>
      <c r="B297" t="s">
        <v>1942</v>
      </c>
      <c r="C297" t="s">
        <v>3386</v>
      </c>
      <c r="D297" t="s">
        <v>5171</v>
      </c>
      <c r="E297" t="s">
        <v>1345</v>
      </c>
      <c r="F297" t="s">
        <v>5172</v>
      </c>
      <c r="G297" t="s">
        <v>136</v>
      </c>
      <c r="H297" t="str">
        <f t="shared" si="8"/>
        <v>VDD</v>
      </c>
      <c r="I297" t="s">
        <v>1345</v>
      </c>
      <c r="J297" t="s">
        <v>136</v>
      </c>
      <c r="K297" t="s">
        <v>136</v>
      </c>
      <c r="M297">
        <v>60</v>
      </c>
      <c r="N297" s="2">
        <v>12044</v>
      </c>
      <c r="O297" s="2">
        <v>0</v>
      </c>
      <c r="P297" s="2">
        <v>200.73</v>
      </c>
      <c r="Q297" s="2">
        <v>0</v>
      </c>
      <c r="R297" s="2">
        <v>2408</v>
      </c>
      <c r="S297" s="17">
        <f t="shared" si="9"/>
        <v>14652.73</v>
      </c>
      <c r="T297" s="2">
        <v>3011</v>
      </c>
      <c r="U297" s="2">
        <v>12044</v>
      </c>
      <c r="V297" s="2">
        <v>12044</v>
      </c>
      <c r="W297" s="2">
        <v>612.23</v>
      </c>
      <c r="X297" s="2">
        <v>732.63</v>
      </c>
      <c r="Y297" s="2">
        <v>465.21</v>
      </c>
      <c r="Z297" s="2">
        <v>0</v>
      </c>
      <c r="AA297" s="2">
        <v>0</v>
      </c>
      <c r="AB297" s="2">
        <v>293.05</v>
      </c>
      <c r="AC297" s="2">
        <v>897.48</v>
      </c>
      <c r="AD297" s="2">
        <v>0</v>
      </c>
      <c r="AE297" s="2">
        <v>0</v>
      </c>
      <c r="AF297" s="2"/>
    </row>
    <row r="298" spans="1:32" x14ac:dyDescent="0.25">
      <c r="A298" t="s">
        <v>5112</v>
      </c>
      <c r="B298" t="s">
        <v>5173</v>
      </c>
      <c r="C298" t="s">
        <v>5174</v>
      </c>
      <c r="D298" t="s">
        <v>5175</v>
      </c>
      <c r="E298" t="s">
        <v>1346</v>
      </c>
      <c r="F298" t="s">
        <v>5176</v>
      </c>
      <c r="G298" t="s">
        <v>54</v>
      </c>
      <c r="H298" t="str">
        <f t="shared" si="8"/>
        <v>VDD</v>
      </c>
      <c r="I298" t="s">
        <v>1346</v>
      </c>
      <c r="J298" t="s">
        <v>54</v>
      </c>
      <c r="K298" t="s">
        <v>54</v>
      </c>
      <c r="M298">
        <v>60</v>
      </c>
      <c r="N298" s="2">
        <v>9694</v>
      </c>
      <c r="O298" s="2">
        <v>0</v>
      </c>
      <c r="P298" s="2">
        <v>161.56</v>
      </c>
      <c r="Q298" s="2">
        <v>0</v>
      </c>
      <c r="R298" s="2">
        <v>0</v>
      </c>
      <c r="S298" s="17">
        <f t="shared" si="9"/>
        <v>9855.56</v>
      </c>
      <c r="T298" s="2">
        <v>2423.5</v>
      </c>
      <c r="U298" s="2">
        <v>9694</v>
      </c>
      <c r="V298" s="2">
        <v>9694</v>
      </c>
      <c r="W298" s="2">
        <v>492.78</v>
      </c>
      <c r="X298" s="2">
        <v>492.78</v>
      </c>
      <c r="Y298" s="2">
        <v>312.91000000000003</v>
      </c>
      <c r="Z298" s="2">
        <v>0</v>
      </c>
      <c r="AA298" s="2">
        <v>0</v>
      </c>
      <c r="AB298" s="2">
        <v>197.11</v>
      </c>
      <c r="AC298" s="2">
        <v>603.64</v>
      </c>
      <c r="AD298" s="2">
        <v>0</v>
      </c>
      <c r="AE298" s="2">
        <v>0</v>
      </c>
      <c r="AF298" s="2"/>
    </row>
    <row r="299" spans="1:32" x14ac:dyDescent="0.25">
      <c r="A299" t="s">
        <v>1967</v>
      </c>
      <c r="B299" t="s">
        <v>5177</v>
      </c>
      <c r="C299" t="s">
        <v>1923</v>
      </c>
      <c r="D299" t="s">
        <v>5178</v>
      </c>
      <c r="E299" t="s">
        <v>1347</v>
      </c>
      <c r="F299" t="s">
        <v>5179</v>
      </c>
      <c r="G299" t="s">
        <v>1348</v>
      </c>
      <c r="H299" t="str">
        <f t="shared" si="8"/>
        <v>VDD</v>
      </c>
      <c r="I299" t="s">
        <v>1347</v>
      </c>
      <c r="J299" t="s">
        <v>1348</v>
      </c>
      <c r="K299" t="s">
        <v>1348</v>
      </c>
      <c r="M299">
        <v>60</v>
      </c>
      <c r="N299" s="2">
        <v>16134</v>
      </c>
      <c r="O299" s="2">
        <v>0</v>
      </c>
      <c r="P299" s="2">
        <v>268.89999999999998</v>
      </c>
      <c r="Q299" s="2">
        <v>440</v>
      </c>
      <c r="R299" s="2">
        <v>0</v>
      </c>
      <c r="S299" s="17">
        <f t="shared" si="9"/>
        <v>16842.900000000001</v>
      </c>
      <c r="T299" s="2">
        <v>4033.5</v>
      </c>
      <c r="U299" s="2">
        <v>16134</v>
      </c>
      <c r="V299" s="2">
        <v>16134</v>
      </c>
      <c r="W299" s="2">
        <v>820.15</v>
      </c>
      <c r="X299" s="2">
        <v>842.15</v>
      </c>
      <c r="Y299" s="2">
        <v>534.76</v>
      </c>
      <c r="Z299" s="2">
        <v>0</v>
      </c>
      <c r="AA299" s="2">
        <v>0</v>
      </c>
      <c r="AB299" s="2">
        <v>336.85</v>
      </c>
      <c r="AC299" s="2">
        <v>1031.6099999999999</v>
      </c>
      <c r="AD299" s="2">
        <v>0</v>
      </c>
      <c r="AE299" s="2">
        <v>0</v>
      </c>
      <c r="AF299" s="2"/>
    </row>
    <row r="300" spans="1:32" x14ac:dyDescent="0.25">
      <c r="A300" t="s">
        <v>4223</v>
      </c>
      <c r="B300" t="s">
        <v>2182</v>
      </c>
      <c r="C300" t="s">
        <v>5180</v>
      </c>
      <c r="D300" t="s">
        <v>5181</v>
      </c>
      <c r="E300" t="s">
        <v>1349</v>
      </c>
      <c r="F300" t="s">
        <v>5182</v>
      </c>
      <c r="G300" t="s">
        <v>1350</v>
      </c>
      <c r="H300" t="str">
        <f t="shared" si="8"/>
        <v>VDD</v>
      </c>
      <c r="I300" t="s">
        <v>1349</v>
      </c>
      <c r="J300" t="s">
        <v>1350</v>
      </c>
      <c r="K300" t="s">
        <v>1350</v>
      </c>
      <c r="M300">
        <v>60</v>
      </c>
      <c r="N300" s="2">
        <v>10480</v>
      </c>
      <c r="O300" s="2">
        <v>0</v>
      </c>
      <c r="P300" s="2">
        <v>174.66</v>
      </c>
      <c r="Q300" s="2">
        <v>1320</v>
      </c>
      <c r="R300" s="2">
        <v>0</v>
      </c>
      <c r="S300" s="17">
        <f t="shared" si="9"/>
        <v>11974.66</v>
      </c>
      <c r="T300" s="2">
        <v>2620</v>
      </c>
      <c r="U300" s="2">
        <v>10480</v>
      </c>
      <c r="V300" s="2">
        <v>10480</v>
      </c>
      <c r="W300" s="2">
        <v>532.73</v>
      </c>
      <c r="X300" s="2">
        <v>598.73</v>
      </c>
      <c r="Y300" s="2">
        <v>380.18</v>
      </c>
      <c r="Z300" s="2">
        <v>0</v>
      </c>
      <c r="AA300" s="2">
        <v>0</v>
      </c>
      <c r="AB300" s="2">
        <v>239.49</v>
      </c>
      <c r="AC300" s="2">
        <v>733.44</v>
      </c>
      <c r="AD300" s="2">
        <v>0</v>
      </c>
      <c r="AE300" s="2">
        <v>0</v>
      </c>
      <c r="AF300" s="2"/>
    </row>
    <row r="301" spans="1:32" x14ac:dyDescent="0.25">
      <c r="A301" t="s">
        <v>1967</v>
      </c>
      <c r="B301" t="s">
        <v>2167</v>
      </c>
      <c r="C301" t="s">
        <v>5183</v>
      </c>
      <c r="D301" t="s">
        <v>5184</v>
      </c>
      <c r="E301" t="s">
        <v>1351</v>
      </c>
      <c r="F301" t="s">
        <v>5185</v>
      </c>
      <c r="G301" t="s">
        <v>43</v>
      </c>
      <c r="H301" t="str">
        <f t="shared" si="8"/>
        <v>VDD</v>
      </c>
      <c r="I301" t="s">
        <v>1351</v>
      </c>
      <c r="J301" t="s">
        <v>43</v>
      </c>
      <c r="K301" t="s">
        <v>43</v>
      </c>
      <c r="M301">
        <v>60</v>
      </c>
      <c r="N301" s="2">
        <v>9694</v>
      </c>
      <c r="O301" s="2">
        <v>0</v>
      </c>
      <c r="P301" s="2">
        <v>161.56</v>
      </c>
      <c r="Q301" s="2">
        <v>0</v>
      </c>
      <c r="R301" s="2">
        <v>0</v>
      </c>
      <c r="S301" s="17">
        <f t="shared" si="9"/>
        <v>9855.56</v>
      </c>
      <c r="T301" s="2">
        <v>2423.5</v>
      </c>
      <c r="U301" s="2">
        <v>9694</v>
      </c>
      <c r="V301" s="2">
        <v>9694</v>
      </c>
      <c r="W301" s="2">
        <v>492.78</v>
      </c>
      <c r="X301" s="2">
        <v>492.78</v>
      </c>
      <c r="Y301" s="2">
        <v>312.91000000000003</v>
      </c>
      <c r="Z301" s="2">
        <v>0</v>
      </c>
      <c r="AA301" s="2">
        <v>0</v>
      </c>
      <c r="AB301" s="2">
        <v>197.11</v>
      </c>
      <c r="AC301" s="2">
        <v>603.64</v>
      </c>
      <c r="AD301" s="2">
        <v>0</v>
      </c>
      <c r="AE301" s="2">
        <v>0</v>
      </c>
      <c r="AF301" s="2"/>
    </row>
    <row r="302" spans="1:32" x14ac:dyDescent="0.25">
      <c r="A302" t="s">
        <v>1967</v>
      </c>
      <c r="B302" t="s">
        <v>1874</v>
      </c>
      <c r="C302" t="s">
        <v>4628</v>
      </c>
      <c r="D302" t="s">
        <v>5186</v>
      </c>
      <c r="E302" t="s">
        <v>1352</v>
      </c>
      <c r="F302" t="s">
        <v>5187</v>
      </c>
      <c r="G302" t="s">
        <v>1353</v>
      </c>
      <c r="H302" t="str">
        <f t="shared" si="8"/>
        <v>VDD</v>
      </c>
      <c r="I302" t="s">
        <v>1352</v>
      </c>
      <c r="J302" t="s">
        <v>1353</v>
      </c>
      <c r="K302" t="s">
        <v>1353</v>
      </c>
      <c r="M302">
        <v>60</v>
      </c>
      <c r="N302" s="2">
        <v>9864</v>
      </c>
      <c r="O302" s="2">
        <v>0</v>
      </c>
      <c r="P302" s="2">
        <v>164.4</v>
      </c>
      <c r="Q302" s="2">
        <v>1760</v>
      </c>
      <c r="R302" s="2">
        <v>0</v>
      </c>
      <c r="S302" s="17">
        <f t="shared" si="9"/>
        <v>11788.4</v>
      </c>
      <c r="T302" s="2">
        <v>2466</v>
      </c>
      <c r="U302" s="2">
        <v>9864</v>
      </c>
      <c r="V302" s="2">
        <v>9864</v>
      </c>
      <c r="W302" s="2">
        <v>501.42</v>
      </c>
      <c r="X302" s="2">
        <v>589.41999999999996</v>
      </c>
      <c r="Y302" s="2">
        <v>374.28</v>
      </c>
      <c r="Z302" s="2">
        <v>0</v>
      </c>
      <c r="AA302" s="2">
        <v>0</v>
      </c>
      <c r="AB302" s="2">
        <v>235.76</v>
      </c>
      <c r="AC302" s="2">
        <v>722.03</v>
      </c>
      <c r="AD302" s="2">
        <v>0</v>
      </c>
      <c r="AE302" s="2">
        <v>0</v>
      </c>
      <c r="AF302" s="2"/>
    </row>
    <row r="303" spans="1:32" x14ac:dyDescent="0.25">
      <c r="A303" t="s">
        <v>1967</v>
      </c>
      <c r="B303" t="s">
        <v>2182</v>
      </c>
      <c r="C303" t="s">
        <v>5188</v>
      </c>
      <c r="D303" t="s">
        <v>5189</v>
      </c>
      <c r="E303" t="s">
        <v>1354</v>
      </c>
      <c r="F303" t="s">
        <v>5190</v>
      </c>
      <c r="G303" t="s">
        <v>889</v>
      </c>
      <c r="H303" t="str">
        <f t="shared" si="8"/>
        <v>VDD</v>
      </c>
      <c r="I303" t="s">
        <v>1354</v>
      </c>
      <c r="J303" t="s">
        <v>889</v>
      </c>
      <c r="K303" t="s">
        <v>889</v>
      </c>
      <c r="M303">
        <v>60</v>
      </c>
      <c r="N303" s="2">
        <v>9694</v>
      </c>
      <c r="O303" s="2">
        <v>0</v>
      </c>
      <c r="P303" s="2">
        <v>161.56</v>
      </c>
      <c r="Q303" s="2">
        <v>440</v>
      </c>
      <c r="R303" s="2">
        <v>0</v>
      </c>
      <c r="S303" s="17">
        <f t="shared" si="9"/>
        <v>10295.56</v>
      </c>
      <c r="T303" s="2">
        <v>2423.5</v>
      </c>
      <c r="U303" s="2">
        <v>9694</v>
      </c>
      <c r="V303" s="2">
        <v>9694</v>
      </c>
      <c r="W303" s="2">
        <v>492.78</v>
      </c>
      <c r="X303" s="2">
        <v>514.78</v>
      </c>
      <c r="Y303" s="2">
        <v>326.87</v>
      </c>
      <c r="Z303" s="2">
        <v>0</v>
      </c>
      <c r="AA303" s="2">
        <v>0</v>
      </c>
      <c r="AB303" s="2">
        <v>205.91</v>
      </c>
      <c r="AC303" s="2">
        <v>630.6</v>
      </c>
      <c r="AD303" s="2">
        <v>0</v>
      </c>
      <c r="AE303" s="2">
        <v>0</v>
      </c>
      <c r="AF303" s="2"/>
    </row>
    <row r="304" spans="1:32" x14ac:dyDescent="0.25">
      <c r="A304" t="s">
        <v>5191</v>
      </c>
      <c r="B304" t="s">
        <v>1874</v>
      </c>
      <c r="C304" t="s">
        <v>5192</v>
      </c>
      <c r="D304" t="s">
        <v>5193</v>
      </c>
      <c r="E304" t="s">
        <v>1355</v>
      </c>
      <c r="F304" t="s">
        <v>5194</v>
      </c>
      <c r="G304" t="s">
        <v>136</v>
      </c>
      <c r="H304" t="str">
        <f t="shared" si="8"/>
        <v>VDD</v>
      </c>
      <c r="I304" t="s">
        <v>1355</v>
      </c>
      <c r="J304" t="s">
        <v>136</v>
      </c>
      <c r="K304" t="s">
        <v>136</v>
      </c>
      <c r="M304">
        <v>60</v>
      </c>
      <c r="N304" s="2">
        <v>12722</v>
      </c>
      <c r="O304" s="2">
        <v>0</v>
      </c>
      <c r="P304" s="2">
        <v>212.03</v>
      </c>
      <c r="Q304" s="2">
        <v>0</v>
      </c>
      <c r="R304" s="2">
        <v>2544</v>
      </c>
      <c r="S304" s="17">
        <f t="shared" si="9"/>
        <v>15478.03</v>
      </c>
      <c r="T304" s="2">
        <v>3180.5</v>
      </c>
      <c r="U304" s="2">
        <v>12722</v>
      </c>
      <c r="V304" s="2">
        <v>12722</v>
      </c>
      <c r="W304" s="2">
        <v>646.70000000000005</v>
      </c>
      <c r="X304" s="2">
        <v>773.9</v>
      </c>
      <c r="Y304" s="2">
        <v>491.41</v>
      </c>
      <c r="Z304" s="2">
        <v>0</v>
      </c>
      <c r="AA304" s="2">
        <v>0</v>
      </c>
      <c r="AB304" s="2">
        <v>309.56</v>
      </c>
      <c r="AC304" s="2">
        <v>948.02</v>
      </c>
      <c r="AD304" s="2">
        <v>0</v>
      </c>
      <c r="AE304" s="2">
        <v>0</v>
      </c>
      <c r="AF304" s="2"/>
    </row>
    <row r="305" spans="1:32" x14ac:dyDescent="0.25">
      <c r="A305" t="s">
        <v>1967</v>
      </c>
      <c r="B305" t="s">
        <v>5195</v>
      </c>
      <c r="C305" t="s">
        <v>5196</v>
      </c>
      <c r="D305" t="s">
        <v>5197</v>
      </c>
      <c r="E305" t="s">
        <v>1356</v>
      </c>
      <c r="F305" t="s">
        <v>5198</v>
      </c>
      <c r="G305" t="s">
        <v>250</v>
      </c>
      <c r="H305" t="str">
        <f t="shared" si="8"/>
        <v>VDD</v>
      </c>
      <c r="I305" t="s">
        <v>1356</v>
      </c>
      <c r="J305" t="s">
        <v>250</v>
      </c>
      <c r="K305" t="s">
        <v>250</v>
      </c>
      <c r="M305">
        <v>60</v>
      </c>
      <c r="N305" s="2">
        <v>9694</v>
      </c>
      <c r="O305" s="2">
        <v>0</v>
      </c>
      <c r="P305" s="2">
        <v>161.56</v>
      </c>
      <c r="Q305" s="2">
        <v>440</v>
      </c>
      <c r="R305" s="2">
        <v>0</v>
      </c>
      <c r="S305" s="17">
        <f t="shared" si="9"/>
        <v>10295.56</v>
      </c>
      <c r="T305" s="2">
        <v>2423.5</v>
      </c>
      <c r="U305" s="2">
        <v>9694</v>
      </c>
      <c r="V305" s="2">
        <v>9694</v>
      </c>
      <c r="W305" s="2">
        <v>492.78</v>
      </c>
      <c r="X305" s="2">
        <v>514.78</v>
      </c>
      <c r="Y305" s="2">
        <v>326.87</v>
      </c>
      <c r="Z305" s="2">
        <v>0</v>
      </c>
      <c r="AA305" s="2">
        <v>0</v>
      </c>
      <c r="AB305" s="2">
        <v>205.91</v>
      </c>
      <c r="AC305" s="2">
        <v>630.6</v>
      </c>
      <c r="AD305" s="2">
        <v>0</v>
      </c>
      <c r="AE305" s="2">
        <v>0</v>
      </c>
      <c r="AF305" s="2"/>
    </row>
    <row r="306" spans="1:32" x14ac:dyDescent="0.25">
      <c r="A306" t="s">
        <v>1967</v>
      </c>
      <c r="B306" t="s">
        <v>3743</v>
      </c>
      <c r="C306" t="s">
        <v>1933</v>
      </c>
      <c r="D306" t="s">
        <v>5199</v>
      </c>
      <c r="E306" t="s">
        <v>1357</v>
      </c>
      <c r="F306" t="s">
        <v>5200</v>
      </c>
      <c r="G306" t="s">
        <v>62</v>
      </c>
      <c r="H306" t="str">
        <f t="shared" si="8"/>
        <v>VDD</v>
      </c>
      <c r="I306" t="s">
        <v>1357</v>
      </c>
      <c r="J306" t="s">
        <v>62</v>
      </c>
      <c r="K306" t="s">
        <v>62</v>
      </c>
      <c r="M306">
        <v>60</v>
      </c>
      <c r="N306" s="2">
        <v>18552</v>
      </c>
      <c r="O306" s="2">
        <v>0</v>
      </c>
      <c r="P306" s="2">
        <v>309.2</v>
      </c>
      <c r="Q306" s="2">
        <v>1760</v>
      </c>
      <c r="R306" s="2">
        <v>0</v>
      </c>
      <c r="S306" s="17">
        <f t="shared" si="9"/>
        <v>20621.2</v>
      </c>
      <c r="T306" s="2">
        <v>4638</v>
      </c>
      <c r="U306" s="2">
        <v>18552</v>
      </c>
      <c r="V306" s="2">
        <v>18552</v>
      </c>
      <c r="W306" s="2">
        <v>943.06</v>
      </c>
      <c r="X306" s="2">
        <v>1031.06</v>
      </c>
      <c r="Y306" s="2">
        <v>654.71</v>
      </c>
      <c r="Z306" s="2">
        <v>0</v>
      </c>
      <c r="AA306" s="2">
        <v>1340.37</v>
      </c>
      <c r="AB306" s="2">
        <v>412.42</v>
      </c>
      <c r="AC306" s="2">
        <v>1263.03</v>
      </c>
      <c r="AD306" s="2">
        <v>0</v>
      </c>
      <c r="AE306" s="2">
        <v>412.42</v>
      </c>
      <c r="AF306" s="2"/>
    </row>
    <row r="307" spans="1:32" x14ac:dyDescent="0.25">
      <c r="A307" t="s">
        <v>1967</v>
      </c>
      <c r="B307" t="s">
        <v>3743</v>
      </c>
      <c r="C307" t="s">
        <v>5201</v>
      </c>
      <c r="D307" t="s">
        <v>5202</v>
      </c>
      <c r="E307" t="s">
        <v>1358</v>
      </c>
      <c r="F307" t="s">
        <v>5203</v>
      </c>
      <c r="G307" t="s">
        <v>820</v>
      </c>
      <c r="H307" t="str">
        <f t="shared" si="8"/>
        <v>VDD</v>
      </c>
      <c r="I307" t="s">
        <v>1358</v>
      </c>
      <c r="J307" t="s">
        <v>820</v>
      </c>
      <c r="K307" t="s">
        <v>820</v>
      </c>
      <c r="M307">
        <v>60</v>
      </c>
      <c r="N307" s="2">
        <v>9694</v>
      </c>
      <c r="O307" s="2">
        <v>0</v>
      </c>
      <c r="P307" s="2">
        <v>161.56</v>
      </c>
      <c r="Q307" s="2">
        <v>1100</v>
      </c>
      <c r="R307" s="2">
        <v>0</v>
      </c>
      <c r="S307" s="17">
        <f t="shared" si="9"/>
        <v>10955.56</v>
      </c>
      <c r="T307" s="2">
        <v>2423.5</v>
      </c>
      <c r="U307" s="2">
        <v>9694</v>
      </c>
      <c r="V307" s="2">
        <v>9694</v>
      </c>
      <c r="W307" s="2">
        <v>492.79</v>
      </c>
      <c r="X307" s="2">
        <v>547.79</v>
      </c>
      <c r="Y307" s="2">
        <v>347.83</v>
      </c>
      <c r="Z307" s="2">
        <v>0</v>
      </c>
      <c r="AA307" s="2">
        <v>0</v>
      </c>
      <c r="AB307" s="2">
        <v>219.11</v>
      </c>
      <c r="AC307" s="2">
        <v>671.01</v>
      </c>
      <c r="AD307" s="2">
        <v>0</v>
      </c>
      <c r="AE307" s="2">
        <v>0</v>
      </c>
      <c r="AF307" s="2"/>
    </row>
    <row r="308" spans="1:32" x14ac:dyDescent="0.25">
      <c r="A308" t="s">
        <v>5112</v>
      </c>
      <c r="B308" t="s">
        <v>2986</v>
      </c>
      <c r="C308" t="s">
        <v>5204</v>
      </c>
      <c r="D308" t="s">
        <v>5205</v>
      </c>
      <c r="E308" t="s">
        <v>1359</v>
      </c>
      <c r="F308" t="s">
        <v>5206</v>
      </c>
      <c r="G308" t="s">
        <v>354</v>
      </c>
      <c r="H308" t="str">
        <f t="shared" si="8"/>
        <v>VDD</v>
      </c>
      <c r="I308" t="s">
        <v>1359</v>
      </c>
      <c r="J308" t="s">
        <v>354</v>
      </c>
      <c r="K308" t="s">
        <v>354</v>
      </c>
      <c r="M308">
        <v>60</v>
      </c>
      <c r="N308" s="2">
        <v>11516</v>
      </c>
      <c r="O308" s="2">
        <v>0</v>
      </c>
      <c r="P308" s="2">
        <v>191.93</v>
      </c>
      <c r="Q308" s="2">
        <v>880</v>
      </c>
      <c r="R308" s="2">
        <v>0</v>
      </c>
      <c r="S308" s="17">
        <f t="shared" si="9"/>
        <v>12587.93</v>
      </c>
      <c r="T308" s="2">
        <v>2879</v>
      </c>
      <c r="U308" s="2">
        <v>11516</v>
      </c>
      <c r="V308" s="2">
        <v>11516</v>
      </c>
      <c r="W308" s="2">
        <v>585.39</v>
      </c>
      <c r="X308" s="2">
        <v>629.39</v>
      </c>
      <c r="Y308" s="2">
        <v>399.65</v>
      </c>
      <c r="Z308" s="2">
        <v>0</v>
      </c>
      <c r="AA308" s="2">
        <v>0</v>
      </c>
      <c r="AB308" s="2">
        <v>251.75</v>
      </c>
      <c r="AC308" s="2">
        <v>770.99</v>
      </c>
      <c r="AD308" s="2">
        <v>0</v>
      </c>
      <c r="AE308" s="2">
        <v>0</v>
      </c>
      <c r="AF308" s="2"/>
    </row>
    <row r="309" spans="1:32" x14ac:dyDescent="0.25">
      <c r="A309" t="s">
        <v>4997</v>
      </c>
      <c r="B309" t="s">
        <v>1892</v>
      </c>
      <c r="C309" t="s">
        <v>5207</v>
      </c>
      <c r="D309" t="s">
        <v>5208</v>
      </c>
      <c r="E309" t="s">
        <v>1360</v>
      </c>
      <c r="F309" t="s">
        <v>5209</v>
      </c>
      <c r="G309" t="s">
        <v>69</v>
      </c>
      <c r="H309" t="str">
        <f t="shared" si="8"/>
        <v>VDD</v>
      </c>
      <c r="I309" t="s">
        <v>1360</v>
      </c>
      <c r="J309" t="s">
        <v>69</v>
      </c>
      <c r="K309" t="s">
        <v>69</v>
      </c>
      <c r="M309">
        <v>60</v>
      </c>
      <c r="N309" s="2">
        <v>15286</v>
      </c>
      <c r="O309" s="2">
        <v>0</v>
      </c>
      <c r="P309" s="2">
        <v>254.76</v>
      </c>
      <c r="Q309" s="2">
        <v>440</v>
      </c>
      <c r="R309" s="2">
        <v>3056</v>
      </c>
      <c r="S309" s="17">
        <f t="shared" si="9"/>
        <v>19036.760000000002</v>
      </c>
      <c r="T309" s="2">
        <v>3821.5</v>
      </c>
      <c r="U309" s="2">
        <v>15286</v>
      </c>
      <c r="V309" s="2">
        <v>15286</v>
      </c>
      <c r="W309" s="2">
        <v>777.04</v>
      </c>
      <c r="X309" s="2">
        <v>951.84</v>
      </c>
      <c r="Y309" s="2">
        <v>604.41</v>
      </c>
      <c r="Z309" s="2">
        <v>0</v>
      </c>
      <c r="AA309" s="2">
        <v>0</v>
      </c>
      <c r="AB309" s="2">
        <v>380.73</v>
      </c>
      <c r="AC309" s="2">
        <v>1165.99</v>
      </c>
      <c r="AD309" s="2">
        <v>0</v>
      </c>
      <c r="AE309" s="2">
        <v>0</v>
      </c>
      <c r="AF309" s="2"/>
    </row>
    <row r="310" spans="1:32" x14ac:dyDescent="0.25">
      <c r="A310" t="s">
        <v>5112</v>
      </c>
      <c r="B310" t="s">
        <v>1878</v>
      </c>
      <c r="C310" t="s">
        <v>5210</v>
      </c>
      <c r="D310" t="s">
        <v>5211</v>
      </c>
      <c r="E310" t="s">
        <v>1361</v>
      </c>
      <c r="F310" t="s">
        <v>5212</v>
      </c>
      <c r="G310" t="s">
        <v>136</v>
      </c>
      <c r="H310" t="str">
        <f t="shared" si="8"/>
        <v>VDD</v>
      </c>
      <c r="I310" t="s">
        <v>1361</v>
      </c>
      <c r="J310" t="s">
        <v>136</v>
      </c>
      <c r="K310" t="s">
        <v>136</v>
      </c>
      <c r="M310">
        <v>60</v>
      </c>
      <c r="N310" s="2">
        <v>9694</v>
      </c>
      <c r="O310" s="2">
        <v>0</v>
      </c>
      <c r="P310" s="2">
        <v>161.56</v>
      </c>
      <c r="Q310" s="2">
        <v>0</v>
      </c>
      <c r="R310" s="2">
        <v>1938.8</v>
      </c>
      <c r="S310" s="17">
        <f t="shared" si="9"/>
        <v>11794.359999999999</v>
      </c>
      <c r="T310" s="2">
        <v>2423.5</v>
      </c>
      <c r="U310" s="2">
        <v>9694</v>
      </c>
      <c r="V310" s="2">
        <v>9694</v>
      </c>
      <c r="W310" s="2">
        <v>492.78</v>
      </c>
      <c r="X310" s="2">
        <v>589.71</v>
      </c>
      <c r="Y310" s="2">
        <v>374.47</v>
      </c>
      <c r="Z310" s="2">
        <v>0</v>
      </c>
      <c r="AA310" s="2">
        <v>0</v>
      </c>
      <c r="AB310" s="2">
        <v>235.87</v>
      </c>
      <c r="AC310" s="2">
        <v>722.4</v>
      </c>
      <c r="AD310" s="2">
        <v>0</v>
      </c>
      <c r="AE310" s="2">
        <v>0</v>
      </c>
      <c r="AF310" s="2"/>
    </row>
    <row r="311" spans="1:32" x14ac:dyDescent="0.25">
      <c r="A311" t="s">
        <v>1967</v>
      </c>
      <c r="B311" t="s">
        <v>2313</v>
      </c>
      <c r="C311" t="s">
        <v>5213</v>
      </c>
      <c r="D311" t="s">
        <v>5214</v>
      </c>
      <c r="E311" t="s">
        <v>1362</v>
      </c>
      <c r="F311" t="s">
        <v>5215</v>
      </c>
      <c r="G311" t="s">
        <v>1363</v>
      </c>
      <c r="H311" t="str">
        <f t="shared" si="8"/>
        <v>VDD</v>
      </c>
      <c r="I311" t="s">
        <v>1362</v>
      </c>
      <c r="J311" t="s">
        <v>1363</v>
      </c>
      <c r="K311" t="s">
        <v>1363</v>
      </c>
      <c r="M311">
        <v>60</v>
      </c>
      <c r="N311" s="2">
        <v>12722</v>
      </c>
      <c r="O311" s="2">
        <v>0</v>
      </c>
      <c r="P311" s="2">
        <v>212.03</v>
      </c>
      <c r="Q311" s="2">
        <v>440</v>
      </c>
      <c r="R311" s="2">
        <v>2544</v>
      </c>
      <c r="S311" s="17">
        <f t="shared" si="9"/>
        <v>15918.03</v>
      </c>
      <c r="T311" s="2">
        <v>3180.5</v>
      </c>
      <c r="U311" s="2">
        <v>12722</v>
      </c>
      <c r="V311" s="2">
        <v>12722</v>
      </c>
      <c r="W311" s="2">
        <v>646.70000000000005</v>
      </c>
      <c r="X311" s="2">
        <v>795.9</v>
      </c>
      <c r="Y311" s="2">
        <v>505.39</v>
      </c>
      <c r="Z311" s="2">
        <v>0</v>
      </c>
      <c r="AA311" s="2">
        <v>0</v>
      </c>
      <c r="AB311" s="2">
        <v>318.36</v>
      </c>
      <c r="AC311" s="2">
        <v>974.97</v>
      </c>
      <c r="AD311" s="2">
        <v>0</v>
      </c>
      <c r="AE311" s="2">
        <v>0</v>
      </c>
      <c r="AF311" s="2"/>
    </row>
    <row r="312" spans="1:32" x14ac:dyDescent="0.25">
      <c r="A312" t="s">
        <v>3760</v>
      </c>
      <c r="B312" t="s">
        <v>5066</v>
      </c>
      <c r="C312" t="s">
        <v>5216</v>
      </c>
      <c r="D312" t="s">
        <v>5217</v>
      </c>
      <c r="E312" t="s">
        <v>1364</v>
      </c>
      <c r="F312" t="s">
        <v>5218</v>
      </c>
      <c r="G312" t="s">
        <v>105</v>
      </c>
      <c r="H312" t="str">
        <f t="shared" si="8"/>
        <v>VDD</v>
      </c>
      <c r="I312" t="s">
        <v>1364</v>
      </c>
      <c r="J312" t="s">
        <v>105</v>
      </c>
      <c r="K312" t="s">
        <v>105</v>
      </c>
      <c r="M312">
        <v>60</v>
      </c>
      <c r="N312" s="2">
        <v>9694</v>
      </c>
      <c r="O312" s="2">
        <v>0</v>
      </c>
      <c r="P312" s="2">
        <v>161.56</v>
      </c>
      <c r="Q312" s="2">
        <v>0</v>
      </c>
      <c r="R312" s="2">
        <v>0</v>
      </c>
      <c r="S312" s="17">
        <f t="shared" si="9"/>
        <v>9855.56</v>
      </c>
      <c r="T312" s="2">
        <v>2423.5</v>
      </c>
      <c r="U312" s="2">
        <v>9694</v>
      </c>
      <c r="V312" s="2">
        <v>9694</v>
      </c>
      <c r="W312" s="2">
        <v>492.78</v>
      </c>
      <c r="X312" s="2">
        <v>492.78</v>
      </c>
      <c r="Y312" s="2">
        <v>312.91000000000003</v>
      </c>
      <c r="Z312" s="2">
        <v>0</v>
      </c>
      <c r="AA312" s="2">
        <v>640.6</v>
      </c>
      <c r="AB312" s="2">
        <v>197.11</v>
      </c>
      <c r="AC312" s="2">
        <v>603.64</v>
      </c>
      <c r="AD312" s="2">
        <v>0</v>
      </c>
      <c r="AE312" s="2">
        <v>197.11</v>
      </c>
      <c r="AF312" s="2"/>
    </row>
    <row r="313" spans="1:32" x14ac:dyDescent="0.25">
      <c r="A313" t="s">
        <v>5112</v>
      </c>
      <c r="B313" t="s">
        <v>5219</v>
      </c>
      <c r="C313" t="s">
        <v>3748</v>
      </c>
      <c r="D313" t="s">
        <v>5220</v>
      </c>
      <c r="E313" t="s">
        <v>1365</v>
      </c>
      <c r="F313" t="s">
        <v>5221</v>
      </c>
      <c r="G313" t="s">
        <v>1366</v>
      </c>
      <c r="H313" t="str">
        <f t="shared" ref="H313:H376" si="10">IF(E313=I313,"VDD","FAL")</f>
        <v>VDD</v>
      </c>
      <c r="I313" t="s">
        <v>1365</v>
      </c>
      <c r="J313" t="s">
        <v>1366</v>
      </c>
      <c r="K313" t="s">
        <v>1366</v>
      </c>
      <c r="M313">
        <v>60</v>
      </c>
      <c r="N313" s="2">
        <v>9694</v>
      </c>
      <c r="O313" s="2">
        <v>0</v>
      </c>
      <c r="P313" s="2">
        <v>161.56</v>
      </c>
      <c r="Q313" s="2">
        <v>440</v>
      </c>
      <c r="R313" s="2">
        <v>0</v>
      </c>
      <c r="S313" s="17">
        <f t="shared" si="9"/>
        <v>10295.56</v>
      </c>
      <c r="T313" s="2">
        <v>2423.5</v>
      </c>
      <c r="U313" s="2">
        <v>9694</v>
      </c>
      <c r="V313" s="2">
        <v>9694</v>
      </c>
      <c r="W313" s="2">
        <v>492.77</v>
      </c>
      <c r="X313" s="2">
        <v>514.77</v>
      </c>
      <c r="Y313" s="2">
        <v>326.86</v>
      </c>
      <c r="Z313" s="2">
        <v>0</v>
      </c>
      <c r="AA313" s="2">
        <v>0</v>
      </c>
      <c r="AB313" s="2">
        <v>205.91</v>
      </c>
      <c r="AC313" s="2">
        <v>630.59</v>
      </c>
      <c r="AD313" s="2">
        <v>0</v>
      </c>
      <c r="AE313" s="2">
        <v>0</v>
      </c>
      <c r="AF313" s="2"/>
    </row>
    <row r="314" spans="1:32" x14ac:dyDescent="0.25">
      <c r="A314" t="s">
        <v>5222</v>
      </c>
      <c r="B314" t="s">
        <v>4951</v>
      </c>
      <c r="C314" t="s">
        <v>5223</v>
      </c>
      <c r="D314" t="s">
        <v>5224</v>
      </c>
      <c r="E314" t="s">
        <v>1367</v>
      </c>
      <c r="F314" t="s">
        <v>5225</v>
      </c>
      <c r="G314" t="s">
        <v>1368</v>
      </c>
      <c r="H314" t="str">
        <f t="shared" si="10"/>
        <v>VDD</v>
      </c>
      <c r="I314" t="s">
        <v>1367</v>
      </c>
      <c r="J314" t="s">
        <v>1368</v>
      </c>
      <c r="K314" t="s">
        <v>1368</v>
      </c>
      <c r="M314">
        <v>60</v>
      </c>
      <c r="N314" s="2">
        <v>15286</v>
      </c>
      <c r="O314" s="2">
        <v>0</v>
      </c>
      <c r="P314" s="2">
        <v>254.76</v>
      </c>
      <c r="Q314" s="2">
        <v>440</v>
      </c>
      <c r="R314" s="2">
        <v>0</v>
      </c>
      <c r="S314" s="17">
        <f t="shared" si="9"/>
        <v>15980.76</v>
      </c>
      <c r="T314" s="2">
        <v>3821.5</v>
      </c>
      <c r="U314" s="2">
        <v>15286</v>
      </c>
      <c r="V314" s="2">
        <v>15286</v>
      </c>
      <c r="W314" s="2">
        <v>777.04</v>
      </c>
      <c r="X314" s="2">
        <v>799.04</v>
      </c>
      <c r="Y314" s="2">
        <v>507.39</v>
      </c>
      <c r="Z314" s="2">
        <v>0</v>
      </c>
      <c r="AA314" s="2">
        <v>0</v>
      </c>
      <c r="AB314" s="2">
        <v>319.61</v>
      </c>
      <c r="AC314" s="2">
        <v>978.8</v>
      </c>
      <c r="AD314" s="2">
        <v>0</v>
      </c>
      <c r="AE314" s="2">
        <v>0</v>
      </c>
      <c r="AF314" s="2"/>
    </row>
    <row r="315" spans="1:32" x14ac:dyDescent="0.25">
      <c r="A315" t="s">
        <v>5112</v>
      </c>
      <c r="B315" t="s">
        <v>2121</v>
      </c>
      <c r="C315" t="s">
        <v>5226</v>
      </c>
      <c r="D315" t="s">
        <v>5227</v>
      </c>
      <c r="E315" t="s">
        <v>1369</v>
      </c>
      <c r="F315" t="s">
        <v>5228</v>
      </c>
      <c r="G315" t="s">
        <v>1370</v>
      </c>
      <c r="H315" t="str">
        <f t="shared" si="10"/>
        <v>VDD</v>
      </c>
      <c r="I315" t="s">
        <v>1369</v>
      </c>
      <c r="J315" t="s">
        <v>1370</v>
      </c>
      <c r="K315" t="s">
        <v>1371</v>
      </c>
      <c r="M315">
        <v>60</v>
      </c>
      <c r="N315" s="2">
        <v>16222</v>
      </c>
      <c r="O315" s="2">
        <v>0</v>
      </c>
      <c r="P315" s="2">
        <v>270.36</v>
      </c>
      <c r="Q315" s="2">
        <v>1760</v>
      </c>
      <c r="R315" s="2">
        <v>0</v>
      </c>
      <c r="S315" s="17">
        <f t="shared" si="9"/>
        <v>18252.36</v>
      </c>
      <c r="T315" s="2">
        <v>4055.5</v>
      </c>
      <c r="U315" s="2">
        <v>16222</v>
      </c>
      <c r="V315" s="2">
        <v>16222</v>
      </c>
      <c r="W315" s="2">
        <v>824.61</v>
      </c>
      <c r="X315" s="2">
        <v>912.61</v>
      </c>
      <c r="Y315" s="2">
        <v>579.5</v>
      </c>
      <c r="Z315" s="2">
        <v>0</v>
      </c>
      <c r="AA315" s="2">
        <v>0</v>
      </c>
      <c r="AB315" s="2">
        <v>365.04</v>
      </c>
      <c r="AC315" s="2">
        <v>1117.93</v>
      </c>
      <c r="AD315" s="2">
        <v>0</v>
      </c>
      <c r="AE315" s="2">
        <v>0</v>
      </c>
      <c r="AF315" s="2"/>
    </row>
    <row r="316" spans="1:32" x14ac:dyDescent="0.25">
      <c r="A316" t="s">
        <v>4223</v>
      </c>
      <c r="B316" t="s">
        <v>5229</v>
      </c>
      <c r="C316" t="s">
        <v>1918</v>
      </c>
      <c r="D316" t="s">
        <v>5230</v>
      </c>
      <c r="E316" t="s">
        <v>1372</v>
      </c>
      <c r="F316" t="s">
        <v>5231</v>
      </c>
      <c r="G316" t="s">
        <v>1373</v>
      </c>
      <c r="H316" t="str">
        <f t="shared" si="10"/>
        <v>VDD</v>
      </c>
      <c r="I316" t="s">
        <v>1372</v>
      </c>
      <c r="J316" t="s">
        <v>1373</v>
      </c>
      <c r="K316" t="s">
        <v>1373</v>
      </c>
      <c r="M316">
        <v>60</v>
      </c>
      <c r="N316" s="2">
        <v>9694</v>
      </c>
      <c r="O316" s="2">
        <v>0</v>
      </c>
      <c r="P316" s="2">
        <v>161.56</v>
      </c>
      <c r="Q316" s="2">
        <v>1320</v>
      </c>
      <c r="R316" s="2">
        <v>0</v>
      </c>
      <c r="S316" s="17">
        <f t="shared" si="9"/>
        <v>11175.56</v>
      </c>
      <c r="T316" s="2">
        <v>2423.5</v>
      </c>
      <c r="U316" s="2">
        <v>9694</v>
      </c>
      <c r="V316" s="2">
        <v>9694</v>
      </c>
      <c r="W316" s="2">
        <v>492.78</v>
      </c>
      <c r="X316" s="2">
        <v>558.78</v>
      </c>
      <c r="Y316" s="2">
        <v>354.81</v>
      </c>
      <c r="Z316" s="2">
        <v>0</v>
      </c>
      <c r="AA316" s="2">
        <v>0</v>
      </c>
      <c r="AB316" s="2">
        <v>223.51</v>
      </c>
      <c r="AC316" s="2">
        <v>684.49</v>
      </c>
      <c r="AD316" s="2">
        <v>0</v>
      </c>
      <c r="AE316" s="2">
        <v>0</v>
      </c>
      <c r="AF316" s="2"/>
    </row>
    <row r="317" spans="1:32" x14ac:dyDescent="0.25">
      <c r="A317" t="s">
        <v>1967</v>
      </c>
      <c r="B317" t="s">
        <v>5232</v>
      </c>
      <c r="C317" t="s">
        <v>2553</v>
      </c>
      <c r="D317" t="s">
        <v>5233</v>
      </c>
      <c r="E317" t="s">
        <v>1374</v>
      </c>
      <c r="F317" t="s">
        <v>5234</v>
      </c>
      <c r="G317" t="s">
        <v>99</v>
      </c>
      <c r="H317" t="str">
        <f t="shared" si="10"/>
        <v>VDD</v>
      </c>
      <c r="I317" t="s">
        <v>1374</v>
      </c>
      <c r="J317" t="s">
        <v>99</v>
      </c>
      <c r="K317" t="s">
        <v>99</v>
      </c>
      <c r="M317">
        <v>60</v>
      </c>
      <c r="N317" s="2">
        <v>10480</v>
      </c>
      <c r="O317" s="2">
        <v>0</v>
      </c>
      <c r="P317" s="2">
        <v>174.66</v>
      </c>
      <c r="Q317" s="2">
        <v>880</v>
      </c>
      <c r="R317" s="2">
        <v>0</v>
      </c>
      <c r="S317" s="17">
        <f t="shared" si="9"/>
        <v>11534.66</v>
      </c>
      <c r="T317" s="2">
        <v>2620</v>
      </c>
      <c r="U317" s="2">
        <v>10480</v>
      </c>
      <c r="V317" s="2">
        <v>10480</v>
      </c>
      <c r="W317" s="2">
        <v>532.73</v>
      </c>
      <c r="X317" s="2">
        <v>576.73</v>
      </c>
      <c r="Y317" s="2">
        <v>366.22</v>
      </c>
      <c r="Z317" s="2">
        <v>0</v>
      </c>
      <c r="AA317" s="2">
        <v>0</v>
      </c>
      <c r="AB317" s="2">
        <v>230.69</v>
      </c>
      <c r="AC317" s="2">
        <v>706.49</v>
      </c>
      <c r="AD317" s="2">
        <v>0</v>
      </c>
      <c r="AE317" s="2">
        <v>0</v>
      </c>
      <c r="AF317" s="2"/>
    </row>
    <row r="318" spans="1:32" x14ac:dyDescent="0.25">
      <c r="A318" t="s">
        <v>5112</v>
      </c>
      <c r="B318" t="s">
        <v>3779</v>
      </c>
      <c r="C318" t="s">
        <v>5235</v>
      </c>
      <c r="D318" t="s">
        <v>5236</v>
      </c>
      <c r="E318" t="s">
        <v>1375</v>
      </c>
      <c r="F318" t="s">
        <v>5237</v>
      </c>
      <c r="G318" t="s">
        <v>64</v>
      </c>
      <c r="H318" t="str">
        <f t="shared" si="10"/>
        <v>VDD</v>
      </c>
      <c r="I318" t="s">
        <v>1375</v>
      </c>
      <c r="J318" t="s">
        <v>64</v>
      </c>
      <c r="K318" t="s">
        <v>64</v>
      </c>
      <c r="M318">
        <v>60</v>
      </c>
      <c r="N318" s="2">
        <v>15286</v>
      </c>
      <c r="O318" s="2">
        <v>0</v>
      </c>
      <c r="P318" s="2">
        <v>254.76</v>
      </c>
      <c r="Q318" s="2">
        <v>880</v>
      </c>
      <c r="R318" s="2">
        <v>0</v>
      </c>
      <c r="S318" s="17">
        <f t="shared" si="9"/>
        <v>16420.760000000002</v>
      </c>
      <c r="T318" s="2">
        <v>3821.5</v>
      </c>
      <c r="U318" s="2">
        <v>15286</v>
      </c>
      <c r="V318" s="2">
        <v>15286</v>
      </c>
      <c r="W318" s="2">
        <v>777.04</v>
      </c>
      <c r="X318" s="2">
        <v>821.04</v>
      </c>
      <c r="Y318" s="2">
        <v>521.35</v>
      </c>
      <c r="Z318" s="2">
        <v>0</v>
      </c>
      <c r="AA318" s="2">
        <v>0</v>
      </c>
      <c r="AB318" s="2">
        <v>328.41</v>
      </c>
      <c r="AC318" s="2">
        <v>1005.76</v>
      </c>
      <c r="AD318" s="2">
        <v>0</v>
      </c>
      <c r="AE318" s="2">
        <v>0</v>
      </c>
      <c r="AF318" s="2"/>
    </row>
    <row r="319" spans="1:32" x14ac:dyDescent="0.25">
      <c r="A319" t="s">
        <v>4951</v>
      </c>
      <c r="B319" t="s">
        <v>4346</v>
      </c>
      <c r="C319" t="s">
        <v>1859</v>
      </c>
      <c r="D319" t="s">
        <v>5238</v>
      </c>
      <c r="E319" t="s">
        <v>1376</v>
      </c>
      <c r="F319" t="s">
        <v>5239</v>
      </c>
      <c r="G319" t="s">
        <v>1377</v>
      </c>
      <c r="H319" t="str">
        <f t="shared" si="10"/>
        <v>VDD</v>
      </c>
      <c r="I319" t="s">
        <v>1376</v>
      </c>
      <c r="J319" t="s">
        <v>1377</v>
      </c>
      <c r="K319" t="s">
        <v>1377</v>
      </c>
      <c r="M319">
        <v>60</v>
      </c>
      <c r="N319" s="2">
        <v>9694</v>
      </c>
      <c r="O319" s="2">
        <v>0</v>
      </c>
      <c r="P319" s="2">
        <v>161.56</v>
      </c>
      <c r="Q319" s="2">
        <v>0</v>
      </c>
      <c r="R319" s="2">
        <v>0</v>
      </c>
      <c r="S319" s="17">
        <f t="shared" si="9"/>
        <v>9855.56</v>
      </c>
      <c r="T319" s="2">
        <v>2423.5</v>
      </c>
      <c r="U319" s="2">
        <v>9694</v>
      </c>
      <c r="V319" s="2">
        <v>9694</v>
      </c>
      <c r="W319" s="2">
        <v>492.78</v>
      </c>
      <c r="X319" s="2">
        <v>492.78</v>
      </c>
      <c r="Y319" s="2">
        <v>312.91000000000003</v>
      </c>
      <c r="Z319" s="2">
        <v>0</v>
      </c>
      <c r="AA319" s="2">
        <v>0</v>
      </c>
      <c r="AB319" s="2">
        <v>197.11</v>
      </c>
      <c r="AC319" s="2">
        <v>603.64</v>
      </c>
      <c r="AD319" s="2">
        <v>0</v>
      </c>
      <c r="AE319" s="2">
        <v>0</v>
      </c>
      <c r="AF319" s="2"/>
    </row>
    <row r="320" spans="1:32" x14ac:dyDescent="0.25">
      <c r="A320" t="s">
        <v>1967</v>
      </c>
      <c r="B320" t="s">
        <v>5240</v>
      </c>
      <c r="C320" t="s">
        <v>5241</v>
      </c>
      <c r="D320" t="s">
        <v>5242</v>
      </c>
      <c r="E320" t="s">
        <v>1378</v>
      </c>
      <c r="F320" t="s">
        <v>5243</v>
      </c>
      <c r="G320" t="s">
        <v>337</v>
      </c>
      <c r="H320" t="str">
        <f t="shared" si="10"/>
        <v>VDD</v>
      </c>
      <c r="I320" t="s">
        <v>1378</v>
      </c>
      <c r="J320" t="s">
        <v>337</v>
      </c>
      <c r="K320" t="s">
        <v>337</v>
      </c>
      <c r="M320">
        <v>60</v>
      </c>
      <c r="N320" s="2">
        <v>10480</v>
      </c>
      <c r="O320" s="2">
        <v>0</v>
      </c>
      <c r="P320" s="2">
        <v>174.66</v>
      </c>
      <c r="Q320" s="2">
        <v>1760</v>
      </c>
      <c r="R320" s="2">
        <v>0</v>
      </c>
      <c r="S320" s="17">
        <f t="shared" si="9"/>
        <v>12414.66</v>
      </c>
      <c r="T320" s="2">
        <v>2620</v>
      </c>
      <c r="U320" s="2">
        <v>10480</v>
      </c>
      <c r="V320" s="2">
        <v>10480</v>
      </c>
      <c r="W320" s="2">
        <v>532.73</v>
      </c>
      <c r="X320" s="2">
        <v>620.73</v>
      </c>
      <c r="Y320" s="2">
        <v>394.17</v>
      </c>
      <c r="Z320" s="2">
        <v>0</v>
      </c>
      <c r="AA320" s="2">
        <v>0</v>
      </c>
      <c r="AB320" s="2">
        <v>248.29</v>
      </c>
      <c r="AC320" s="2">
        <v>760.4</v>
      </c>
      <c r="AD320" s="2">
        <v>0</v>
      </c>
      <c r="AE320" s="2">
        <v>0</v>
      </c>
      <c r="AF320" s="2"/>
    </row>
    <row r="321" spans="1:32" x14ac:dyDescent="0.25">
      <c r="A321" t="s">
        <v>1901</v>
      </c>
      <c r="B321" t="s">
        <v>2235</v>
      </c>
      <c r="C321" t="s">
        <v>5244</v>
      </c>
      <c r="D321" t="s">
        <v>5245</v>
      </c>
      <c r="E321" t="s">
        <v>1379</v>
      </c>
      <c r="F321" t="s">
        <v>5246</v>
      </c>
      <c r="G321" t="s">
        <v>1380</v>
      </c>
      <c r="H321" t="str">
        <f t="shared" si="10"/>
        <v>VDD</v>
      </c>
      <c r="I321" t="s">
        <v>1379</v>
      </c>
      <c r="J321" t="s">
        <v>1380</v>
      </c>
      <c r="K321" t="s">
        <v>1380</v>
      </c>
      <c r="M321">
        <v>60</v>
      </c>
      <c r="N321" s="2">
        <v>12722</v>
      </c>
      <c r="O321" s="2">
        <v>0</v>
      </c>
      <c r="P321" s="2">
        <v>212.03</v>
      </c>
      <c r="Q321" s="2">
        <v>440</v>
      </c>
      <c r="R321" s="2">
        <v>2544</v>
      </c>
      <c r="S321" s="17">
        <f t="shared" si="9"/>
        <v>15918.03</v>
      </c>
      <c r="T321" s="2">
        <v>3180.5</v>
      </c>
      <c r="U321" s="2">
        <v>12722</v>
      </c>
      <c r="V321" s="2">
        <v>12722</v>
      </c>
      <c r="W321" s="2">
        <v>646.70000000000005</v>
      </c>
      <c r="X321" s="2">
        <v>795.9</v>
      </c>
      <c r="Y321" s="2">
        <v>505.39</v>
      </c>
      <c r="Z321" s="2">
        <v>0</v>
      </c>
      <c r="AA321" s="2">
        <v>0</v>
      </c>
      <c r="AB321" s="2">
        <v>318.36</v>
      </c>
      <c r="AC321" s="2">
        <v>974.97</v>
      </c>
      <c r="AD321" s="2">
        <v>0</v>
      </c>
      <c r="AE321" s="2">
        <v>0</v>
      </c>
      <c r="AF321" s="2"/>
    </row>
    <row r="322" spans="1:32" x14ac:dyDescent="0.25">
      <c r="A322" t="s">
        <v>1901</v>
      </c>
      <c r="B322" t="s">
        <v>1937</v>
      </c>
      <c r="C322" t="s">
        <v>5247</v>
      </c>
      <c r="D322" t="s">
        <v>5248</v>
      </c>
      <c r="E322" t="s">
        <v>1381</v>
      </c>
      <c r="F322" t="s">
        <v>5249</v>
      </c>
      <c r="G322" t="s">
        <v>1382</v>
      </c>
      <c r="H322" t="str">
        <f t="shared" si="10"/>
        <v>VDD</v>
      </c>
      <c r="I322" t="s">
        <v>1381</v>
      </c>
      <c r="J322" t="s">
        <v>1382</v>
      </c>
      <c r="K322" t="s">
        <v>1382</v>
      </c>
      <c r="M322">
        <v>60</v>
      </c>
      <c r="N322" s="2">
        <v>16222</v>
      </c>
      <c r="O322" s="2">
        <v>0</v>
      </c>
      <c r="P322" s="2">
        <v>270.36</v>
      </c>
      <c r="Q322" s="2">
        <v>1320</v>
      </c>
      <c r="R322" s="2">
        <v>0</v>
      </c>
      <c r="S322" s="17">
        <f t="shared" ref="S322:S385" si="11">SUM(N322:R322)</f>
        <v>17812.36</v>
      </c>
      <c r="T322" s="2">
        <v>4055.5</v>
      </c>
      <c r="U322" s="2">
        <v>16222</v>
      </c>
      <c r="V322" s="2">
        <v>16222</v>
      </c>
      <c r="W322" s="2">
        <v>824.61</v>
      </c>
      <c r="X322" s="2">
        <v>890.61</v>
      </c>
      <c r="Y322" s="2">
        <v>565.52</v>
      </c>
      <c r="Z322" s="2">
        <v>0</v>
      </c>
      <c r="AA322" s="2">
        <v>0</v>
      </c>
      <c r="AB322" s="2">
        <v>356.24</v>
      </c>
      <c r="AC322" s="2">
        <v>1091</v>
      </c>
      <c r="AD322" s="2">
        <v>0</v>
      </c>
      <c r="AE322" s="2">
        <v>0</v>
      </c>
      <c r="AF322" s="2"/>
    </row>
    <row r="323" spans="1:32" x14ac:dyDescent="0.25">
      <c r="A323" t="s">
        <v>1901</v>
      </c>
      <c r="B323" t="s">
        <v>1937</v>
      </c>
      <c r="C323" t="s">
        <v>5250</v>
      </c>
      <c r="D323" t="s">
        <v>5251</v>
      </c>
      <c r="E323" t="s">
        <v>1383</v>
      </c>
      <c r="F323" t="s">
        <v>5252</v>
      </c>
      <c r="G323" t="s">
        <v>153</v>
      </c>
      <c r="H323" t="str">
        <f t="shared" si="10"/>
        <v>VDD</v>
      </c>
      <c r="I323" t="s">
        <v>1383</v>
      </c>
      <c r="J323" t="s">
        <v>153</v>
      </c>
      <c r="K323" t="s">
        <v>153</v>
      </c>
      <c r="M323">
        <v>60</v>
      </c>
      <c r="N323" s="2">
        <v>15286</v>
      </c>
      <c r="O323" s="2">
        <v>0</v>
      </c>
      <c r="P323" s="2">
        <v>254.76</v>
      </c>
      <c r="Q323" s="2">
        <v>880</v>
      </c>
      <c r="R323" s="2">
        <v>0</v>
      </c>
      <c r="S323" s="17">
        <f t="shared" si="11"/>
        <v>16420.760000000002</v>
      </c>
      <c r="T323" s="2">
        <v>3821.5</v>
      </c>
      <c r="U323" s="2">
        <v>15286</v>
      </c>
      <c r="V323" s="2">
        <v>15286</v>
      </c>
      <c r="W323" s="2">
        <v>777.03</v>
      </c>
      <c r="X323" s="2">
        <v>821.03</v>
      </c>
      <c r="Y323" s="2">
        <v>521.34</v>
      </c>
      <c r="Z323" s="2">
        <v>0</v>
      </c>
      <c r="AA323" s="2">
        <v>0</v>
      </c>
      <c r="AB323" s="2">
        <v>328.41</v>
      </c>
      <c r="AC323" s="2">
        <v>1005.76</v>
      </c>
      <c r="AD323" s="2">
        <v>0</v>
      </c>
      <c r="AE323" s="2">
        <v>0</v>
      </c>
      <c r="AF323" s="2"/>
    </row>
    <row r="324" spans="1:32" x14ac:dyDescent="0.25">
      <c r="A324" t="s">
        <v>1901</v>
      </c>
      <c r="B324" t="s">
        <v>1952</v>
      </c>
      <c r="C324" t="s">
        <v>5253</v>
      </c>
      <c r="D324" t="s">
        <v>5254</v>
      </c>
      <c r="E324" t="s">
        <v>1384</v>
      </c>
      <c r="F324" t="s">
        <v>5255</v>
      </c>
      <c r="G324" t="s">
        <v>388</v>
      </c>
      <c r="H324" t="str">
        <f t="shared" si="10"/>
        <v>VDD</v>
      </c>
      <c r="I324" t="s">
        <v>1384</v>
      </c>
      <c r="J324" t="s">
        <v>388</v>
      </c>
      <c r="K324" t="s">
        <v>388</v>
      </c>
      <c r="M324">
        <v>60</v>
      </c>
      <c r="N324" s="2">
        <v>9694</v>
      </c>
      <c r="O324" s="2">
        <v>0</v>
      </c>
      <c r="P324" s="2">
        <v>161.56</v>
      </c>
      <c r="Q324" s="2">
        <v>1760</v>
      </c>
      <c r="R324" s="2">
        <v>0</v>
      </c>
      <c r="S324" s="17">
        <f t="shared" si="11"/>
        <v>11615.56</v>
      </c>
      <c r="T324" s="2">
        <v>2423.5</v>
      </c>
      <c r="U324" s="2">
        <v>9694</v>
      </c>
      <c r="V324" s="2">
        <v>9694</v>
      </c>
      <c r="W324" s="2">
        <v>492.78</v>
      </c>
      <c r="X324" s="2">
        <v>580.78</v>
      </c>
      <c r="Y324" s="2">
        <v>368.79</v>
      </c>
      <c r="Z324" s="2">
        <v>0</v>
      </c>
      <c r="AA324" s="2">
        <v>0</v>
      </c>
      <c r="AB324" s="2">
        <v>232.31</v>
      </c>
      <c r="AC324" s="2">
        <v>711.44</v>
      </c>
      <c r="AD324" s="2">
        <v>0</v>
      </c>
      <c r="AE324" s="2">
        <v>0</v>
      </c>
      <c r="AF324" s="2"/>
    </row>
    <row r="325" spans="1:32" x14ac:dyDescent="0.25">
      <c r="A325" t="s">
        <v>1901</v>
      </c>
      <c r="B325" t="s">
        <v>5256</v>
      </c>
      <c r="C325" t="s">
        <v>5257</v>
      </c>
      <c r="D325" t="s">
        <v>5258</v>
      </c>
      <c r="E325" t="s">
        <v>1385</v>
      </c>
      <c r="F325" t="s">
        <v>5259</v>
      </c>
      <c r="G325" t="s">
        <v>37</v>
      </c>
      <c r="H325" t="str">
        <f t="shared" si="10"/>
        <v>VDD</v>
      </c>
      <c r="I325" t="s">
        <v>1385</v>
      </c>
      <c r="J325" t="s">
        <v>37</v>
      </c>
      <c r="K325" t="s">
        <v>37</v>
      </c>
      <c r="M325">
        <v>60</v>
      </c>
      <c r="N325" s="2">
        <v>12722</v>
      </c>
      <c r="O325" s="2">
        <v>0</v>
      </c>
      <c r="P325" s="2">
        <v>212.03</v>
      </c>
      <c r="Q325" s="2">
        <v>440</v>
      </c>
      <c r="R325" s="2">
        <v>0</v>
      </c>
      <c r="S325" s="17">
        <f t="shared" si="11"/>
        <v>13374.03</v>
      </c>
      <c r="T325" s="2">
        <v>3180.5</v>
      </c>
      <c r="U325" s="2">
        <v>12722</v>
      </c>
      <c r="V325" s="2">
        <v>12722</v>
      </c>
      <c r="W325" s="2">
        <v>646.70000000000005</v>
      </c>
      <c r="X325" s="2">
        <v>668.7</v>
      </c>
      <c r="Y325" s="2">
        <v>424.61</v>
      </c>
      <c r="Z325" s="2">
        <v>0</v>
      </c>
      <c r="AA325" s="2">
        <v>0</v>
      </c>
      <c r="AB325" s="2">
        <v>267.48</v>
      </c>
      <c r="AC325" s="2">
        <v>819.14</v>
      </c>
      <c r="AD325" s="2">
        <v>0</v>
      </c>
      <c r="AE325" s="2">
        <v>0</v>
      </c>
      <c r="AF325" s="2"/>
    </row>
    <row r="326" spans="1:32" x14ac:dyDescent="0.25">
      <c r="A326" s="3" t="s">
        <v>1967</v>
      </c>
      <c r="B326" s="3" t="s">
        <v>5968</v>
      </c>
      <c r="C326" s="3" t="s">
        <v>5969</v>
      </c>
      <c r="D326" s="3"/>
      <c r="E326" s="3"/>
      <c r="F326" s="3"/>
      <c r="G326" s="3" t="s">
        <v>3</v>
      </c>
      <c r="H326" t="str">
        <f t="shared" si="10"/>
        <v>FAL</v>
      </c>
      <c r="I326" t="s">
        <v>1320</v>
      </c>
      <c r="J326" t="s">
        <v>105</v>
      </c>
      <c r="K326" t="s">
        <v>105</v>
      </c>
      <c r="M326">
        <v>60</v>
      </c>
      <c r="N326" s="2">
        <v>9733.2000000000007</v>
      </c>
      <c r="O326" s="2">
        <v>0</v>
      </c>
      <c r="P326" s="2">
        <v>0</v>
      </c>
      <c r="Q326" s="2">
        <v>0</v>
      </c>
      <c r="R326" s="2">
        <v>0</v>
      </c>
      <c r="S326" s="17">
        <f t="shared" si="11"/>
        <v>9733.2000000000007</v>
      </c>
      <c r="T326" s="2">
        <v>1622.2</v>
      </c>
      <c r="U326" s="2">
        <v>9733.2000000000007</v>
      </c>
      <c r="V326" s="2">
        <v>9733.2000000000007</v>
      </c>
      <c r="W326" s="2">
        <v>486.67</v>
      </c>
      <c r="X326" s="2">
        <v>486.67</v>
      </c>
      <c r="Y326" s="2">
        <v>309.02</v>
      </c>
      <c r="Z326" s="2">
        <v>0</v>
      </c>
      <c r="AA326" s="2">
        <v>0</v>
      </c>
      <c r="AB326" s="2">
        <v>194.66</v>
      </c>
      <c r="AC326" s="2">
        <v>596.16</v>
      </c>
      <c r="AD326" s="2">
        <v>0</v>
      </c>
      <c r="AE326" s="2">
        <v>0</v>
      </c>
      <c r="AF326" s="2"/>
    </row>
    <row r="327" spans="1:32" x14ac:dyDescent="0.25">
      <c r="A327" t="s">
        <v>2121</v>
      </c>
      <c r="B327" t="s">
        <v>1896</v>
      </c>
      <c r="C327" t="s">
        <v>5260</v>
      </c>
      <c r="D327" t="s">
        <v>5261</v>
      </c>
      <c r="E327" t="s">
        <v>1386</v>
      </c>
      <c r="F327" t="s">
        <v>5262</v>
      </c>
      <c r="G327" t="s">
        <v>1387</v>
      </c>
      <c r="H327" t="str">
        <f t="shared" si="10"/>
        <v>VDD</v>
      </c>
      <c r="I327" t="s">
        <v>1386</v>
      </c>
      <c r="J327" t="s">
        <v>1387</v>
      </c>
      <c r="K327" t="s">
        <v>1388</v>
      </c>
      <c r="M327">
        <v>60</v>
      </c>
      <c r="N327" s="2">
        <v>16222</v>
      </c>
      <c r="O327" s="2">
        <v>0</v>
      </c>
      <c r="P327" s="2">
        <v>270.36</v>
      </c>
      <c r="Q327" s="2">
        <v>880</v>
      </c>
      <c r="R327" s="2">
        <v>0</v>
      </c>
      <c r="S327" s="17">
        <f t="shared" si="11"/>
        <v>17372.36</v>
      </c>
      <c r="T327" s="2">
        <v>4055.5</v>
      </c>
      <c r="U327" s="2">
        <v>16222</v>
      </c>
      <c r="V327" s="2">
        <v>16222</v>
      </c>
      <c r="W327" s="2">
        <v>824.62</v>
      </c>
      <c r="X327" s="2">
        <v>868.62</v>
      </c>
      <c r="Y327" s="2">
        <v>551.57000000000005</v>
      </c>
      <c r="Z327" s="2">
        <v>0</v>
      </c>
      <c r="AA327" s="2">
        <v>0</v>
      </c>
      <c r="AB327" s="2">
        <v>347.44</v>
      </c>
      <c r="AC327" s="2">
        <v>1064.04</v>
      </c>
      <c r="AD327" s="2">
        <v>0</v>
      </c>
      <c r="AE327" s="2">
        <v>0</v>
      </c>
      <c r="AF327" s="2"/>
    </row>
    <row r="328" spans="1:32" x14ac:dyDescent="0.25">
      <c r="A328" t="s">
        <v>5263</v>
      </c>
      <c r="B328" t="s">
        <v>1824</v>
      </c>
      <c r="C328" t="s">
        <v>5264</v>
      </c>
      <c r="D328" t="s">
        <v>5265</v>
      </c>
      <c r="E328" t="s">
        <v>1389</v>
      </c>
      <c r="F328" t="s">
        <v>5266</v>
      </c>
      <c r="G328" t="s">
        <v>64</v>
      </c>
      <c r="H328" t="str">
        <f t="shared" si="10"/>
        <v>VDD</v>
      </c>
      <c r="I328" t="s">
        <v>1389</v>
      </c>
      <c r="J328" t="s">
        <v>64</v>
      </c>
      <c r="K328" t="s">
        <v>64</v>
      </c>
      <c r="M328">
        <v>60</v>
      </c>
      <c r="N328" s="2">
        <v>15286</v>
      </c>
      <c r="O328" s="2">
        <v>0</v>
      </c>
      <c r="P328" s="2">
        <v>254.76</v>
      </c>
      <c r="Q328" s="2">
        <v>880</v>
      </c>
      <c r="R328" s="2">
        <v>0</v>
      </c>
      <c r="S328" s="17">
        <f t="shared" si="11"/>
        <v>16420.760000000002</v>
      </c>
      <c r="T328" s="2">
        <v>3821.5</v>
      </c>
      <c r="U328" s="2">
        <v>15286</v>
      </c>
      <c r="V328" s="2">
        <v>15286</v>
      </c>
      <c r="W328" s="2">
        <v>777.04</v>
      </c>
      <c r="X328" s="2">
        <v>821.04</v>
      </c>
      <c r="Y328" s="2">
        <v>521.35</v>
      </c>
      <c r="Z328" s="2">
        <v>0</v>
      </c>
      <c r="AA328" s="2">
        <v>0</v>
      </c>
      <c r="AB328" s="2">
        <v>328.41</v>
      </c>
      <c r="AC328" s="2">
        <v>1005.76</v>
      </c>
      <c r="AD328" s="2">
        <v>0</v>
      </c>
      <c r="AE328" s="2">
        <v>0</v>
      </c>
      <c r="AF328" s="2"/>
    </row>
    <row r="329" spans="1:32" x14ac:dyDescent="0.25">
      <c r="A329" t="s">
        <v>5267</v>
      </c>
      <c r="B329" t="s">
        <v>2235</v>
      </c>
      <c r="C329" t="s">
        <v>3133</v>
      </c>
      <c r="D329" t="s">
        <v>5268</v>
      </c>
      <c r="E329" t="s">
        <v>1390</v>
      </c>
      <c r="F329" t="s">
        <v>5269</v>
      </c>
      <c r="G329" t="s">
        <v>1391</v>
      </c>
      <c r="H329" t="str">
        <f t="shared" si="10"/>
        <v>VDD</v>
      </c>
      <c r="I329" t="s">
        <v>1390</v>
      </c>
      <c r="J329" t="s">
        <v>1391</v>
      </c>
      <c r="K329" t="s">
        <v>1391</v>
      </c>
      <c r="M329">
        <v>60</v>
      </c>
      <c r="N329" s="2">
        <v>16330</v>
      </c>
      <c r="O329" s="2">
        <v>0</v>
      </c>
      <c r="P329" s="2">
        <v>272.16000000000003</v>
      </c>
      <c r="Q329" s="2">
        <v>2500</v>
      </c>
      <c r="R329" s="2">
        <v>0</v>
      </c>
      <c r="S329" s="17">
        <f t="shared" si="11"/>
        <v>19102.16</v>
      </c>
      <c r="T329" s="2">
        <v>4082.5</v>
      </c>
      <c r="U329" s="2">
        <v>16330</v>
      </c>
      <c r="V329" s="2">
        <v>16330</v>
      </c>
      <c r="W329" s="2">
        <v>830.1</v>
      </c>
      <c r="X329" s="2">
        <v>955.1</v>
      </c>
      <c r="Y329" s="2">
        <v>606.48</v>
      </c>
      <c r="Z329" s="2">
        <v>0</v>
      </c>
      <c r="AA329" s="2">
        <v>0</v>
      </c>
      <c r="AB329" s="2">
        <v>382.04</v>
      </c>
      <c r="AC329" s="2">
        <v>1169.99</v>
      </c>
      <c r="AD329" s="2">
        <v>0</v>
      </c>
      <c r="AE329" s="2">
        <v>0</v>
      </c>
      <c r="AF329" s="2"/>
    </row>
    <row r="330" spans="1:32" x14ac:dyDescent="0.25">
      <c r="A330" t="s">
        <v>5270</v>
      </c>
      <c r="B330" t="s">
        <v>2422</v>
      </c>
      <c r="C330" t="s">
        <v>5271</v>
      </c>
      <c r="D330" t="s">
        <v>5272</v>
      </c>
      <c r="E330" t="s">
        <v>1394</v>
      </c>
      <c r="F330" t="s">
        <v>5273</v>
      </c>
      <c r="G330" t="s">
        <v>75</v>
      </c>
      <c r="H330" t="str">
        <f t="shared" si="10"/>
        <v>VDD</v>
      </c>
      <c r="I330" t="s">
        <v>1394</v>
      </c>
      <c r="J330" t="s">
        <v>75</v>
      </c>
      <c r="K330" t="s">
        <v>75</v>
      </c>
      <c r="M330">
        <v>60</v>
      </c>
      <c r="N330" s="2">
        <v>12722</v>
      </c>
      <c r="O330" s="2">
        <v>0</v>
      </c>
      <c r="P330" s="2">
        <v>212.03</v>
      </c>
      <c r="Q330" s="2">
        <v>440</v>
      </c>
      <c r="R330" s="2">
        <v>0</v>
      </c>
      <c r="S330" s="17">
        <f t="shared" si="11"/>
        <v>13374.03</v>
      </c>
      <c r="T330" s="2">
        <v>3180.5</v>
      </c>
      <c r="U330" s="2">
        <v>12722</v>
      </c>
      <c r="V330" s="2">
        <v>12722</v>
      </c>
      <c r="W330" s="2">
        <v>646.70000000000005</v>
      </c>
      <c r="X330" s="2">
        <v>668.7</v>
      </c>
      <c r="Y330" s="2">
        <v>424.61</v>
      </c>
      <c r="Z330" s="2">
        <v>0</v>
      </c>
      <c r="AA330" s="2">
        <v>0</v>
      </c>
      <c r="AB330" s="2">
        <v>267.48</v>
      </c>
      <c r="AC330" s="2">
        <v>819.14</v>
      </c>
      <c r="AD330" s="2">
        <v>0</v>
      </c>
      <c r="AE330" s="2">
        <v>0</v>
      </c>
      <c r="AF330" s="2"/>
    </row>
    <row r="331" spans="1:32" x14ac:dyDescent="0.25">
      <c r="A331" t="s">
        <v>5008</v>
      </c>
      <c r="B331" t="s">
        <v>1927</v>
      </c>
      <c r="C331" t="s">
        <v>5274</v>
      </c>
      <c r="D331" t="s">
        <v>5275</v>
      </c>
      <c r="E331" t="s">
        <v>1395</v>
      </c>
      <c r="F331" t="s">
        <v>5276</v>
      </c>
      <c r="G331" t="s">
        <v>1396</v>
      </c>
      <c r="H331" t="str">
        <f t="shared" si="10"/>
        <v>VDD</v>
      </c>
      <c r="I331" t="s">
        <v>1395</v>
      </c>
      <c r="J331" t="s">
        <v>1396</v>
      </c>
      <c r="K331" t="s">
        <v>1396</v>
      </c>
      <c r="M331">
        <v>60</v>
      </c>
      <c r="N331" s="2">
        <v>16820</v>
      </c>
      <c r="O331" s="2">
        <v>0</v>
      </c>
      <c r="P331" s="2">
        <v>280.33</v>
      </c>
      <c r="Q331" s="2">
        <v>2500</v>
      </c>
      <c r="R331" s="2">
        <v>0</v>
      </c>
      <c r="S331" s="17">
        <f t="shared" si="11"/>
        <v>19600.330000000002</v>
      </c>
      <c r="T331" s="2">
        <v>4205</v>
      </c>
      <c r="U331" s="2">
        <v>16820</v>
      </c>
      <c r="V331" s="2">
        <v>16820</v>
      </c>
      <c r="W331" s="2">
        <v>855.01</v>
      </c>
      <c r="X331" s="2">
        <v>980.01</v>
      </c>
      <c r="Y331" s="2">
        <v>622.29999999999995</v>
      </c>
      <c r="Z331" s="2">
        <v>0</v>
      </c>
      <c r="AA331" s="2">
        <v>0</v>
      </c>
      <c r="AB331" s="2">
        <v>392</v>
      </c>
      <c r="AC331" s="2">
        <v>1200.51</v>
      </c>
      <c r="AD331" s="2">
        <v>0</v>
      </c>
      <c r="AE331" s="2">
        <v>0</v>
      </c>
      <c r="AF331" s="2"/>
    </row>
    <row r="332" spans="1:32" x14ac:dyDescent="0.25">
      <c r="A332" t="s">
        <v>2121</v>
      </c>
      <c r="B332" t="s">
        <v>2238</v>
      </c>
      <c r="C332" t="s">
        <v>5277</v>
      </c>
      <c r="D332" t="s">
        <v>5278</v>
      </c>
      <c r="E332" t="s">
        <v>1397</v>
      </c>
      <c r="F332" t="s">
        <v>5279</v>
      </c>
      <c r="G332" t="s">
        <v>138</v>
      </c>
      <c r="H332" t="str">
        <f t="shared" si="10"/>
        <v>VDD</v>
      </c>
      <c r="I332" t="s">
        <v>1397</v>
      </c>
      <c r="J332" t="s">
        <v>138</v>
      </c>
      <c r="K332" t="s">
        <v>138</v>
      </c>
      <c r="M332">
        <v>60</v>
      </c>
      <c r="N332" s="2">
        <v>12722</v>
      </c>
      <c r="O332" s="2">
        <v>0</v>
      </c>
      <c r="P332" s="2">
        <v>212.03</v>
      </c>
      <c r="Q332" s="2">
        <v>440</v>
      </c>
      <c r="R332" s="2">
        <v>0</v>
      </c>
      <c r="S332" s="17">
        <f t="shared" si="11"/>
        <v>13374.03</v>
      </c>
      <c r="T332" s="2">
        <v>3180.5</v>
      </c>
      <c r="U332" s="2">
        <v>12722</v>
      </c>
      <c r="V332" s="2">
        <v>12722</v>
      </c>
      <c r="W332" s="2">
        <v>646.70000000000005</v>
      </c>
      <c r="X332" s="2">
        <v>668.7</v>
      </c>
      <c r="Y332" s="2">
        <v>424.61</v>
      </c>
      <c r="Z332" s="2">
        <v>0</v>
      </c>
      <c r="AA332" s="2">
        <v>0</v>
      </c>
      <c r="AB332" s="2">
        <v>267.48</v>
      </c>
      <c r="AC332" s="2">
        <v>819.14</v>
      </c>
      <c r="AD332" s="2">
        <v>0</v>
      </c>
      <c r="AE332" s="2">
        <v>0</v>
      </c>
      <c r="AF332" s="2"/>
    </row>
    <row r="333" spans="1:32" x14ac:dyDescent="0.25">
      <c r="A333" t="s">
        <v>3765</v>
      </c>
      <c r="B333" t="s">
        <v>5280</v>
      </c>
      <c r="C333" t="s">
        <v>1859</v>
      </c>
      <c r="D333" t="s">
        <v>5281</v>
      </c>
      <c r="E333" t="s">
        <v>1398</v>
      </c>
      <c r="F333" t="s">
        <v>5282</v>
      </c>
      <c r="G333" t="s">
        <v>1399</v>
      </c>
      <c r="H333" t="str">
        <f t="shared" si="10"/>
        <v>VDD</v>
      </c>
      <c r="I333" t="s">
        <v>1398</v>
      </c>
      <c r="J333" t="s">
        <v>1399</v>
      </c>
      <c r="K333" t="s">
        <v>1399</v>
      </c>
      <c r="M333">
        <v>60</v>
      </c>
      <c r="N333" s="2">
        <v>9458</v>
      </c>
      <c r="O333" s="2">
        <v>0</v>
      </c>
      <c r="P333" s="2">
        <v>157.63</v>
      </c>
      <c r="Q333" s="2">
        <v>1320</v>
      </c>
      <c r="R333" s="2">
        <v>0</v>
      </c>
      <c r="S333" s="17">
        <f t="shared" si="11"/>
        <v>10935.63</v>
      </c>
      <c r="T333" s="2">
        <v>2364.5</v>
      </c>
      <c r="U333" s="2">
        <v>9458</v>
      </c>
      <c r="V333" s="2">
        <v>9458</v>
      </c>
      <c r="W333" s="2">
        <v>480.78</v>
      </c>
      <c r="X333" s="2">
        <v>546.78</v>
      </c>
      <c r="Y333" s="2">
        <v>347.2</v>
      </c>
      <c r="Z333" s="2">
        <v>0</v>
      </c>
      <c r="AA333" s="2">
        <v>0</v>
      </c>
      <c r="AB333" s="2">
        <v>218.71</v>
      </c>
      <c r="AC333" s="2">
        <v>669.8</v>
      </c>
      <c r="AD333" s="2">
        <v>0</v>
      </c>
      <c r="AE333" s="2">
        <v>0</v>
      </c>
      <c r="AF333" s="2"/>
    </row>
    <row r="334" spans="1:32" x14ac:dyDescent="0.25">
      <c r="A334" t="s">
        <v>2121</v>
      </c>
      <c r="B334" t="s">
        <v>2683</v>
      </c>
      <c r="C334" t="s">
        <v>5283</v>
      </c>
      <c r="D334" t="s">
        <v>5284</v>
      </c>
      <c r="E334" t="s">
        <v>1400</v>
      </c>
      <c r="F334" t="s">
        <v>5285</v>
      </c>
      <c r="G334" t="s">
        <v>138</v>
      </c>
      <c r="H334" t="str">
        <f t="shared" si="10"/>
        <v>VDD</v>
      </c>
      <c r="I334" t="s">
        <v>1400</v>
      </c>
      <c r="J334" t="s">
        <v>138</v>
      </c>
      <c r="K334" t="s">
        <v>138</v>
      </c>
      <c r="M334">
        <v>60</v>
      </c>
      <c r="N334" s="2">
        <v>12722</v>
      </c>
      <c r="O334" s="2">
        <v>0</v>
      </c>
      <c r="P334" s="2">
        <v>212.03</v>
      </c>
      <c r="Q334" s="2">
        <v>440</v>
      </c>
      <c r="R334" s="2">
        <v>0</v>
      </c>
      <c r="S334" s="17">
        <f t="shared" si="11"/>
        <v>13374.03</v>
      </c>
      <c r="T334" s="2">
        <v>3180.5</v>
      </c>
      <c r="U334" s="2">
        <v>12722</v>
      </c>
      <c r="V334" s="2">
        <v>12722</v>
      </c>
      <c r="W334" s="2">
        <v>646.70000000000005</v>
      </c>
      <c r="X334" s="2">
        <v>668.7</v>
      </c>
      <c r="Y334" s="2">
        <v>424.61</v>
      </c>
      <c r="Z334" s="2">
        <v>0</v>
      </c>
      <c r="AA334" s="2">
        <v>0</v>
      </c>
      <c r="AB334" s="2">
        <v>267.48</v>
      </c>
      <c r="AC334" s="2">
        <v>819.14</v>
      </c>
      <c r="AD334" s="2">
        <v>0</v>
      </c>
      <c r="AE334" s="2">
        <v>0</v>
      </c>
      <c r="AF334" s="2"/>
    </row>
    <row r="335" spans="1:32" x14ac:dyDescent="0.25">
      <c r="A335" t="s">
        <v>5286</v>
      </c>
      <c r="B335" t="s">
        <v>1973</v>
      </c>
      <c r="C335" t="s">
        <v>5287</v>
      </c>
      <c r="D335" t="s">
        <v>5288</v>
      </c>
      <c r="E335" t="s">
        <v>1401</v>
      </c>
      <c r="F335" t="s">
        <v>5289</v>
      </c>
      <c r="G335" t="s">
        <v>153</v>
      </c>
      <c r="H335" t="str">
        <f t="shared" si="10"/>
        <v>VDD</v>
      </c>
      <c r="I335" t="s">
        <v>1401</v>
      </c>
      <c r="J335" t="s">
        <v>153</v>
      </c>
      <c r="K335" t="s">
        <v>153</v>
      </c>
      <c r="M335">
        <v>60</v>
      </c>
      <c r="N335" s="2">
        <v>11878</v>
      </c>
      <c r="O335" s="2">
        <v>0</v>
      </c>
      <c r="P335" s="2">
        <v>197.96</v>
      </c>
      <c r="Q335" s="2">
        <v>880</v>
      </c>
      <c r="R335" s="2">
        <v>0</v>
      </c>
      <c r="S335" s="17">
        <f t="shared" si="11"/>
        <v>12955.96</v>
      </c>
      <c r="T335" s="2">
        <v>2969.5</v>
      </c>
      <c r="U335" s="2">
        <v>11878</v>
      </c>
      <c r="V335" s="2">
        <v>11878</v>
      </c>
      <c r="W335" s="2">
        <v>603.79999999999995</v>
      </c>
      <c r="X335" s="2">
        <v>647.79999999999995</v>
      </c>
      <c r="Y335" s="2">
        <v>411.35</v>
      </c>
      <c r="Z335" s="2">
        <v>0</v>
      </c>
      <c r="AA335" s="2">
        <v>0</v>
      </c>
      <c r="AB335" s="2">
        <v>259.11</v>
      </c>
      <c r="AC335" s="2">
        <v>793.55</v>
      </c>
      <c r="AD335" s="2">
        <v>0</v>
      </c>
      <c r="AE335" s="2">
        <v>0</v>
      </c>
      <c r="AF335" s="2"/>
    </row>
    <row r="336" spans="1:32" x14ac:dyDescent="0.25">
      <c r="A336" t="s">
        <v>2121</v>
      </c>
      <c r="B336" t="s">
        <v>2683</v>
      </c>
      <c r="C336" t="s">
        <v>5290</v>
      </c>
      <c r="D336" t="s">
        <v>5291</v>
      </c>
      <c r="E336" t="s">
        <v>1402</v>
      </c>
      <c r="F336" t="s">
        <v>5292</v>
      </c>
      <c r="G336" t="s">
        <v>64</v>
      </c>
      <c r="H336" t="str">
        <f t="shared" si="10"/>
        <v>VDD</v>
      </c>
      <c r="I336" t="s">
        <v>1402</v>
      </c>
      <c r="J336" t="s">
        <v>64</v>
      </c>
      <c r="K336" t="s">
        <v>64</v>
      </c>
      <c r="M336">
        <v>60</v>
      </c>
      <c r="N336" s="2">
        <v>15286</v>
      </c>
      <c r="O336" s="2">
        <v>0</v>
      </c>
      <c r="P336" s="2">
        <v>254.76</v>
      </c>
      <c r="Q336" s="2">
        <v>880</v>
      </c>
      <c r="R336" s="2">
        <v>0</v>
      </c>
      <c r="S336" s="17">
        <f t="shared" si="11"/>
        <v>16420.760000000002</v>
      </c>
      <c r="T336" s="2">
        <v>3821.5</v>
      </c>
      <c r="U336" s="2">
        <v>15286</v>
      </c>
      <c r="V336" s="2">
        <v>15286</v>
      </c>
      <c r="W336" s="2">
        <v>777.04</v>
      </c>
      <c r="X336" s="2">
        <v>821.04</v>
      </c>
      <c r="Y336" s="2">
        <v>521.35</v>
      </c>
      <c r="Z336" s="2">
        <v>0</v>
      </c>
      <c r="AA336" s="2">
        <v>0</v>
      </c>
      <c r="AB336" s="2">
        <v>328.41</v>
      </c>
      <c r="AC336" s="2">
        <v>1005.76</v>
      </c>
      <c r="AD336" s="2">
        <v>0</v>
      </c>
      <c r="AE336" s="2">
        <v>0</v>
      </c>
      <c r="AF336" s="2"/>
    </row>
    <row r="337" spans="1:32" x14ac:dyDescent="0.25">
      <c r="A337" t="s">
        <v>2121</v>
      </c>
      <c r="B337" t="s">
        <v>5294</v>
      </c>
      <c r="C337" t="s">
        <v>5295</v>
      </c>
      <c r="D337" t="s">
        <v>5296</v>
      </c>
      <c r="E337" t="s">
        <v>1403</v>
      </c>
      <c r="F337" t="s">
        <v>5297</v>
      </c>
      <c r="G337" t="s">
        <v>492</v>
      </c>
      <c r="H337" t="str">
        <f t="shared" si="10"/>
        <v>VDD</v>
      </c>
      <c r="I337" t="s">
        <v>1403</v>
      </c>
      <c r="J337" t="s">
        <v>492</v>
      </c>
      <c r="K337" t="s">
        <v>1404</v>
      </c>
      <c r="M337">
        <v>60</v>
      </c>
      <c r="N337" s="2">
        <v>11516</v>
      </c>
      <c r="O337" s="2">
        <v>0</v>
      </c>
      <c r="P337" s="2">
        <v>191.93</v>
      </c>
      <c r="Q337" s="2">
        <v>1320</v>
      </c>
      <c r="R337" s="2">
        <v>0</v>
      </c>
      <c r="S337" s="17">
        <f t="shared" si="11"/>
        <v>13027.93</v>
      </c>
      <c r="T337" s="2">
        <v>2879</v>
      </c>
      <c r="U337" s="2">
        <v>11516</v>
      </c>
      <c r="V337" s="2">
        <v>11516</v>
      </c>
      <c r="W337" s="2">
        <v>585.39</v>
      </c>
      <c r="X337" s="2">
        <v>651.39</v>
      </c>
      <c r="Y337" s="2">
        <v>413.63</v>
      </c>
      <c r="Z337" s="2">
        <v>0</v>
      </c>
      <c r="AA337" s="2">
        <v>0</v>
      </c>
      <c r="AB337" s="2">
        <v>260.55</v>
      </c>
      <c r="AC337" s="2">
        <v>797.95</v>
      </c>
      <c r="AD337" s="2">
        <v>0</v>
      </c>
      <c r="AE337" s="2">
        <v>0</v>
      </c>
      <c r="AF337" s="2"/>
    </row>
    <row r="338" spans="1:32" x14ac:dyDescent="0.25">
      <c r="A338" t="s">
        <v>2121</v>
      </c>
      <c r="B338" t="s">
        <v>5298</v>
      </c>
      <c r="C338" t="s">
        <v>5299</v>
      </c>
      <c r="D338" t="s">
        <v>5300</v>
      </c>
      <c r="E338" t="s">
        <v>1405</v>
      </c>
      <c r="F338" t="s">
        <v>5301</v>
      </c>
      <c r="G338" t="s">
        <v>215</v>
      </c>
      <c r="H338" t="str">
        <f t="shared" si="10"/>
        <v>VDD</v>
      </c>
      <c r="I338" t="s">
        <v>1405</v>
      </c>
      <c r="J338" t="s">
        <v>215</v>
      </c>
      <c r="K338" t="s">
        <v>215</v>
      </c>
      <c r="M338">
        <v>60</v>
      </c>
      <c r="N338" s="2">
        <v>12722</v>
      </c>
      <c r="O338" s="2">
        <v>0</v>
      </c>
      <c r="P338" s="2">
        <v>212.03</v>
      </c>
      <c r="Q338" s="2">
        <v>0</v>
      </c>
      <c r="R338" s="2">
        <v>0</v>
      </c>
      <c r="S338" s="17">
        <f t="shared" si="11"/>
        <v>12934.03</v>
      </c>
      <c r="T338" s="2">
        <v>3180.5</v>
      </c>
      <c r="U338" s="2">
        <v>12722</v>
      </c>
      <c r="V338" s="2">
        <v>12722</v>
      </c>
      <c r="W338" s="2">
        <v>646.70000000000005</v>
      </c>
      <c r="X338" s="2">
        <v>646.70000000000005</v>
      </c>
      <c r="Y338" s="2">
        <v>410.65</v>
      </c>
      <c r="Z338" s="2">
        <v>0</v>
      </c>
      <c r="AA338" s="2">
        <v>0</v>
      </c>
      <c r="AB338" s="2">
        <v>258.68</v>
      </c>
      <c r="AC338" s="2">
        <v>792.21</v>
      </c>
      <c r="AD338" s="2">
        <v>0</v>
      </c>
      <c r="AE338" s="2">
        <v>0</v>
      </c>
      <c r="AF338" s="2"/>
    </row>
    <row r="339" spans="1:32" x14ac:dyDescent="0.25">
      <c r="A339" t="s">
        <v>2764</v>
      </c>
      <c r="B339" t="s">
        <v>2000</v>
      </c>
      <c r="C339" t="s">
        <v>5302</v>
      </c>
      <c r="D339" t="s">
        <v>5303</v>
      </c>
      <c r="E339" t="s">
        <v>1406</v>
      </c>
      <c r="F339" t="s">
        <v>5304</v>
      </c>
      <c r="G339" t="s">
        <v>69</v>
      </c>
      <c r="H339" t="str">
        <f t="shared" si="10"/>
        <v>VDD</v>
      </c>
      <c r="I339" t="s">
        <v>1406</v>
      </c>
      <c r="J339" t="s">
        <v>69</v>
      </c>
      <c r="K339" t="s">
        <v>69</v>
      </c>
      <c r="M339">
        <v>60</v>
      </c>
      <c r="N339" s="2">
        <v>12722</v>
      </c>
      <c r="O339" s="2">
        <v>0</v>
      </c>
      <c r="P339" s="2">
        <v>212.03</v>
      </c>
      <c r="Q339" s="2">
        <v>440</v>
      </c>
      <c r="R339" s="2">
        <v>2544</v>
      </c>
      <c r="S339" s="17">
        <f t="shared" si="11"/>
        <v>15918.03</v>
      </c>
      <c r="T339" s="2">
        <v>3180.5</v>
      </c>
      <c r="U339" s="2">
        <v>12722</v>
      </c>
      <c r="V339" s="2">
        <v>12722</v>
      </c>
      <c r="W339" s="2">
        <v>646.70000000000005</v>
      </c>
      <c r="X339" s="2">
        <v>795.9</v>
      </c>
      <c r="Y339" s="2">
        <v>505.39</v>
      </c>
      <c r="Z339" s="2">
        <v>0</v>
      </c>
      <c r="AA339" s="2">
        <v>0</v>
      </c>
      <c r="AB339" s="2">
        <v>318.36</v>
      </c>
      <c r="AC339" s="2">
        <v>974.97</v>
      </c>
      <c r="AD339" s="2">
        <v>0</v>
      </c>
      <c r="AE339" s="2">
        <v>0</v>
      </c>
      <c r="AF339" s="2"/>
    </row>
    <row r="340" spans="1:32" x14ac:dyDescent="0.25">
      <c r="A340" t="s">
        <v>5015</v>
      </c>
      <c r="B340" t="s">
        <v>2011</v>
      </c>
      <c r="C340" t="s">
        <v>5305</v>
      </c>
      <c r="D340" t="s">
        <v>5306</v>
      </c>
      <c r="E340" t="s">
        <v>1407</v>
      </c>
      <c r="F340" t="s">
        <v>5307</v>
      </c>
      <c r="G340" t="s">
        <v>1408</v>
      </c>
      <c r="H340" t="str">
        <f t="shared" si="10"/>
        <v>VDD</v>
      </c>
      <c r="I340" t="s">
        <v>1407</v>
      </c>
      <c r="J340" t="s">
        <v>1408</v>
      </c>
      <c r="K340" t="s">
        <v>1408</v>
      </c>
      <c r="M340">
        <v>60</v>
      </c>
      <c r="N340" s="2">
        <v>14366</v>
      </c>
      <c r="O340" s="2">
        <v>0</v>
      </c>
      <c r="P340" s="2">
        <v>239.43</v>
      </c>
      <c r="Q340" s="2">
        <v>2500</v>
      </c>
      <c r="R340" s="2">
        <v>0</v>
      </c>
      <c r="S340" s="17">
        <f t="shared" si="11"/>
        <v>17105.43</v>
      </c>
      <c r="T340" s="2">
        <v>3591.5</v>
      </c>
      <c r="U340" s="2">
        <v>14366</v>
      </c>
      <c r="V340" s="2">
        <v>14366</v>
      </c>
      <c r="W340" s="2">
        <v>730.27</v>
      </c>
      <c r="X340" s="2">
        <v>855.27</v>
      </c>
      <c r="Y340" s="2">
        <v>543.08000000000004</v>
      </c>
      <c r="Z340" s="2">
        <v>0</v>
      </c>
      <c r="AA340" s="2">
        <v>0</v>
      </c>
      <c r="AB340" s="2">
        <v>342.1</v>
      </c>
      <c r="AC340" s="2">
        <v>1047.7</v>
      </c>
      <c r="AD340" s="2">
        <v>0</v>
      </c>
      <c r="AE340" s="2">
        <v>0</v>
      </c>
      <c r="AF340" s="2"/>
    </row>
    <row r="341" spans="1:32" x14ac:dyDescent="0.25">
      <c r="A341" t="s">
        <v>5270</v>
      </c>
      <c r="B341" t="s">
        <v>5308</v>
      </c>
      <c r="C341" t="s">
        <v>5309</v>
      </c>
      <c r="D341" t="s">
        <v>5310</v>
      </c>
      <c r="E341" t="s">
        <v>1409</v>
      </c>
      <c r="F341" t="s">
        <v>5311</v>
      </c>
      <c r="G341" t="s">
        <v>1410</v>
      </c>
      <c r="H341" t="str">
        <f t="shared" si="10"/>
        <v>VDD</v>
      </c>
      <c r="I341" t="s">
        <v>1409</v>
      </c>
      <c r="J341" t="s">
        <v>1410</v>
      </c>
      <c r="K341" t="s">
        <v>1410</v>
      </c>
      <c r="M341">
        <v>60</v>
      </c>
      <c r="N341" s="2">
        <v>9458</v>
      </c>
      <c r="O341" s="2">
        <v>0</v>
      </c>
      <c r="P341" s="2">
        <v>157.63</v>
      </c>
      <c r="Q341" s="2">
        <v>1320</v>
      </c>
      <c r="R341" s="2">
        <v>0</v>
      </c>
      <c r="S341" s="17">
        <f t="shared" si="11"/>
        <v>10935.63</v>
      </c>
      <c r="T341" s="2">
        <v>2364.5</v>
      </c>
      <c r="U341" s="2">
        <v>9458</v>
      </c>
      <c r="V341" s="2">
        <v>9458</v>
      </c>
      <c r="W341" s="2">
        <v>480.78</v>
      </c>
      <c r="X341" s="2">
        <v>546.78</v>
      </c>
      <c r="Y341" s="2">
        <v>347.2</v>
      </c>
      <c r="Z341" s="2">
        <v>0</v>
      </c>
      <c r="AA341" s="2">
        <v>710.8</v>
      </c>
      <c r="AB341" s="2">
        <v>218.71</v>
      </c>
      <c r="AC341" s="2">
        <v>669.8</v>
      </c>
      <c r="AD341" s="2">
        <v>0</v>
      </c>
      <c r="AE341" s="2">
        <v>218.71</v>
      </c>
      <c r="AF341" s="2"/>
    </row>
    <row r="342" spans="1:32" x14ac:dyDescent="0.25">
      <c r="A342" t="s">
        <v>2121</v>
      </c>
      <c r="B342" t="s">
        <v>2916</v>
      </c>
      <c r="C342" t="s">
        <v>5312</v>
      </c>
      <c r="D342" t="s">
        <v>5313</v>
      </c>
      <c r="E342" t="s">
        <v>1411</v>
      </c>
      <c r="F342" t="s">
        <v>5314</v>
      </c>
      <c r="G342" t="s">
        <v>1412</v>
      </c>
      <c r="H342" t="str">
        <f t="shared" si="10"/>
        <v>VDD</v>
      </c>
      <c r="I342" t="s">
        <v>1411</v>
      </c>
      <c r="J342" t="s">
        <v>1412</v>
      </c>
      <c r="K342" t="s">
        <v>1412</v>
      </c>
      <c r="M342">
        <v>60</v>
      </c>
      <c r="N342" s="2">
        <v>9694</v>
      </c>
      <c r="O342" s="2">
        <v>0</v>
      </c>
      <c r="P342" s="2">
        <v>161.56</v>
      </c>
      <c r="Q342" s="2">
        <v>440</v>
      </c>
      <c r="R342" s="2">
        <v>0</v>
      </c>
      <c r="S342" s="17">
        <f t="shared" si="11"/>
        <v>10295.56</v>
      </c>
      <c r="T342" s="2">
        <v>2423.5</v>
      </c>
      <c r="U342" s="2">
        <v>9694</v>
      </c>
      <c r="V342" s="2">
        <v>9694</v>
      </c>
      <c r="W342" s="2">
        <v>492.78</v>
      </c>
      <c r="X342" s="2">
        <v>514.78</v>
      </c>
      <c r="Y342" s="2">
        <v>326.87</v>
      </c>
      <c r="Z342" s="2">
        <v>0</v>
      </c>
      <c r="AA342" s="2">
        <v>0</v>
      </c>
      <c r="AB342" s="2">
        <v>205.91</v>
      </c>
      <c r="AC342" s="2">
        <v>630.6</v>
      </c>
      <c r="AD342" s="2">
        <v>0</v>
      </c>
      <c r="AE342" s="2">
        <v>0</v>
      </c>
      <c r="AF342" s="2"/>
    </row>
    <row r="343" spans="1:32" x14ac:dyDescent="0.25">
      <c r="A343" t="s">
        <v>2121</v>
      </c>
      <c r="B343" t="s">
        <v>5315</v>
      </c>
      <c r="C343" t="s">
        <v>5316</v>
      </c>
      <c r="D343" t="s">
        <v>5317</v>
      </c>
      <c r="E343" t="s">
        <v>1413</v>
      </c>
      <c r="F343" t="s">
        <v>5318</v>
      </c>
      <c r="G343" t="s">
        <v>1414</v>
      </c>
      <c r="H343" t="str">
        <f t="shared" si="10"/>
        <v>VDD</v>
      </c>
      <c r="I343" t="s">
        <v>1413</v>
      </c>
      <c r="J343" t="s">
        <v>1414</v>
      </c>
      <c r="K343" t="s">
        <v>1414</v>
      </c>
      <c r="M343">
        <v>60</v>
      </c>
      <c r="N343" s="2">
        <v>15286</v>
      </c>
      <c r="O343" s="2">
        <v>0</v>
      </c>
      <c r="P343" s="2">
        <v>254.76</v>
      </c>
      <c r="Q343" s="2">
        <v>440</v>
      </c>
      <c r="R343" s="2">
        <v>0</v>
      </c>
      <c r="S343" s="17">
        <f t="shared" si="11"/>
        <v>15980.76</v>
      </c>
      <c r="T343" s="2">
        <v>3821.5</v>
      </c>
      <c r="U343" s="2">
        <v>15286</v>
      </c>
      <c r="V343" s="2">
        <v>15286</v>
      </c>
      <c r="W343" s="2">
        <v>777.04</v>
      </c>
      <c r="X343" s="2">
        <v>799.04</v>
      </c>
      <c r="Y343" s="2">
        <v>507.39</v>
      </c>
      <c r="Z343" s="2">
        <v>0</v>
      </c>
      <c r="AA343" s="2">
        <v>0</v>
      </c>
      <c r="AB343" s="2">
        <v>319.61</v>
      </c>
      <c r="AC343" s="2">
        <v>978.8</v>
      </c>
      <c r="AD343" s="2">
        <v>0</v>
      </c>
      <c r="AE343" s="2">
        <v>0</v>
      </c>
      <c r="AF343" s="2"/>
    </row>
    <row r="344" spans="1:32" x14ac:dyDescent="0.25">
      <c r="A344" t="s">
        <v>2320</v>
      </c>
      <c r="B344" t="s">
        <v>3929</v>
      </c>
      <c r="C344" t="s">
        <v>5319</v>
      </c>
      <c r="D344" t="s">
        <v>5320</v>
      </c>
      <c r="E344" t="s">
        <v>1415</v>
      </c>
      <c r="F344" t="s">
        <v>5321</v>
      </c>
      <c r="G344" t="s">
        <v>579</v>
      </c>
      <c r="H344" t="str">
        <f t="shared" si="10"/>
        <v>VDD</v>
      </c>
      <c r="I344" t="s">
        <v>1415</v>
      </c>
      <c r="J344" t="s">
        <v>579</v>
      </c>
      <c r="K344" t="s">
        <v>1416</v>
      </c>
      <c r="M344">
        <v>60</v>
      </c>
      <c r="N344" s="2">
        <v>16222</v>
      </c>
      <c r="O344" s="2">
        <v>0</v>
      </c>
      <c r="P344" s="2">
        <v>270.36</v>
      </c>
      <c r="Q344" s="2">
        <v>1320</v>
      </c>
      <c r="R344" s="2">
        <v>0</v>
      </c>
      <c r="S344" s="17">
        <f t="shared" si="11"/>
        <v>17812.36</v>
      </c>
      <c r="T344" s="2">
        <v>4055.5</v>
      </c>
      <c r="U344" s="2">
        <v>16222</v>
      </c>
      <c r="V344" s="2">
        <v>16222</v>
      </c>
      <c r="W344" s="2">
        <v>824.61</v>
      </c>
      <c r="X344" s="2">
        <v>890.61</v>
      </c>
      <c r="Y344" s="2">
        <v>565.52</v>
      </c>
      <c r="Z344" s="2">
        <v>0</v>
      </c>
      <c r="AA344" s="2">
        <v>1157.79</v>
      </c>
      <c r="AB344" s="2">
        <v>356.24</v>
      </c>
      <c r="AC344" s="2">
        <v>1091</v>
      </c>
      <c r="AD344" s="2">
        <v>0</v>
      </c>
      <c r="AE344" s="2">
        <v>356.24</v>
      </c>
      <c r="AF344" s="2"/>
    </row>
    <row r="345" spans="1:32" x14ac:dyDescent="0.25">
      <c r="A345" t="s">
        <v>2320</v>
      </c>
      <c r="B345" t="s">
        <v>4072</v>
      </c>
      <c r="C345" t="s">
        <v>5322</v>
      </c>
      <c r="D345" t="s">
        <v>5323</v>
      </c>
      <c r="E345" t="s">
        <v>1417</v>
      </c>
      <c r="F345" t="s">
        <v>5324</v>
      </c>
      <c r="G345" t="s">
        <v>1418</v>
      </c>
      <c r="H345" t="str">
        <f t="shared" si="10"/>
        <v>VDD</v>
      </c>
      <c r="I345" t="s">
        <v>1417</v>
      </c>
      <c r="J345" t="s">
        <v>1418</v>
      </c>
      <c r="K345" t="s">
        <v>1418</v>
      </c>
      <c r="M345">
        <v>60</v>
      </c>
      <c r="N345" s="2">
        <v>15286</v>
      </c>
      <c r="O345" s="2">
        <v>0</v>
      </c>
      <c r="P345" s="2">
        <v>254.76</v>
      </c>
      <c r="Q345" s="2">
        <v>0</v>
      </c>
      <c r="R345" s="2">
        <v>0</v>
      </c>
      <c r="S345" s="17">
        <f t="shared" si="11"/>
        <v>15540.76</v>
      </c>
      <c r="T345" s="2">
        <v>3821.5</v>
      </c>
      <c r="U345" s="2">
        <v>15286</v>
      </c>
      <c r="V345" s="2">
        <v>15286</v>
      </c>
      <c r="W345" s="2">
        <v>777.04</v>
      </c>
      <c r="X345" s="2">
        <v>777.04</v>
      </c>
      <c r="Y345" s="2">
        <v>493.41</v>
      </c>
      <c r="Z345" s="2">
        <v>0</v>
      </c>
      <c r="AA345" s="2">
        <v>0</v>
      </c>
      <c r="AB345" s="2">
        <v>310.81</v>
      </c>
      <c r="AC345" s="2">
        <v>951.87</v>
      </c>
      <c r="AD345" s="2">
        <v>0</v>
      </c>
      <c r="AE345" s="2">
        <v>0</v>
      </c>
      <c r="AF345" s="2"/>
    </row>
    <row r="346" spans="1:32" x14ac:dyDescent="0.25">
      <c r="A346" t="s">
        <v>5263</v>
      </c>
      <c r="B346" t="s">
        <v>5325</v>
      </c>
      <c r="C346" t="s">
        <v>5326</v>
      </c>
      <c r="D346" t="s">
        <v>5327</v>
      </c>
      <c r="E346" t="s">
        <v>1740</v>
      </c>
      <c r="F346" t="s">
        <v>5328</v>
      </c>
      <c r="G346" t="s">
        <v>1701</v>
      </c>
      <c r="H346" t="str">
        <f t="shared" si="10"/>
        <v>VDD</v>
      </c>
      <c r="I346" t="s">
        <v>1740</v>
      </c>
      <c r="J346" t="s">
        <v>1701</v>
      </c>
      <c r="K346" t="s">
        <v>1701</v>
      </c>
      <c r="M346">
        <v>60</v>
      </c>
      <c r="N346" s="2">
        <v>9694</v>
      </c>
      <c r="O346" s="2">
        <v>0</v>
      </c>
      <c r="P346" s="2">
        <v>161.56</v>
      </c>
      <c r="Q346" s="2">
        <v>0</v>
      </c>
      <c r="R346" s="2">
        <v>1938.8</v>
      </c>
      <c r="S346" s="17">
        <f t="shared" si="11"/>
        <v>11794.359999999999</v>
      </c>
      <c r="T346" s="2">
        <v>2423.5</v>
      </c>
      <c r="U346" s="2">
        <v>9694</v>
      </c>
      <c r="V346" s="2">
        <v>9694</v>
      </c>
      <c r="W346" s="2">
        <v>492.78</v>
      </c>
      <c r="X346" s="2">
        <v>589.71</v>
      </c>
      <c r="Y346" s="2">
        <v>374.47</v>
      </c>
      <c r="Z346" s="2">
        <v>0</v>
      </c>
      <c r="AA346" s="2">
        <v>0</v>
      </c>
      <c r="AB346" s="2">
        <v>235.87</v>
      </c>
      <c r="AC346" s="2">
        <v>722.4</v>
      </c>
      <c r="AD346" s="2">
        <v>0</v>
      </c>
      <c r="AE346" s="2">
        <v>0</v>
      </c>
      <c r="AF346" s="2"/>
    </row>
    <row r="347" spans="1:32" x14ac:dyDescent="0.25">
      <c r="A347" t="s">
        <v>2320</v>
      </c>
      <c r="B347" t="s">
        <v>4072</v>
      </c>
      <c r="C347" t="s">
        <v>5329</v>
      </c>
      <c r="D347" t="s">
        <v>5330</v>
      </c>
      <c r="E347" t="s">
        <v>1419</v>
      </c>
      <c r="F347" t="s">
        <v>5331</v>
      </c>
      <c r="G347" t="s">
        <v>215</v>
      </c>
      <c r="H347" t="str">
        <f t="shared" si="10"/>
        <v>VDD</v>
      </c>
      <c r="I347" t="s">
        <v>1419</v>
      </c>
      <c r="J347" t="s">
        <v>215</v>
      </c>
      <c r="K347" t="s">
        <v>215</v>
      </c>
      <c r="M347">
        <v>60</v>
      </c>
      <c r="N347" s="2">
        <v>12722</v>
      </c>
      <c r="O347" s="2">
        <v>0</v>
      </c>
      <c r="P347" s="2">
        <v>212.03</v>
      </c>
      <c r="Q347" s="2">
        <v>0</v>
      </c>
      <c r="R347" s="2">
        <v>0</v>
      </c>
      <c r="S347" s="17">
        <f t="shared" si="11"/>
        <v>12934.03</v>
      </c>
      <c r="T347" s="2">
        <v>3180.5</v>
      </c>
      <c r="U347" s="2">
        <v>12722</v>
      </c>
      <c r="V347" s="2">
        <v>12722</v>
      </c>
      <c r="W347" s="2">
        <v>646.70000000000005</v>
      </c>
      <c r="X347" s="2">
        <v>646.70000000000005</v>
      </c>
      <c r="Y347" s="2">
        <v>410.65</v>
      </c>
      <c r="Z347" s="2">
        <v>0</v>
      </c>
      <c r="AA347" s="2">
        <v>0</v>
      </c>
      <c r="AB347" s="2">
        <v>258.68</v>
      </c>
      <c r="AC347" s="2">
        <v>792.21</v>
      </c>
      <c r="AD347" s="2">
        <v>0</v>
      </c>
      <c r="AE347" s="2">
        <v>0</v>
      </c>
      <c r="AF347" s="2"/>
    </row>
    <row r="348" spans="1:32" x14ac:dyDescent="0.25">
      <c r="A348" t="s">
        <v>5332</v>
      </c>
      <c r="B348" t="s">
        <v>4260</v>
      </c>
      <c r="C348" t="s">
        <v>5333</v>
      </c>
      <c r="D348" t="s">
        <v>5334</v>
      </c>
      <c r="E348" t="s">
        <v>1420</v>
      </c>
      <c r="F348" t="s">
        <v>5335</v>
      </c>
      <c r="G348" t="s">
        <v>173</v>
      </c>
      <c r="H348" t="str">
        <f t="shared" si="10"/>
        <v>VDD</v>
      </c>
      <c r="I348" t="s">
        <v>1420</v>
      </c>
      <c r="J348" t="s">
        <v>173</v>
      </c>
      <c r="K348" t="s">
        <v>173</v>
      </c>
      <c r="M348">
        <v>60</v>
      </c>
      <c r="N348" s="2">
        <v>15286</v>
      </c>
      <c r="O348" s="2">
        <v>0</v>
      </c>
      <c r="P348" s="2">
        <v>254.76</v>
      </c>
      <c r="Q348" s="2">
        <v>0</v>
      </c>
      <c r="R348" s="2">
        <v>3056</v>
      </c>
      <c r="S348" s="17">
        <f t="shared" si="11"/>
        <v>18596.760000000002</v>
      </c>
      <c r="T348" s="2">
        <v>3821.5</v>
      </c>
      <c r="U348" s="2">
        <v>15286</v>
      </c>
      <c r="V348" s="2">
        <v>15286</v>
      </c>
      <c r="W348" s="2">
        <v>777.04</v>
      </c>
      <c r="X348" s="2">
        <v>929.84</v>
      </c>
      <c r="Y348" s="2">
        <v>590.42999999999995</v>
      </c>
      <c r="Z348" s="2">
        <v>0</v>
      </c>
      <c r="AA348" s="2">
        <v>0</v>
      </c>
      <c r="AB348" s="2">
        <v>371.93</v>
      </c>
      <c r="AC348" s="2">
        <v>1139.04</v>
      </c>
      <c r="AD348" s="2">
        <v>0</v>
      </c>
      <c r="AE348" s="2">
        <v>0</v>
      </c>
      <c r="AF348" s="2"/>
    </row>
    <row r="349" spans="1:32" x14ac:dyDescent="0.25">
      <c r="A349" t="s">
        <v>5336</v>
      </c>
      <c r="B349" t="s">
        <v>5337</v>
      </c>
      <c r="C349" t="s">
        <v>5338</v>
      </c>
      <c r="D349" t="s">
        <v>5339</v>
      </c>
      <c r="E349" t="s">
        <v>1421</v>
      </c>
      <c r="F349" t="s">
        <v>5340</v>
      </c>
      <c r="G349" t="s">
        <v>1422</v>
      </c>
      <c r="H349" t="str">
        <f t="shared" si="10"/>
        <v>VDD</v>
      </c>
      <c r="I349" t="s">
        <v>1421</v>
      </c>
      <c r="J349" t="s">
        <v>1422</v>
      </c>
      <c r="K349" t="s">
        <v>1422</v>
      </c>
      <c r="M349">
        <v>60</v>
      </c>
      <c r="N349" s="2">
        <v>16222</v>
      </c>
      <c r="O349" s="2">
        <v>0</v>
      </c>
      <c r="P349" s="2">
        <v>270.36</v>
      </c>
      <c r="Q349" s="2">
        <v>2500</v>
      </c>
      <c r="R349" s="2">
        <v>0</v>
      </c>
      <c r="S349" s="17">
        <f t="shared" si="11"/>
        <v>18992.36</v>
      </c>
      <c r="T349" s="2">
        <v>4055.5</v>
      </c>
      <c r="U349" s="2">
        <v>16222</v>
      </c>
      <c r="V349" s="2">
        <v>16222</v>
      </c>
      <c r="W349" s="2">
        <v>824.61</v>
      </c>
      <c r="X349" s="2">
        <v>949.61</v>
      </c>
      <c r="Y349" s="2">
        <v>602.99</v>
      </c>
      <c r="Z349" s="2">
        <v>0</v>
      </c>
      <c r="AA349" s="2">
        <v>0</v>
      </c>
      <c r="AB349" s="2">
        <v>379.84</v>
      </c>
      <c r="AC349" s="2">
        <v>1163.28</v>
      </c>
      <c r="AD349" s="2">
        <v>0</v>
      </c>
      <c r="AE349" s="2">
        <v>0</v>
      </c>
      <c r="AF349" s="2"/>
    </row>
    <row r="350" spans="1:32" x14ac:dyDescent="0.25">
      <c r="A350" t="s">
        <v>5341</v>
      </c>
      <c r="B350" t="s">
        <v>5342</v>
      </c>
      <c r="C350" t="s">
        <v>4947</v>
      </c>
      <c r="D350" t="s">
        <v>5343</v>
      </c>
      <c r="E350" t="s">
        <v>1423</v>
      </c>
      <c r="F350" t="s">
        <v>5344</v>
      </c>
      <c r="G350" t="s">
        <v>64</v>
      </c>
      <c r="H350" t="str">
        <f t="shared" si="10"/>
        <v>VDD</v>
      </c>
      <c r="I350" t="s">
        <v>1423</v>
      </c>
      <c r="J350" t="s">
        <v>64</v>
      </c>
      <c r="K350" t="s">
        <v>64</v>
      </c>
      <c r="M350">
        <v>60</v>
      </c>
      <c r="N350" s="2">
        <v>12722</v>
      </c>
      <c r="O350" s="2">
        <v>0</v>
      </c>
      <c r="P350" s="2">
        <v>212.03</v>
      </c>
      <c r="Q350" s="2">
        <v>880</v>
      </c>
      <c r="R350" s="2">
        <v>0</v>
      </c>
      <c r="S350" s="17">
        <f t="shared" si="11"/>
        <v>13814.03</v>
      </c>
      <c r="T350" s="2">
        <v>3180.5</v>
      </c>
      <c r="U350" s="2">
        <v>12722</v>
      </c>
      <c r="V350" s="2">
        <v>12722</v>
      </c>
      <c r="W350" s="2">
        <v>646.70000000000005</v>
      </c>
      <c r="X350" s="2">
        <v>690.7</v>
      </c>
      <c r="Y350" s="2">
        <v>438.59</v>
      </c>
      <c r="Z350" s="2">
        <v>0</v>
      </c>
      <c r="AA350" s="2">
        <v>0</v>
      </c>
      <c r="AB350" s="2">
        <v>276.27999999999997</v>
      </c>
      <c r="AC350" s="2">
        <v>846.1</v>
      </c>
      <c r="AD350" s="2">
        <v>0</v>
      </c>
      <c r="AE350" s="2">
        <v>0</v>
      </c>
      <c r="AF350" s="2"/>
    </row>
    <row r="351" spans="1:32" x14ac:dyDescent="0.25">
      <c r="A351" t="s">
        <v>2121</v>
      </c>
      <c r="B351" t="s">
        <v>4501</v>
      </c>
      <c r="C351" t="s">
        <v>5345</v>
      </c>
      <c r="D351" t="s">
        <v>5346</v>
      </c>
      <c r="E351" t="s">
        <v>1424</v>
      </c>
      <c r="F351" t="s">
        <v>5347</v>
      </c>
      <c r="G351" t="s">
        <v>153</v>
      </c>
      <c r="H351" t="str">
        <f t="shared" si="10"/>
        <v>VDD</v>
      </c>
      <c r="I351" t="s">
        <v>1424</v>
      </c>
      <c r="J351" t="s">
        <v>153</v>
      </c>
      <c r="K351" t="s">
        <v>153</v>
      </c>
      <c r="M351">
        <v>60</v>
      </c>
      <c r="N351" s="2">
        <v>11878</v>
      </c>
      <c r="O351" s="2">
        <v>0</v>
      </c>
      <c r="P351" s="2">
        <v>197.96</v>
      </c>
      <c r="Q351" s="2">
        <v>880</v>
      </c>
      <c r="R351" s="2">
        <v>0</v>
      </c>
      <c r="S351" s="17">
        <f t="shared" si="11"/>
        <v>12955.96</v>
      </c>
      <c r="T351" s="2">
        <v>2969.5</v>
      </c>
      <c r="U351" s="2">
        <v>11878</v>
      </c>
      <c r="V351" s="2">
        <v>11878</v>
      </c>
      <c r="W351" s="2">
        <v>603.79</v>
      </c>
      <c r="X351" s="2">
        <v>647.79</v>
      </c>
      <c r="Y351" s="2">
        <v>411.34</v>
      </c>
      <c r="Z351" s="2">
        <v>0</v>
      </c>
      <c r="AA351" s="2">
        <v>0</v>
      </c>
      <c r="AB351" s="2">
        <v>259.11</v>
      </c>
      <c r="AC351" s="2">
        <v>793.54</v>
      </c>
      <c r="AD351" s="2">
        <v>0</v>
      </c>
      <c r="AE351" s="2">
        <v>0</v>
      </c>
      <c r="AF351" s="2"/>
    </row>
    <row r="352" spans="1:32" x14ac:dyDescent="0.25">
      <c r="A352" t="s">
        <v>2121</v>
      </c>
      <c r="B352" t="s">
        <v>4513</v>
      </c>
      <c r="C352" t="s">
        <v>5293</v>
      </c>
      <c r="D352" t="s">
        <v>5348</v>
      </c>
      <c r="E352" t="s">
        <v>1425</v>
      </c>
      <c r="F352" t="s">
        <v>5349</v>
      </c>
      <c r="G352" t="s">
        <v>1410</v>
      </c>
      <c r="H352" t="str">
        <f t="shared" si="10"/>
        <v>VDD</v>
      </c>
      <c r="I352" t="s">
        <v>1425</v>
      </c>
      <c r="J352" t="s">
        <v>1410</v>
      </c>
      <c r="K352" t="s">
        <v>1410</v>
      </c>
      <c r="M352">
        <v>60</v>
      </c>
      <c r="N352" s="2">
        <v>16330</v>
      </c>
      <c r="O352" s="2">
        <v>0</v>
      </c>
      <c r="P352" s="2">
        <v>272.16000000000003</v>
      </c>
      <c r="Q352" s="2">
        <v>1320</v>
      </c>
      <c r="R352" s="2">
        <v>0</v>
      </c>
      <c r="S352" s="17">
        <f t="shared" si="11"/>
        <v>17922.16</v>
      </c>
      <c r="T352" s="2">
        <v>4082.5</v>
      </c>
      <c r="U352" s="2">
        <v>16330</v>
      </c>
      <c r="V352" s="2">
        <v>16330</v>
      </c>
      <c r="W352" s="2">
        <v>830.1</v>
      </c>
      <c r="X352" s="2">
        <v>896.1</v>
      </c>
      <c r="Y352" s="2">
        <v>569.01</v>
      </c>
      <c r="Z352" s="2">
        <v>0</v>
      </c>
      <c r="AA352" s="2">
        <v>0</v>
      </c>
      <c r="AB352" s="2">
        <v>358.44</v>
      </c>
      <c r="AC352" s="2">
        <v>1097.72</v>
      </c>
      <c r="AD352" s="2">
        <v>0</v>
      </c>
      <c r="AE352" s="2">
        <v>0</v>
      </c>
      <c r="AF352" s="2"/>
    </row>
    <row r="353" spans="1:32" x14ac:dyDescent="0.25">
      <c r="A353" t="s">
        <v>5263</v>
      </c>
      <c r="B353" t="s">
        <v>4573</v>
      </c>
      <c r="C353" t="s">
        <v>1806</v>
      </c>
      <c r="D353" t="s">
        <v>5350</v>
      </c>
      <c r="E353" t="s">
        <v>1426</v>
      </c>
      <c r="F353" t="s">
        <v>5351</v>
      </c>
      <c r="G353" t="s">
        <v>1427</v>
      </c>
      <c r="H353" t="str">
        <f t="shared" si="10"/>
        <v>VDD</v>
      </c>
      <c r="I353" t="s">
        <v>1426</v>
      </c>
      <c r="J353" t="s">
        <v>1427</v>
      </c>
      <c r="K353" t="s">
        <v>1428</v>
      </c>
      <c r="M353">
        <v>60</v>
      </c>
      <c r="N353" s="2">
        <v>16222</v>
      </c>
      <c r="O353" s="2">
        <v>0</v>
      </c>
      <c r="P353" s="2">
        <v>270.36</v>
      </c>
      <c r="Q353" s="2">
        <v>880</v>
      </c>
      <c r="R353" s="2">
        <v>0</v>
      </c>
      <c r="S353" s="17">
        <f t="shared" si="11"/>
        <v>17372.36</v>
      </c>
      <c r="T353" s="2">
        <v>4055.5</v>
      </c>
      <c r="U353" s="2">
        <v>16222</v>
      </c>
      <c r="V353" s="2">
        <v>16222</v>
      </c>
      <c r="W353" s="2">
        <v>824.61</v>
      </c>
      <c r="X353" s="2">
        <v>868.61</v>
      </c>
      <c r="Y353" s="2">
        <v>551.55999999999995</v>
      </c>
      <c r="Z353" s="2">
        <v>0</v>
      </c>
      <c r="AA353" s="2">
        <v>0</v>
      </c>
      <c r="AB353" s="2">
        <v>347.44</v>
      </c>
      <c r="AC353" s="2">
        <v>1064.04</v>
      </c>
      <c r="AD353" s="2">
        <v>0</v>
      </c>
      <c r="AE353" s="2">
        <v>0</v>
      </c>
      <c r="AF353" s="2"/>
    </row>
    <row r="354" spans="1:32" x14ac:dyDescent="0.25">
      <c r="A354" t="s">
        <v>2121</v>
      </c>
      <c r="B354" t="s">
        <v>2286</v>
      </c>
      <c r="C354" t="s">
        <v>5352</v>
      </c>
      <c r="D354" t="s">
        <v>5353</v>
      </c>
      <c r="E354" t="s">
        <v>1429</v>
      </c>
      <c r="F354" t="s">
        <v>5354</v>
      </c>
      <c r="G354" t="s">
        <v>1430</v>
      </c>
      <c r="H354" t="str">
        <f t="shared" si="10"/>
        <v>VDD</v>
      </c>
      <c r="I354" t="s">
        <v>1429</v>
      </c>
      <c r="J354" t="s">
        <v>1430</v>
      </c>
      <c r="K354" t="s">
        <v>1430</v>
      </c>
      <c r="M354">
        <v>60</v>
      </c>
      <c r="N354" s="2">
        <v>9694</v>
      </c>
      <c r="O354" s="2">
        <v>0</v>
      </c>
      <c r="P354" s="2">
        <v>161.56</v>
      </c>
      <c r="Q354" s="2">
        <v>1320</v>
      </c>
      <c r="R354" s="2">
        <v>0</v>
      </c>
      <c r="S354" s="17">
        <f t="shared" si="11"/>
        <v>11175.56</v>
      </c>
      <c r="T354" s="2">
        <v>2423.5</v>
      </c>
      <c r="U354" s="2">
        <v>9694</v>
      </c>
      <c r="V354" s="2">
        <v>9694</v>
      </c>
      <c r="W354" s="2">
        <v>492.78</v>
      </c>
      <c r="X354" s="2">
        <v>558.78</v>
      </c>
      <c r="Y354" s="2">
        <v>354.81</v>
      </c>
      <c r="Z354" s="2">
        <v>0</v>
      </c>
      <c r="AA354" s="2">
        <v>0</v>
      </c>
      <c r="AB354" s="2">
        <v>223.51</v>
      </c>
      <c r="AC354" s="2">
        <v>684.49</v>
      </c>
      <c r="AD354" s="2">
        <v>0</v>
      </c>
      <c r="AE354" s="2">
        <v>0</v>
      </c>
      <c r="AF354" s="2"/>
    </row>
    <row r="355" spans="1:32" x14ac:dyDescent="0.25">
      <c r="A355" t="s">
        <v>5355</v>
      </c>
      <c r="B355" t="s">
        <v>2733</v>
      </c>
      <c r="C355" t="s">
        <v>5356</v>
      </c>
      <c r="D355" t="s">
        <v>5357</v>
      </c>
      <c r="E355" t="s">
        <v>1431</v>
      </c>
      <c r="F355" t="s">
        <v>5358</v>
      </c>
      <c r="G355" t="s">
        <v>1432</v>
      </c>
      <c r="H355" t="str">
        <f t="shared" si="10"/>
        <v>VDD</v>
      </c>
      <c r="I355" t="s">
        <v>1431</v>
      </c>
      <c r="J355" t="s">
        <v>1432</v>
      </c>
      <c r="K355" t="s">
        <v>1432</v>
      </c>
      <c r="M355">
        <v>60</v>
      </c>
      <c r="N355" s="2">
        <v>15286</v>
      </c>
      <c r="O355" s="2">
        <v>0</v>
      </c>
      <c r="P355" s="2">
        <v>254.76</v>
      </c>
      <c r="Q355" s="2">
        <v>1320</v>
      </c>
      <c r="R355" s="2">
        <v>0</v>
      </c>
      <c r="S355" s="17">
        <f t="shared" si="11"/>
        <v>16860.760000000002</v>
      </c>
      <c r="T355" s="2">
        <v>3821.5</v>
      </c>
      <c r="U355" s="2">
        <v>15286</v>
      </c>
      <c r="V355" s="2">
        <v>15286</v>
      </c>
      <c r="W355" s="2">
        <v>777.03</v>
      </c>
      <c r="X355" s="2">
        <v>843.03</v>
      </c>
      <c r="Y355" s="2">
        <v>535.32000000000005</v>
      </c>
      <c r="Z355" s="2">
        <v>0</v>
      </c>
      <c r="AA355" s="2">
        <v>0</v>
      </c>
      <c r="AB355" s="2">
        <v>337.21</v>
      </c>
      <c r="AC355" s="2">
        <v>1032.7</v>
      </c>
      <c r="AD355" s="2">
        <v>0</v>
      </c>
      <c r="AE355" s="2">
        <v>0</v>
      </c>
      <c r="AF355" s="2"/>
    </row>
    <row r="356" spans="1:32" x14ac:dyDescent="0.25">
      <c r="A356" t="s">
        <v>2121</v>
      </c>
      <c r="B356" t="s">
        <v>1878</v>
      </c>
      <c r="C356" t="s">
        <v>5359</v>
      </c>
      <c r="D356" t="s">
        <v>5360</v>
      </c>
      <c r="E356" t="s">
        <v>1433</v>
      </c>
      <c r="F356" t="s">
        <v>5361</v>
      </c>
      <c r="G356" t="s">
        <v>215</v>
      </c>
      <c r="H356" t="str">
        <f t="shared" si="10"/>
        <v>VDD</v>
      </c>
      <c r="I356" t="s">
        <v>1433</v>
      </c>
      <c r="J356" t="s">
        <v>215</v>
      </c>
      <c r="K356" t="s">
        <v>215</v>
      </c>
      <c r="M356">
        <v>60</v>
      </c>
      <c r="N356" s="2">
        <v>12722</v>
      </c>
      <c r="O356" s="2">
        <v>0</v>
      </c>
      <c r="P356" s="2">
        <v>212.03</v>
      </c>
      <c r="Q356" s="2">
        <v>0</v>
      </c>
      <c r="R356" s="2">
        <v>0</v>
      </c>
      <c r="S356" s="17">
        <f t="shared" si="11"/>
        <v>12934.03</v>
      </c>
      <c r="T356" s="2">
        <v>3180.5</v>
      </c>
      <c r="U356" s="2">
        <v>12722</v>
      </c>
      <c r="V356" s="2">
        <v>12722</v>
      </c>
      <c r="W356" s="2">
        <v>646.70000000000005</v>
      </c>
      <c r="X356" s="2">
        <v>646.70000000000005</v>
      </c>
      <c r="Y356" s="2">
        <v>410.65</v>
      </c>
      <c r="Z356" s="2">
        <v>0</v>
      </c>
      <c r="AA356" s="2">
        <v>0</v>
      </c>
      <c r="AB356" s="2">
        <v>258.68</v>
      </c>
      <c r="AC356" s="2">
        <v>792.21</v>
      </c>
      <c r="AD356" s="2">
        <v>0</v>
      </c>
      <c r="AE356" s="2">
        <v>0</v>
      </c>
      <c r="AF356" s="2"/>
    </row>
    <row r="357" spans="1:32" x14ac:dyDescent="0.25">
      <c r="A357" t="s">
        <v>2764</v>
      </c>
      <c r="B357" t="s">
        <v>2749</v>
      </c>
      <c r="C357" t="s">
        <v>5362</v>
      </c>
      <c r="D357" t="s">
        <v>5363</v>
      </c>
      <c r="E357" t="s">
        <v>1434</v>
      </c>
      <c r="F357" t="s">
        <v>5364</v>
      </c>
      <c r="G357" t="s">
        <v>43</v>
      </c>
      <c r="H357" t="str">
        <f t="shared" si="10"/>
        <v>VDD</v>
      </c>
      <c r="I357" t="s">
        <v>1434</v>
      </c>
      <c r="J357" t="s">
        <v>43</v>
      </c>
      <c r="K357" t="s">
        <v>43</v>
      </c>
      <c r="M357">
        <v>60</v>
      </c>
      <c r="N357" s="2">
        <v>9694</v>
      </c>
      <c r="O357" s="2">
        <v>0</v>
      </c>
      <c r="P357" s="2">
        <v>161.56</v>
      </c>
      <c r="Q357" s="2">
        <v>0</v>
      </c>
      <c r="R357" s="2">
        <v>0</v>
      </c>
      <c r="S357" s="17">
        <f t="shared" si="11"/>
        <v>9855.56</v>
      </c>
      <c r="T357" s="2">
        <v>2423.5</v>
      </c>
      <c r="U357" s="2">
        <v>9694</v>
      </c>
      <c r="V357" s="2">
        <v>9694</v>
      </c>
      <c r="W357" s="2">
        <v>492.78</v>
      </c>
      <c r="X357" s="2">
        <v>492.78</v>
      </c>
      <c r="Y357" s="2">
        <v>312.91000000000003</v>
      </c>
      <c r="Z357" s="2">
        <v>0</v>
      </c>
      <c r="AA357" s="2">
        <v>0</v>
      </c>
      <c r="AB357" s="2">
        <v>197.11</v>
      </c>
      <c r="AC357" s="2">
        <v>603.64</v>
      </c>
      <c r="AD357" s="2">
        <v>0</v>
      </c>
      <c r="AE357" s="2">
        <v>0</v>
      </c>
      <c r="AF357" s="2"/>
    </row>
    <row r="358" spans="1:32" x14ac:dyDescent="0.25">
      <c r="A358" t="s">
        <v>2320</v>
      </c>
      <c r="B358" t="s">
        <v>3408</v>
      </c>
      <c r="C358" t="s">
        <v>5365</v>
      </c>
      <c r="D358" t="s">
        <v>5366</v>
      </c>
      <c r="E358" t="s">
        <v>1435</v>
      </c>
      <c r="F358" t="s">
        <v>5367</v>
      </c>
      <c r="G358" t="s">
        <v>234</v>
      </c>
      <c r="H358" t="str">
        <f t="shared" si="10"/>
        <v>VDD</v>
      </c>
      <c r="I358" t="s">
        <v>1435</v>
      </c>
      <c r="J358" t="s">
        <v>234</v>
      </c>
      <c r="K358" t="s">
        <v>234</v>
      </c>
      <c r="M358">
        <v>60</v>
      </c>
      <c r="N358" s="2">
        <v>9694</v>
      </c>
      <c r="O358" s="2">
        <v>0</v>
      </c>
      <c r="P358" s="2">
        <v>161.56</v>
      </c>
      <c r="Q358" s="2">
        <v>440</v>
      </c>
      <c r="R358" s="2">
        <v>0</v>
      </c>
      <c r="S358" s="17">
        <f t="shared" si="11"/>
        <v>10295.56</v>
      </c>
      <c r="T358" s="2">
        <v>2423.5</v>
      </c>
      <c r="U358" s="2">
        <v>9694</v>
      </c>
      <c r="V358" s="2">
        <v>9694</v>
      </c>
      <c r="W358" s="2">
        <v>492.78</v>
      </c>
      <c r="X358" s="2">
        <v>514.78</v>
      </c>
      <c r="Y358" s="2">
        <v>326.87</v>
      </c>
      <c r="Z358" s="2">
        <v>0</v>
      </c>
      <c r="AA358" s="2">
        <v>0</v>
      </c>
      <c r="AB358" s="2">
        <v>205.91</v>
      </c>
      <c r="AC358" s="2">
        <v>630.6</v>
      </c>
      <c r="AD358" s="2">
        <v>0</v>
      </c>
      <c r="AE358" s="2">
        <v>0</v>
      </c>
      <c r="AF358" s="2"/>
    </row>
    <row r="359" spans="1:32" x14ac:dyDescent="0.25">
      <c r="A359" t="s">
        <v>2121</v>
      </c>
      <c r="B359" t="s">
        <v>5368</v>
      </c>
      <c r="C359" t="s">
        <v>5369</v>
      </c>
      <c r="D359" t="s">
        <v>5370</v>
      </c>
      <c r="E359" t="s">
        <v>1436</v>
      </c>
      <c r="F359" t="s">
        <v>5371</v>
      </c>
      <c r="G359" t="s">
        <v>64</v>
      </c>
      <c r="H359" t="str">
        <f t="shared" si="10"/>
        <v>VDD</v>
      </c>
      <c r="I359" t="s">
        <v>1436</v>
      </c>
      <c r="J359" t="s">
        <v>64</v>
      </c>
      <c r="K359" t="s">
        <v>64</v>
      </c>
      <c r="M359">
        <v>60</v>
      </c>
      <c r="N359" s="2">
        <v>12722</v>
      </c>
      <c r="O359" s="2">
        <v>0</v>
      </c>
      <c r="P359" s="2">
        <v>212.03</v>
      </c>
      <c r="Q359" s="2">
        <v>880</v>
      </c>
      <c r="R359" s="2">
        <v>0</v>
      </c>
      <c r="S359" s="17">
        <f t="shared" si="11"/>
        <v>13814.03</v>
      </c>
      <c r="T359" s="2">
        <v>3180.5</v>
      </c>
      <c r="U359" s="2">
        <v>12722</v>
      </c>
      <c r="V359" s="2">
        <v>12722</v>
      </c>
      <c r="W359" s="2">
        <v>646.69000000000005</v>
      </c>
      <c r="X359" s="2">
        <v>690.69</v>
      </c>
      <c r="Y359" s="2">
        <v>438.58</v>
      </c>
      <c r="Z359" s="2">
        <v>0</v>
      </c>
      <c r="AA359" s="2">
        <v>0</v>
      </c>
      <c r="AB359" s="2">
        <v>276.27999999999997</v>
      </c>
      <c r="AC359" s="2">
        <v>846.1</v>
      </c>
      <c r="AD359" s="2">
        <v>0</v>
      </c>
      <c r="AE359" s="2">
        <v>0</v>
      </c>
      <c r="AF359" s="2"/>
    </row>
    <row r="360" spans="1:32" x14ac:dyDescent="0.25">
      <c r="A360" t="s">
        <v>2121</v>
      </c>
      <c r="B360" t="s">
        <v>5372</v>
      </c>
      <c r="C360" t="s">
        <v>3430</v>
      </c>
      <c r="D360" t="s">
        <v>5373</v>
      </c>
      <c r="E360" t="s">
        <v>1437</v>
      </c>
      <c r="F360" t="s">
        <v>5374</v>
      </c>
      <c r="G360" t="s">
        <v>398</v>
      </c>
      <c r="H360" t="str">
        <f t="shared" si="10"/>
        <v>VDD</v>
      </c>
      <c r="I360" t="s">
        <v>1437</v>
      </c>
      <c r="J360" t="s">
        <v>398</v>
      </c>
      <c r="K360" t="s">
        <v>398</v>
      </c>
      <c r="M360">
        <v>60</v>
      </c>
      <c r="N360" s="2">
        <v>15286</v>
      </c>
      <c r="O360" s="2">
        <v>0</v>
      </c>
      <c r="P360" s="2">
        <v>254.76</v>
      </c>
      <c r="Q360" s="2">
        <v>440</v>
      </c>
      <c r="R360" s="2">
        <v>0</v>
      </c>
      <c r="S360" s="17">
        <f t="shared" si="11"/>
        <v>15980.76</v>
      </c>
      <c r="T360" s="2">
        <v>3821.5</v>
      </c>
      <c r="U360" s="2">
        <v>15286</v>
      </c>
      <c r="V360" s="2">
        <v>15286</v>
      </c>
      <c r="W360" s="2">
        <v>777.03</v>
      </c>
      <c r="X360" s="2">
        <v>799.03</v>
      </c>
      <c r="Y360" s="2">
        <v>507.38</v>
      </c>
      <c r="Z360" s="2">
        <v>0</v>
      </c>
      <c r="AA360" s="2">
        <v>0</v>
      </c>
      <c r="AB360" s="2">
        <v>319.61</v>
      </c>
      <c r="AC360" s="2">
        <v>978.8</v>
      </c>
      <c r="AD360" s="2">
        <v>0</v>
      </c>
      <c r="AE360" s="2">
        <v>0</v>
      </c>
      <c r="AF360" s="2"/>
    </row>
    <row r="361" spans="1:32" x14ac:dyDescent="0.25">
      <c r="A361" t="s">
        <v>2320</v>
      </c>
      <c r="B361" t="s">
        <v>2885</v>
      </c>
      <c r="C361" t="s">
        <v>5375</v>
      </c>
      <c r="D361" t="s">
        <v>5376</v>
      </c>
      <c r="E361" t="s">
        <v>1438</v>
      </c>
      <c r="F361" t="s">
        <v>5377</v>
      </c>
      <c r="G361" t="s">
        <v>1439</v>
      </c>
      <c r="H361" t="str">
        <f t="shared" si="10"/>
        <v>VDD</v>
      </c>
      <c r="I361" t="s">
        <v>1438</v>
      </c>
      <c r="J361" t="s">
        <v>1439</v>
      </c>
      <c r="K361" t="s">
        <v>1439</v>
      </c>
      <c r="M361">
        <v>60</v>
      </c>
      <c r="N361" s="2">
        <v>14366</v>
      </c>
      <c r="O361" s="2">
        <v>5048.3999999999996</v>
      </c>
      <c r="P361" s="2">
        <v>239.43</v>
      </c>
      <c r="Q361" s="2">
        <v>2500</v>
      </c>
      <c r="R361" s="2">
        <v>0</v>
      </c>
      <c r="S361" s="17">
        <f t="shared" si="11"/>
        <v>22153.83</v>
      </c>
      <c r="T361" s="2">
        <v>3591.5</v>
      </c>
      <c r="U361" s="2">
        <v>14366</v>
      </c>
      <c r="V361" s="2">
        <v>14366</v>
      </c>
      <c r="W361" s="2">
        <v>730.27</v>
      </c>
      <c r="X361" s="2">
        <v>1107.69</v>
      </c>
      <c r="Y361" s="2">
        <v>703.38</v>
      </c>
      <c r="Z361" s="2">
        <v>0</v>
      </c>
      <c r="AA361" s="2">
        <v>0</v>
      </c>
      <c r="AB361" s="2">
        <v>443.07</v>
      </c>
      <c r="AC361" s="2">
        <v>1356.9</v>
      </c>
      <c r="AD361" s="2">
        <v>0</v>
      </c>
      <c r="AE361" s="2">
        <v>0</v>
      </c>
      <c r="AF361" s="2"/>
    </row>
    <row r="362" spans="1:32" x14ac:dyDescent="0.25">
      <c r="A362" t="s">
        <v>2121</v>
      </c>
      <c r="B362" t="s">
        <v>2121</v>
      </c>
      <c r="C362" t="s">
        <v>5378</v>
      </c>
      <c r="D362" t="s">
        <v>5379</v>
      </c>
      <c r="E362" t="s">
        <v>1440</v>
      </c>
      <c r="F362" t="s">
        <v>5380</v>
      </c>
      <c r="G362" t="s">
        <v>54</v>
      </c>
      <c r="H362" t="str">
        <f t="shared" si="10"/>
        <v>VDD</v>
      </c>
      <c r="I362" t="s">
        <v>1440</v>
      </c>
      <c r="J362" t="s">
        <v>54</v>
      </c>
      <c r="K362" t="s">
        <v>54</v>
      </c>
      <c r="M362">
        <v>60</v>
      </c>
      <c r="N362" s="2">
        <v>9694</v>
      </c>
      <c r="O362" s="2">
        <v>0</v>
      </c>
      <c r="P362" s="2">
        <v>161.56</v>
      </c>
      <c r="Q362" s="2">
        <v>0</v>
      </c>
      <c r="R362" s="2">
        <v>0</v>
      </c>
      <c r="S362" s="17">
        <f t="shared" si="11"/>
        <v>9855.56</v>
      </c>
      <c r="T362" s="2">
        <v>2423.5</v>
      </c>
      <c r="U362" s="2">
        <v>9694</v>
      </c>
      <c r="V362" s="2">
        <v>9694</v>
      </c>
      <c r="W362" s="2">
        <v>492.77</v>
      </c>
      <c r="X362" s="2">
        <v>492.77</v>
      </c>
      <c r="Y362" s="2">
        <v>312.89999999999998</v>
      </c>
      <c r="Z362" s="2">
        <v>0</v>
      </c>
      <c r="AA362" s="2">
        <v>0</v>
      </c>
      <c r="AB362" s="2">
        <v>197.11</v>
      </c>
      <c r="AC362" s="2">
        <v>603.63</v>
      </c>
      <c r="AD362" s="2">
        <v>0</v>
      </c>
      <c r="AE362" s="2">
        <v>0</v>
      </c>
      <c r="AF362" s="2"/>
    </row>
    <row r="363" spans="1:32" x14ac:dyDescent="0.25">
      <c r="A363" t="s">
        <v>3322</v>
      </c>
      <c r="B363" t="s">
        <v>2317</v>
      </c>
      <c r="C363" t="s">
        <v>5381</v>
      </c>
      <c r="D363" t="s">
        <v>5382</v>
      </c>
      <c r="E363" t="s">
        <v>1441</v>
      </c>
      <c r="F363" t="s">
        <v>5383</v>
      </c>
      <c r="G363" t="s">
        <v>37</v>
      </c>
      <c r="H363" t="str">
        <f t="shared" si="10"/>
        <v>VDD</v>
      </c>
      <c r="I363" t="s">
        <v>1441</v>
      </c>
      <c r="J363" t="s">
        <v>37</v>
      </c>
      <c r="K363" t="s">
        <v>37</v>
      </c>
      <c r="M363">
        <v>60</v>
      </c>
      <c r="N363" s="2">
        <v>11516</v>
      </c>
      <c r="O363" s="2">
        <v>0</v>
      </c>
      <c r="P363" s="2">
        <v>191.93</v>
      </c>
      <c r="Q363" s="2">
        <v>440</v>
      </c>
      <c r="R363" s="2">
        <v>0</v>
      </c>
      <c r="S363" s="17">
        <f t="shared" si="11"/>
        <v>12147.93</v>
      </c>
      <c r="T363" s="2">
        <v>2879</v>
      </c>
      <c r="U363" s="2">
        <v>11516</v>
      </c>
      <c r="V363" s="2">
        <v>11516</v>
      </c>
      <c r="W363" s="2">
        <v>585.39</v>
      </c>
      <c r="X363" s="2">
        <v>607.39</v>
      </c>
      <c r="Y363" s="2">
        <v>385.69</v>
      </c>
      <c r="Z363" s="2">
        <v>0</v>
      </c>
      <c r="AA363" s="2">
        <v>0</v>
      </c>
      <c r="AB363" s="2">
        <v>242.95</v>
      </c>
      <c r="AC363" s="2">
        <v>744.06</v>
      </c>
      <c r="AD363" s="2">
        <v>0</v>
      </c>
      <c r="AE363" s="2">
        <v>0</v>
      </c>
      <c r="AF363" s="2"/>
    </row>
    <row r="364" spans="1:32" x14ac:dyDescent="0.25">
      <c r="A364" t="s">
        <v>2121</v>
      </c>
      <c r="B364" t="s">
        <v>2782</v>
      </c>
      <c r="C364" t="s">
        <v>4268</v>
      </c>
      <c r="D364" t="s">
        <v>5384</v>
      </c>
      <c r="E364" t="s">
        <v>1442</v>
      </c>
      <c r="F364" t="s">
        <v>5385</v>
      </c>
      <c r="G364" t="s">
        <v>99</v>
      </c>
      <c r="H364" t="str">
        <f t="shared" si="10"/>
        <v>VDD</v>
      </c>
      <c r="I364" t="s">
        <v>1442</v>
      </c>
      <c r="J364" t="s">
        <v>99</v>
      </c>
      <c r="K364" t="s">
        <v>99</v>
      </c>
      <c r="M364">
        <v>60</v>
      </c>
      <c r="N364" s="2">
        <v>9694</v>
      </c>
      <c r="O364" s="2">
        <v>0</v>
      </c>
      <c r="P364" s="2">
        <v>161.56</v>
      </c>
      <c r="Q364" s="2">
        <v>880</v>
      </c>
      <c r="R364" s="2">
        <v>0</v>
      </c>
      <c r="S364" s="17">
        <f t="shared" si="11"/>
        <v>10735.56</v>
      </c>
      <c r="T364" s="2">
        <v>2423.5</v>
      </c>
      <c r="U364" s="2">
        <v>9694</v>
      </c>
      <c r="V364" s="2">
        <v>9694</v>
      </c>
      <c r="W364" s="2">
        <v>492.78</v>
      </c>
      <c r="X364" s="2">
        <v>536.78</v>
      </c>
      <c r="Y364" s="2">
        <v>340.85</v>
      </c>
      <c r="Z364" s="2">
        <v>0</v>
      </c>
      <c r="AA364" s="2">
        <v>0</v>
      </c>
      <c r="AB364" s="2">
        <v>214.71</v>
      </c>
      <c r="AC364" s="2">
        <v>657.53</v>
      </c>
      <c r="AD364" s="2">
        <v>0</v>
      </c>
      <c r="AE364" s="2">
        <v>0</v>
      </c>
      <c r="AF364" s="2"/>
    </row>
    <row r="365" spans="1:32" x14ac:dyDescent="0.25">
      <c r="A365" t="s">
        <v>5386</v>
      </c>
      <c r="B365" t="s">
        <v>5387</v>
      </c>
      <c r="C365" t="s">
        <v>5388</v>
      </c>
      <c r="D365" t="s">
        <v>5389</v>
      </c>
      <c r="E365" t="s">
        <v>1687</v>
      </c>
      <c r="F365" t="s">
        <v>5390</v>
      </c>
      <c r="G365" t="s">
        <v>1688</v>
      </c>
      <c r="H365" t="str">
        <f t="shared" si="10"/>
        <v>VDD</v>
      </c>
      <c r="I365" t="s">
        <v>1687</v>
      </c>
      <c r="J365" t="s">
        <v>1688</v>
      </c>
      <c r="K365" t="s">
        <v>1688</v>
      </c>
      <c r="M365">
        <v>60</v>
      </c>
      <c r="N365" s="2">
        <v>9694</v>
      </c>
      <c r="O365" s="2">
        <v>0</v>
      </c>
      <c r="P365" s="2">
        <v>161.56</v>
      </c>
      <c r="Q365" s="2">
        <v>0</v>
      </c>
      <c r="R365" s="2">
        <v>0</v>
      </c>
      <c r="S365" s="17">
        <f t="shared" si="11"/>
        <v>9855.56</v>
      </c>
      <c r="T365" s="2">
        <v>2423.5</v>
      </c>
      <c r="U365" s="2">
        <v>9694</v>
      </c>
      <c r="V365" s="2">
        <v>9694</v>
      </c>
      <c r="W365" s="2">
        <v>492.78</v>
      </c>
      <c r="X365" s="2">
        <v>492.78</v>
      </c>
      <c r="Y365" s="2">
        <v>312.91000000000003</v>
      </c>
      <c r="Z365" s="2">
        <v>0</v>
      </c>
      <c r="AA365" s="2">
        <v>0</v>
      </c>
      <c r="AB365" s="2">
        <v>197.11</v>
      </c>
      <c r="AC365" s="2">
        <v>603.64</v>
      </c>
      <c r="AD365" s="2">
        <v>0</v>
      </c>
      <c r="AE365" s="2">
        <v>0</v>
      </c>
      <c r="AF365" s="2"/>
    </row>
    <row r="366" spans="1:32" x14ac:dyDescent="0.25">
      <c r="A366" t="s">
        <v>5341</v>
      </c>
      <c r="B366" t="s">
        <v>3779</v>
      </c>
      <c r="C366" t="s">
        <v>5391</v>
      </c>
      <c r="D366" t="s">
        <v>5392</v>
      </c>
      <c r="E366" t="s">
        <v>1443</v>
      </c>
      <c r="F366" t="s">
        <v>5393</v>
      </c>
      <c r="G366" t="s">
        <v>71</v>
      </c>
      <c r="H366" t="str">
        <f t="shared" si="10"/>
        <v>VDD</v>
      </c>
      <c r="I366" t="s">
        <v>1443</v>
      </c>
      <c r="J366" t="s">
        <v>71</v>
      </c>
      <c r="K366" t="s">
        <v>71</v>
      </c>
      <c r="M366">
        <v>60</v>
      </c>
      <c r="N366" s="2">
        <v>15286</v>
      </c>
      <c r="O366" s="2">
        <v>0</v>
      </c>
      <c r="P366" s="2">
        <v>254.76</v>
      </c>
      <c r="Q366" s="2">
        <v>0</v>
      </c>
      <c r="R366" s="2">
        <v>0</v>
      </c>
      <c r="S366" s="17">
        <f t="shared" si="11"/>
        <v>15540.76</v>
      </c>
      <c r="T366" s="2">
        <v>3821.5</v>
      </c>
      <c r="U366" s="2">
        <v>15286</v>
      </c>
      <c r="V366" s="2">
        <v>15286</v>
      </c>
      <c r="W366" s="2">
        <v>777.03</v>
      </c>
      <c r="X366" s="2">
        <v>777.03</v>
      </c>
      <c r="Y366" s="2">
        <v>493.41</v>
      </c>
      <c r="Z366" s="2">
        <v>0</v>
      </c>
      <c r="AA366" s="2">
        <v>0</v>
      </c>
      <c r="AB366" s="2">
        <v>310.81</v>
      </c>
      <c r="AC366" s="2">
        <v>951.86</v>
      </c>
      <c r="AD366" s="2">
        <v>0</v>
      </c>
      <c r="AE366" s="2">
        <v>0</v>
      </c>
      <c r="AF366" s="2"/>
    </row>
    <row r="367" spans="1:32" x14ac:dyDescent="0.25">
      <c r="A367" t="s">
        <v>2121</v>
      </c>
      <c r="C367" t="s">
        <v>5394</v>
      </c>
      <c r="D367" t="s">
        <v>5395</v>
      </c>
      <c r="E367" t="s">
        <v>1392</v>
      </c>
      <c r="F367" t="s">
        <v>5396</v>
      </c>
      <c r="G367" t="s">
        <v>1393</v>
      </c>
      <c r="H367" t="str">
        <f t="shared" si="10"/>
        <v>VDD</v>
      </c>
      <c r="I367" t="s">
        <v>1392</v>
      </c>
      <c r="J367" t="s">
        <v>1393</v>
      </c>
      <c r="K367" t="s">
        <v>1393</v>
      </c>
      <c r="M367">
        <v>60</v>
      </c>
      <c r="N367" s="2">
        <v>16222</v>
      </c>
      <c r="O367" s="2">
        <v>0</v>
      </c>
      <c r="P367" s="2">
        <v>270.36</v>
      </c>
      <c r="Q367" s="2">
        <v>1320</v>
      </c>
      <c r="R367" s="2">
        <v>0</v>
      </c>
      <c r="S367" s="17">
        <f t="shared" si="11"/>
        <v>17812.36</v>
      </c>
      <c r="T367" s="2">
        <v>4055.5</v>
      </c>
      <c r="U367" s="2">
        <v>16222</v>
      </c>
      <c r="V367" s="2">
        <v>16222</v>
      </c>
      <c r="W367" s="2">
        <v>824.61</v>
      </c>
      <c r="X367" s="2">
        <v>890.61</v>
      </c>
      <c r="Y367" s="2">
        <v>565.52</v>
      </c>
      <c r="Z367" s="2">
        <v>0</v>
      </c>
      <c r="AA367" s="2">
        <v>0</v>
      </c>
      <c r="AB367" s="2">
        <v>356.24</v>
      </c>
      <c r="AC367" s="2">
        <v>1091</v>
      </c>
      <c r="AD367" s="2">
        <v>0</v>
      </c>
      <c r="AE367" s="2">
        <v>0</v>
      </c>
      <c r="AF367" s="2"/>
    </row>
    <row r="368" spans="1:32" x14ac:dyDescent="0.25">
      <c r="A368" t="s">
        <v>2121</v>
      </c>
      <c r="B368" t="s">
        <v>1976</v>
      </c>
      <c r="C368" t="s">
        <v>5397</v>
      </c>
      <c r="D368" t="s">
        <v>5398</v>
      </c>
      <c r="E368" t="s">
        <v>1444</v>
      </c>
      <c r="F368" t="s">
        <v>5399</v>
      </c>
      <c r="G368" t="s">
        <v>1445</v>
      </c>
      <c r="H368" t="str">
        <f t="shared" si="10"/>
        <v>VDD</v>
      </c>
      <c r="I368" t="s">
        <v>1444</v>
      </c>
      <c r="J368" t="s">
        <v>1445</v>
      </c>
      <c r="K368" t="s">
        <v>1445</v>
      </c>
      <c r="M368">
        <v>60</v>
      </c>
      <c r="N368" s="2">
        <v>15286</v>
      </c>
      <c r="O368" s="2">
        <v>0</v>
      </c>
      <c r="P368" s="2">
        <v>254.76</v>
      </c>
      <c r="Q368" s="2">
        <v>440</v>
      </c>
      <c r="R368" s="2">
        <v>0</v>
      </c>
      <c r="S368" s="17">
        <f t="shared" si="11"/>
        <v>15980.76</v>
      </c>
      <c r="T368" s="2">
        <v>3821.5</v>
      </c>
      <c r="U368" s="2">
        <v>15286</v>
      </c>
      <c r="V368" s="2">
        <v>15286</v>
      </c>
      <c r="W368" s="2">
        <v>777.04</v>
      </c>
      <c r="X368" s="2">
        <v>799.04</v>
      </c>
      <c r="Y368" s="2">
        <v>507.39</v>
      </c>
      <c r="Z368" s="2">
        <v>0</v>
      </c>
      <c r="AA368" s="2">
        <v>0</v>
      </c>
      <c r="AB368" s="2">
        <v>319.61</v>
      </c>
      <c r="AC368" s="2">
        <v>978.8</v>
      </c>
      <c r="AD368" s="2">
        <v>0</v>
      </c>
      <c r="AE368" s="2">
        <v>0</v>
      </c>
      <c r="AF368" s="2"/>
    </row>
    <row r="369" spans="1:32" x14ac:dyDescent="0.25">
      <c r="A369" t="s">
        <v>4017</v>
      </c>
      <c r="B369" t="s">
        <v>2934</v>
      </c>
      <c r="C369" t="s">
        <v>5400</v>
      </c>
      <c r="D369" t="s">
        <v>5401</v>
      </c>
      <c r="E369" t="s">
        <v>1446</v>
      </c>
      <c r="F369" t="s">
        <v>5402</v>
      </c>
      <c r="G369" t="s">
        <v>64</v>
      </c>
      <c r="H369" t="str">
        <f t="shared" si="10"/>
        <v>VDD</v>
      </c>
      <c r="I369" t="s">
        <v>1446</v>
      </c>
      <c r="J369" t="s">
        <v>64</v>
      </c>
      <c r="K369" t="s">
        <v>64</v>
      </c>
      <c r="M369">
        <v>60</v>
      </c>
      <c r="N369" s="2">
        <v>9694</v>
      </c>
      <c r="O369" s="2">
        <v>0</v>
      </c>
      <c r="P369" s="2">
        <v>161.56</v>
      </c>
      <c r="Q369" s="2">
        <v>880</v>
      </c>
      <c r="R369" s="2">
        <v>0</v>
      </c>
      <c r="S369" s="17">
        <f t="shared" si="11"/>
        <v>10735.56</v>
      </c>
      <c r="T369" s="2">
        <v>2423.5</v>
      </c>
      <c r="U369" s="2">
        <v>9694</v>
      </c>
      <c r="V369" s="2">
        <v>9694</v>
      </c>
      <c r="W369" s="2">
        <v>492.78</v>
      </c>
      <c r="X369" s="2">
        <v>536.78</v>
      </c>
      <c r="Y369" s="2">
        <v>340.85</v>
      </c>
      <c r="Z369" s="2">
        <v>0</v>
      </c>
      <c r="AA369" s="2">
        <v>0</v>
      </c>
      <c r="AB369" s="2">
        <v>214.71</v>
      </c>
      <c r="AC369" s="2">
        <v>657.53</v>
      </c>
      <c r="AD369" s="2">
        <v>0</v>
      </c>
      <c r="AE369" s="2">
        <v>0</v>
      </c>
      <c r="AF369" s="2"/>
    </row>
    <row r="370" spans="1:32" x14ac:dyDescent="0.25">
      <c r="A370" t="s">
        <v>3197</v>
      </c>
      <c r="B370" t="s">
        <v>5403</v>
      </c>
      <c r="C370" t="s">
        <v>5404</v>
      </c>
      <c r="D370" t="s">
        <v>5405</v>
      </c>
      <c r="E370" t="s">
        <v>1447</v>
      </c>
      <c r="F370" t="s">
        <v>5406</v>
      </c>
      <c r="G370" t="s">
        <v>324</v>
      </c>
      <c r="H370" t="str">
        <f t="shared" si="10"/>
        <v>VDD</v>
      </c>
      <c r="I370" t="s">
        <v>1447</v>
      </c>
      <c r="J370" t="s">
        <v>324</v>
      </c>
      <c r="K370" t="s">
        <v>324</v>
      </c>
      <c r="M370">
        <v>60</v>
      </c>
      <c r="N370" s="2">
        <v>12722</v>
      </c>
      <c r="O370" s="2">
        <v>0</v>
      </c>
      <c r="P370" s="2">
        <v>212.03</v>
      </c>
      <c r="Q370" s="2">
        <v>880</v>
      </c>
      <c r="R370" s="2">
        <v>0</v>
      </c>
      <c r="S370" s="17">
        <f t="shared" si="11"/>
        <v>13814.03</v>
      </c>
      <c r="T370" s="2">
        <v>3180.5</v>
      </c>
      <c r="U370" s="2">
        <v>12722</v>
      </c>
      <c r="V370" s="2">
        <v>12722</v>
      </c>
      <c r="W370" s="2">
        <v>646.70000000000005</v>
      </c>
      <c r="X370" s="2">
        <v>690.7</v>
      </c>
      <c r="Y370" s="2">
        <v>438.59</v>
      </c>
      <c r="Z370" s="2">
        <v>0</v>
      </c>
      <c r="AA370" s="2">
        <v>0</v>
      </c>
      <c r="AB370" s="2">
        <v>276.27999999999997</v>
      </c>
      <c r="AC370" s="2">
        <v>846.1</v>
      </c>
      <c r="AD370" s="2">
        <v>0</v>
      </c>
      <c r="AE370" s="2">
        <v>0</v>
      </c>
      <c r="AF370" s="2"/>
    </row>
    <row r="371" spans="1:32" x14ac:dyDescent="0.25">
      <c r="A371" t="s">
        <v>5407</v>
      </c>
      <c r="B371" t="s">
        <v>2235</v>
      </c>
      <c r="C371" t="s">
        <v>5408</v>
      </c>
      <c r="D371" t="s">
        <v>5409</v>
      </c>
      <c r="E371" t="s">
        <v>1448</v>
      </c>
      <c r="F371" t="s">
        <v>5410</v>
      </c>
      <c r="G371" t="s">
        <v>149</v>
      </c>
      <c r="H371" t="str">
        <f t="shared" si="10"/>
        <v>VDD</v>
      </c>
      <c r="I371" t="s">
        <v>1448</v>
      </c>
      <c r="J371" t="s">
        <v>149</v>
      </c>
      <c r="K371" t="s">
        <v>149</v>
      </c>
      <c r="M371">
        <v>60</v>
      </c>
      <c r="N371" s="2">
        <v>12722</v>
      </c>
      <c r="O371" s="2">
        <v>1558</v>
      </c>
      <c r="P371" s="2">
        <v>212.03</v>
      </c>
      <c r="Q371" s="2">
        <v>440</v>
      </c>
      <c r="R371" s="2">
        <v>0</v>
      </c>
      <c r="S371" s="17">
        <f t="shared" si="11"/>
        <v>14932.03</v>
      </c>
      <c r="T371" s="2">
        <v>3180.5</v>
      </c>
      <c r="U371" s="2">
        <v>12722</v>
      </c>
      <c r="V371" s="2">
        <v>12722</v>
      </c>
      <c r="W371" s="2">
        <v>646.70000000000005</v>
      </c>
      <c r="X371" s="2">
        <v>746.6</v>
      </c>
      <c r="Y371" s="2">
        <v>474.09</v>
      </c>
      <c r="Z371" s="2">
        <v>0</v>
      </c>
      <c r="AA371" s="2">
        <v>0</v>
      </c>
      <c r="AB371" s="2">
        <v>298.64</v>
      </c>
      <c r="AC371" s="2">
        <v>914.58</v>
      </c>
      <c r="AD371" s="2">
        <v>0</v>
      </c>
      <c r="AE371" s="2">
        <v>0</v>
      </c>
      <c r="AF371" s="2"/>
    </row>
    <row r="372" spans="1:32" x14ac:dyDescent="0.25">
      <c r="A372" t="s">
        <v>4808</v>
      </c>
      <c r="B372" t="s">
        <v>2484</v>
      </c>
      <c r="C372" t="s">
        <v>5411</v>
      </c>
      <c r="D372" t="s">
        <v>5412</v>
      </c>
      <c r="E372" t="s">
        <v>1449</v>
      </c>
      <c r="F372" t="s">
        <v>5413</v>
      </c>
      <c r="G372" t="s">
        <v>64</v>
      </c>
      <c r="H372" t="str">
        <f t="shared" si="10"/>
        <v>VDD</v>
      </c>
      <c r="I372" t="s">
        <v>1449</v>
      </c>
      <c r="J372" t="s">
        <v>64</v>
      </c>
      <c r="K372" t="s">
        <v>64</v>
      </c>
      <c r="M372">
        <v>60</v>
      </c>
      <c r="N372" s="2">
        <v>12722</v>
      </c>
      <c r="O372" s="2">
        <v>0</v>
      </c>
      <c r="P372" s="2">
        <v>212.03</v>
      </c>
      <c r="Q372" s="2">
        <v>880</v>
      </c>
      <c r="R372" s="2">
        <v>0</v>
      </c>
      <c r="S372" s="17">
        <f t="shared" si="11"/>
        <v>13814.03</v>
      </c>
      <c r="T372" s="2">
        <v>3180.5</v>
      </c>
      <c r="U372" s="2">
        <v>12722</v>
      </c>
      <c r="V372" s="2">
        <v>12722</v>
      </c>
      <c r="W372" s="2">
        <v>646.69000000000005</v>
      </c>
      <c r="X372" s="2">
        <v>690.69</v>
      </c>
      <c r="Y372" s="2">
        <v>438.58</v>
      </c>
      <c r="Z372" s="2">
        <v>0</v>
      </c>
      <c r="AA372" s="2">
        <v>0</v>
      </c>
      <c r="AB372" s="2">
        <v>276.27999999999997</v>
      </c>
      <c r="AC372" s="2">
        <v>846.1</v>
      </c>
      <c r="AD372" s="2">
        <v>0</v>
      </c>
      <c r="AE372" s="2">
        <v>0</v>
      </c>
      <c r="AF372" s="2"/>
    </row>
    <row r="373" spans="1:32" x14ac:dyDescent="0.25">
      <c r="A373" t="s">
        <v>5414</v>
      </c>
      <c r="B373" t="s">
        <v>1832</v>
      </c>
      <c r="C373" t="s">
        <v>5415</v>
      </c>
      <c r="D373" t="s">
        <v>5416</v>
      </c>
      <c r="E373" t="s">
        <v>1450</v>
      </c>
      <c r="F373" t="s">
        <v>5417</v>
      </c>
      <c r="G373" t="s">
        <v>138</v>
      </c>
      <c r="H373" t="str">
        <f t="shared" si="10"/>
        <v>VDD</v>
      </c>
      <c r="I373" t="s">
        <v>1450</v>
      </c>
      <c r="J373" t="s">
        <v>138</v>
      </c>
      <c r="K373" t="s">
        <v>138</v>
      </c>
      <c r="M373">
        <v>60</v>
      </c>
      <c r="N373" s="2">
        <v>15286</v>
      </c>
      <c r="O373" s="2">
        <v>0</v>
      </c>
      <c r="P373" s="2">
        <v>254.76</v>
      </c>
      <c r="Q373" s="2">
        <v>440</v>
      </c>
      <c r="R373" s="2">
        <v>0</v>
      </c>
      <c r="S373" s="17">
        <f t="shared" si="11"/>
        <v>15980.76</v>
      </c>
      <c r="T373" s="2">
        <v>3821.5</v>
      </c>
      <c r="U373" s="2">
        <v>15286</v>
      </c>
      <c r="V373" s="2">
        <v>15286</v>
      </c>
      <c r="W373" s="2">
        <v>777.04</v>
      </c>
      <c r="X373" s="2">
        <v>799.04</v>
      </c>
      <c r="Y373" s="2">
        <v>507.39</v>
      </c>
      <c r="Z373" s="2">
        <v>0</v>
      </c>
      <c r="AA373" s="2">
        <v>0</v>
      </c>
      <c r="AB373" s="2">
        <v>319.61</v>
      </c>
      <c r="AC373" s="2">
        <v>978.8</v>
      </c>
      <c r="AD373" s="2">
        <v>0</v>
      </c>
      <c r="AE373" s="2">
        <v>0</v>
      </c>
      <c r="AF373" s="2"/>
    </row>
    <row r="374" spans="1:32" x14ac:dyDescent="0.25">
      <c r="A374" t="s">
        <v>5418</v>
      </c>
      <c r="B374" t="s">
        <v>1874</v>
      </c>
      <c r="C374" t="s">
        <v>5419</v>
      </c>
      <c r="D374" t="s">
        <v>5420</v>
      </c>
      <c r="E374" t="s">
        <v>1451</v>
      </c>
      <c r="F374" t="s">
        <v>5421</v>
      </c>
      <c r="G374" t="s">
        <v>1452</v>
      </c>
      <c r="H374" t="str">
        <f t="shared" si="10"/>
        <v>VDD</v>
      </c>
      <c r="I374" t="s">
        <v>1451</v>
      </c>
      <c r="J374" t="s">
        <v>1452</v>
      </c>
      <c r="K374" t="s">
        <v>1452</v>
      </c>
      <c r="M374">
        <v>60</v>
      </c>
      <c r="N374" s="2">
        <v>11096</v>
      </c>
      <c r="O374" s="2">
        <v>0</v>
      </c>
      <c r="P374" s="2">
        <v>184.93</v>
      </c>
      <c r="Q374" s="2">
        <v>2500</v>
      </c>
      <c r="R374" s="2">
        <v>0</v>
      </c>
      <c r="S374" s="17">
        <f t="shared" si="11"/>
        <v>13780.93</v>
      </c>
      <c r="T374" s="2">
        <v>2774</v>
      </c>
      <c r="U374" s="2">
        <v>11096</v>
      </c>
      <c r="V374" s="2">
        <v>11096</v>
      </c>
      <c r="W374" s="2">
        <v>564.04</v>
      </c>
      <c r="X374" s="2">
        <v>689.04</v>
      </c>
      <c r="Y374" s="2">
        <v>437.52</v>
      </c>
      <c r="Z374" s="2">
        <v>0</v>
      </c>
      <c r="AA374" s="2">
        <v>0</v>
      </c>
      <c r="AB374" s="2">
        <v>275.61</v>
      </c>
      <c r="AC374" s="2">
        <v>844.06</v>
      </c>
      <c r="AD374" s="2">
        <v>0</v>
      </c>
      <c r="AE374" s="2">
        <v>0</v>
      </c>
      <c r="AF374" s="2"/>
    </row>
    <row r="375" spans="1:32" x14ac:dyDescent="0.25">
      <c r="A375" t="s">
        <v>5407</v>
      </c>
      <c r="B375" t="s">
        <v>5342</v>
      </c>
      <c r="C375" t="s">
        <v>5422</v>
      </c>
      <c r="D375" t="s">
        <v>5423</v>
      </c>
      <c r="E375" t="s">
        <v>1453</v>
      </c>
      <c r="F375" t="s">
        <v>5424</v>
      </c>
      <c r="G375" t="s">
        <v>60</v>
      </c>
      <c r="H375" t="str">
        <f t="shared" si="10"/>
        <v>VDD</v>
      </c>
      <c r="I375" t="s">
        <v>1453</v>
      </c>
      <c r="J375" t="s">
        <v>60</v>
      </c>
      <c r="K375" t="s">
        <v>60</v>
      </c>
      <c r="M375">
        <v>60</v>
      </c>
      <c r="N375" s="2">
        <v>11516</v>
      </c>
      <c r="O375" s="2">
        <v>0</v>
      </c>
      <c r="P375" s="2">
        <v>191.93</v>
      </c>
      <c r="Q375" s="2">
        <v>0</v>
      </c>
      <c r="R375" s="2">
        <v>0</v>
      </c>
      <c r="S375" s="17">
        <f t="shared" si="11"/>
        <v>11707.93</v>
      </c>
      <c r="T375" s="2">
        <v>2879</v>
      </c>
      <c r="U375" s="2">
        <v>11516</v>
      </c>
      <c r="V375" s="2">
        <v>11516</v>
      </c>
      <c r="W375" s="2">
        <v>585.39</v>
      </c>
      <c r="X375" s="2">
        <v>585.39</v>
      </c>
      <c r="Y375" s="2">
        <v>371.72</v>
      </c>
      <c r="Z375" s="2">
        <v>0</v>
      </c>
      <c r="AA375" s="2">
        <v>0</v>
      </c>
      <c r="AB375" s="2">
        <v>234.15</v>
      </c>
      <c r="AC375" s="2">
        <v>717.1</v>
      </c>
      <c r="AD375" s="2">
        <v>0</v>
      </c>
      <c r="AE375" s="2">
        <v>0</v>
      </c>
      <c r="AF375" s="2"/>
    </row>
    <row r="376" spans="1:32" x14ac:dyDescent="0.25">
      <c r="A376" t="s">
        <v>3235</v>
      </c>
      <c r="B376" t="s">
        <v>3747</v>
      </c>
      <c r="C376" t="s">
        <v>5425</v>
      </c>
      <c r="D376" t="s">
        <v>5426</v>
      </c>
      <c r="E376" t="s">
        <v>1454</v>
      </c>
      <c r="F376" t="s">
        <v>5427</v>
      </c>
      <c r="G376" t="s">
        <v>1455</v>
      </c>
      <c r="H376" t="str">
        <f t="shared" si="10"/>
        <v>VDD</v>
      </c>
      <c r="I376" t="s">
        <v>1454</v>
      </c>
      <c r="J376" t="s">
        <v>1455</v>
      </c>
      <c r="K376" t="s">
        <v>1455</v>
      </c>
      <c r="M376">
        <v>60</v>
      </c>
      <c r="N376" s="2">
        <v>15286</v>
      </c>
      <c r="O376" s="2">
        <v>0</v>
      </c>
      <c r="P376" s="2">
        <v>254.76</v>
      </c>
      <c r="Q376" s="2">
        <v>440</v>
      </c>
      <c r="R376" s="2">
        <v>0</v>
      </c>
      <c r="S376" s="17">
        <f t="shared" si="11"/>
        <v>15980.76</v>
      </c>
      <c r="T376" s="2">
        <v>3821.5</v>
      </c>
      <c r="U376" s="2">
        <v>15286</v>
      </c>
      <c r="V376" s="2">
        <v>15286</v>
      </c>
      <c r="W376" s="2">
        <v>777.04</v>
      </c>
      <c r="X376" s="2">
        <v>799.04</v>
      </c>
      <c r="Y376" s="2">
        <v>507.39</v>
      </c>
      <c r="Z376" s="2">
        <v>0</v>
      </c>
      <c r="AA376" s="2">
        <v>0</v>
      </c>
      <c r="AB376" s="2">
        <v>319.61</v>
      </c>
      <c r="AC376" s="2">
        <v>978.8</v>
      </c>
      <c r="AD376" s="2">
        <v>0</v>
      </c>
      <c r="AE376" s="2">
        <v>0</v>
      </c>
      <c r="AF376" s="2"/>
    </row>
    <row r="377" spans="1:32" x14ac:dyDescent="0.25">
      <c r="A377" t="s">
        <v>5428</v>
      </c>
      <c r="B377" t="s">
        <v>5429</v>
      </c>
      <c r="C377" t="s">
        <v>5430</v>
      </c>
      <c r="D377" t="s">
        <v>5431</v>
      </c>
      <c r="E377" t="s">
        <v>1456</v>
      </c>
      <c r="F377" t="s">
        <v>5432</v>
      </c>
      <c r="G377" t="s">
        <v>69</v>
      </c>
      <c r="H377" t="str">
        <f t="shared" ref="H377:H440" si="12">IF(E377=I377,"VDD","FAL")</f>
        <v>VDD</v>
      </c>
      <c r="I377" t="s">
        <v>1456</v>
      </c>
      <c r="J377" t="s">
        <v>69</v>
      </c>
      <c r="K377" t="s">
        <v>69</v>
      </c>
      <c r="M377">
        <v>60</v>
      </c>
      <c r="N377" s="2">
        <v>12722</v>
      </c>
      <c r="O377" s="2">
        <v>0</v>
      </c>
      <c r="P377" s="2">
        <v>212.03</v>
      </c>
      <c r="Q377" s="2">
        <v>440</v>
      </c>
      <c r="R377" s="2">
        <v>2544</v>
      </c>
      <c r="S377" s="17">
        <f t="shared" si="11"/>
        <v>15918.03</v>
      </c>
      <c r="T377" s="2">
        <v>3180.5</v>
      </c>
      <c r="U377" s="2">
        <v>12722</v>
      </c>
      <c r="V377" s="2">
        <v>12722</v>
      </c>
      <c r="W377" s="2">
        <v>646.70000000000005</v>
      </c>
      <c r="X377" s="2">
        <v>795.9</v>
      </c>
      <c r="Y377" s="2">
        <v>505.39</v>
      </c>
      <c r="Z377" s="2">
        <v>0</v>
      </c>
      <c r="AA377" s="2">
        <v>0</v>
      </c>
      <c r="AB377" s="2">
        <v>318.36</v>
      </c>
      <c r="AC377" s="2">
        <v>974.97</v>
      </c>
      <c r="AD377" s="2">
        <v>0</v>
      </c>
      <c r="AE377" s="2">
        <v>0</v>
      </c>
      <c r="AF377" s="2"/>
    </row>
    <row r="378" spans="1:32" x14ac:dyDescent="0.25">
      <c r="A378" t="s">
        <v>5433</v>
      </c>
      <c r="B378" t="s">
        <v>2125</v>
      </c>
      <c r="C378" t="s">
        <v>2976</v>
      </c>
      <c r="D378" t="s">
        <v>5434</v>
      </c>
      <c r="E378" t="s">
        <v>1457</v>
      </c>
      <c r="F378" t="s">
        <v>5435</v>
      </c>
      <c r="G378" t="s">
        <v>1458</v>
      </c>
      <c r="H378" t="str">
        <f t="shared" si="12"/>
        <v>VDD</v>
      </c>
      <c r="I378" t="s">
        <v>1457</v>
      </c>
      <c r="J378" t="s">
        <v>1458</v>
      </c>
      <c r="K378" t="s">
        <v>1458</v>
      </c>
      <c r="M378">
        <v>60</v>
      </c>
      <c r="N378" s="2">
        <v>14366</v>
      </c>
      <c r="O378" s="2">
        <v>0</v>
      </c>
      <c r="P378" s="2">
        <v>239.43</v>
      </c>
      <c r="Q378" s="2">
        <v>2500</v>
      </c>
      <c r="R378" s="2">
        <v>0</v>
      </c>
      <c r="S378" s="17">
        <f t="shared" si="11"/>
        <v>17105.43</v>
      </c>
      <c r="T378" s="2">
        <v>3591.5</v>
      </c>
      <c r="U378" s="2">
        <v>14366</v>
      </c>
      <c r="V378" s="2">
        <v>14366</v>
      </c>
      <c r="W378" s="2">
        <v>730.27</v>
      </c>
      <c r="X378" s="2">
        <v>855.27</v>
      </c>
      <c r="Y378" s="2">
        <v>543.08000000000004</v>
      </c>
      <c r="Z378" s="2">
        <v>0</v>
      </c>
      <c r="AA378" s="2">
        <v>0</v>
      </c>
      <c r="AB378" s="2">
        <v>342.1</v>
      </c>
      <c r="AC378" s="2">
        <v>1047.7</v>
      </c>
      <c r="AD378" s="2">
        <v>0</v>
      </c>
      <c r="AE378" s="2">
        <v>0</v>
      </c>
      <c r="AF378" s="2"/>
    </row>
    <row r="379" spans="1:32" x14ac:dyDescent="0.25">
      <c r="A379" t="s">
        <v>4327</v>
      </c>
      <c r="B379" t="s">
        <v>2396</v>
      </c>
      <c r="C379" t="s">
        <v>1968</v>
      </c>
      <c r="D379" t="s">
        <v>5436</v>
      </c>
      <c r="E379" t="s">
        <v>1459</v>
      </c>
      <c r="F379" t="s">
        <v>5437</v>
      </c>
      <c r="G379" t="s">
        <v>1460</v>
      </c>
      <c r="H379" t="str">
        <f t="shared" si="12"/>
        <v>VDD</v>
      </c>
      <c r="I379" t="s">
        <v>1459</v>
      </c>
      <c r="J379" t="s">
        <v>1460</v>
      </c>
      <c r="K379" t="s">
        <v>1460</v>
      </c>
      <c r="M379">
        <v>60</v>
      </c>
      <c r="N379" s="2">
        <v>14366</v>
      </c>
      <c r="O379" s="2">
        <v>0</v>
      </c>
      <c r="P379" s="2">
        <v>239.43</v>
      </c>
      <c r="Q379" s="2">
        <v>2500</v>
      </c>
      <c r="R379" s="2">
        <v>0</v>
      </c>
      <c r="S379" s="17">
        <f t="shared" si="11"/>
        <v>17105.43</v>
      </c>
      <c r="T379" s="2">
        <v>3591.5</v>
      </c>
      <c r="U379" s="2">
        <v>14366</v>
      </c>
      <c r="V379" s="2">
        <v>14366</v>
      </c>
      <c r="W379" s="2">
        <v>730.27</v>
      </c>
      <c r="X379" s="2">
        <v>855.27</v>
      </c>
      <c r="Y379" s="2">
        <v>543.08000000000004</v>
      </c>
      <c r="Z379" s="2">
        <v>0</v>
      </c>
      <c r="AA379" s="2">
        <v>0</v>
      </c>
      <c r="AB379" s="2">
        <v>342.1</v>
      </c>
      <c r="AC379" s="2">
        <v>1047.7</v>
      </c>
      <c r="AD379" s="2">
        <v>0</v>
      </c>
      <c r="AE379" s="2">
        <v>0</v>
      </c>
      <c r="AF379" s="2"/>
    </row>
    <row r="380" spans="1:32" x14ac:dyDescent="0.25">
      <c r="A380" t="s">
        <v>2885</v>
      </c>
      <c r="B380" t="s">
        <v>2470</v>
      </c>
      <c r="C380" t="s">
        <v>5438</v>
      </c>
      <c r="D380" t="s">
        <v>5439</v>
      </c>
      <c r="E380" t="s">
        <v>1461</v>
      </c>
      <c r="F380" t="s">
        <v>5440</v>
      </c>
      <c r="G380" t="s">
        <v>1462</v>
      </c>
      <c r="H380" t="str">
        <f t="shared" si="12"/>
        <v>VDD</v>
      </c>
      <c r="I380" t="s">
        <v>1461</v>
      </c>
      <c r="J380" t="s">
        <v>1462</v>
      </c>
      <c r="K380" t="s">
        <v>1462</v>
      </c>
      <c r="M380">
        <v>60</v>
      </c>
      <c r="N380" s="2">
        <v>12722</v>
      </c>
      <c r="O380" s="2">
        <v>0</v>
      </c>
      <c r="P380" s="2">
        <v>212.03</v>
      </c>
      <c r="Q380" s="2">
        <v>880</v>
      </c>
      <c r="R380" s="2">
        <v>0</v>
      </c>
      <c r="S380" s="17">
        <f t="shared" si="11"/>
        <v>13814.03</v>
      </c>
      <c r="T380" s="2">
        <v>3180.5</v>
      </c>
      <c r="U380" s="2">
        <v>12722</v>
      </c>
      <c r="V380" s="2">
        <v>12722</v>
      </c>
      <c r="W380" s="2">
        <v>646.70000000000005</v>
      </c>
      <c r="X380" s="2">
        <v>690.7</v>
      </c>
      <c r="Y380" s="2">
        <v>438.59</v>
      </c>
      <c r="Z380" s="2">
        <v>0</v>
      </c>
      <c r="AA380" s="2">
        <v>0</v>
      </c>
      <c r="AB380" s="2">
        <v>276.27999999999997</v>
      </c>
      <c r="AC380" s="2">
        <v>846.1</v>
      </c>
      <c r="AD380" s="2">
        <v>0</v>
      </c>
      <c r="AE380" s="2">
        <v>0</v>
      </c>
      <c r="AF380" s="2"/>
    </row>
    <row r="381" spans="1:32" x14ac:dyDescent="0.25">
      <c r="A381" t="s">
        <v>2885</v>
      </c>
      <c r="B381" t="s">
        <v>1973</v>
      </c>
      <c r="C381" t="s">
        <v>5441</v>
      </c>
      <c r="D381" t="s">
        <v>5442</v>
      </c>
      <c r="E381" t="s">
        <v>1463</v>
      </c>
      <c r="F381" t="s">
        <v>5443</v>
      </c>
      <c r="G381" t="s">
        <v>99</v>
      </c>
      <c r="H381" t="str">
        <f t="shared" si="12"/>
        <v>VDD</v>
      </c>
      <c r="I381" t="s">
        <v>1463</v>
      </c>
      <c r="J381" t="s">
        <v>99</v>
      </c>
      <c r="K381" t="s">
        <v>99</v>
      </c>
      <c r="M381">
        <v>60</v>
      </c>
      <c r="N381" s="2">
        <v>9458</v>
      </c>
      <c r="O381" s="2">
        <v>0</v>
      </c>
      <c r="P381" s="2">
        <v>157.63</v>
      </c>
      <c r="Q381" s="2">
        <v>880</v>
      </c>
      <c r="R381" s="2">
        <v>0</v>
      </c>
      <c r="S381" s="17">
        <f t="shared" si="11"/>
        <v>10495.63</v>
      </c>
      <c r="T381" s="2">
        <v>2364.5</v>
      </c>
      <c r="U381" s="2">
        <v>9458</v>
      </c>
      <c r="V381" s="2">
        <v>9458</v>
      </c>
      <c r="W381" s="2">
        <v>480.78</v>
      </c>
      <c r="X381" s="2">
        <v>524.78</v>
      </c>
      <c r="Y381" s="2">
        <v>333.23</v>
      </c>
      <c r="Z381" s="2">
        <v>0</v>
      </c>
      <c r="AA381" s="2">
        <v>0</v>
      </c>
      <c r="AB381" s="2">
        <v>209.91</v>
      </c>
      <c r="AC381" s="2">
        <v>642.85</v>
      </c>
      <c r="AD381" s="2">
        <v>0</v>
      </c>
      <c r="AE381" s="2">
        <v>0</v>
      </c>
      <c r="AF381" s="2"/>
    </row>
    <row r="382" spans="1:32" x14ac:dyDescent="0.25">
      <c r="A382" t="s">
        <v>4327</v>
      </c>
      <c r="B382" t="s">
        <v>1927</v>
      </c>
      <c r="C382" t="s">
        <v>5444</v>
      </c>
      <c r="D382" t="s">
        <v>5445</v>
      </c>
      <c r="E382" t="s">
        <v>1464</v>
      </c>
      <c r="F382" t="s">
        <v>5446</v>
      </c>
      <c r="G382" t="s">
        <v>279</v>
      </c>
      <c r="H382" t="str">
        <f t="shared" si="12"/>
        <v>VDD</v>
      </c>
      <c r="I382" t="s">
        <v>1464</v>
      </c>
      <c r="J382" t="s">
        <v>279</v>
      </c>
      <c r="K382" t="s">
        <v>279</v>
      </c>
      <c r="M382">
        <v>60</v>
      </c>
      <c r="N382" s="2">
        <v>11516</v>
      </c>
      <c r="O382" s="2">
        <v>0</v>
      </c>
      <c r="P382" s="2">
        <v>191.93</v>
      </c>
      <c r="Q382" s="2">
        <v>440</v>
      </c>
      <c r="R382" s="2">
        <v>0</v>
      </c>
      <c r="S382" s="17">
        <f t="shared" si="11"/>
        <v>12147.93</v>
      </c>
      <c r="T382" s="2">
        <v>2879</v>
      </c>
      <c r="U382" s="2">
        <v>11516</v>
      </c>
      <c r="V382" s="2">
        <v>11516</v>
      </c>
      <c r="W382" s="2">
        <v>585.39</v>
      </c>
      <c r="X382" s="2">
        <v>607.39</v>
      </c>
      <c r="Y382" s="2">
        <v>385.69</v>
      </c>
      <c r="Z382" s="2">
        <v>0</v>
      </c>
      <c r="AA382" s="2">
        <v>0</v>
      </c>
      <c r="AB382" s="2">
        <v>242.95</v>
      </c>
      <c r="AC382" s="2">
        <v>744.05</v>
      </c>
      <c r="AD382" s="2">
        <v>0</v>
      </c>
      <c r="AE382" s="2">
        <v>0</v>
      </c>
      <c r="AF382" s="2"/>
    </row>
    <row r="383" spans="1:32" x14ac:dyDescent="0.25">
      <c r="A383" t="s">
        <v>4327</v>
      </c>
      <c r="B383" t="s">
        <v>1832</v>
      </c>
      <c r="C383" t="s">
        <v>5447</v>
      </c>
      <c r="D383" t="s">
        <v>5448</v>
      </c>
      <c r="E383" t="s">
        <v>1465</v>
      </c>
      <c r="F383" t="s">
        <v>5449</v>
      </c>
      <c r="G383" t="s">
        <v>1466</v>
      </c>
      <c r="H383" t="str">
        <f t="shared" si="12"/>
        <v>VDD</v>
      </c>
      <c r="I383" t="s">
        <v>1465</v>
      </c>
      <c r="J383" t="s">
        <v>1466</v>
      </c>
      <c r="K383" t="s">
        <v>1466</v>
      </c>
      <c r="M383">
        <v>60</v>
      </c>
      <c r="N383" s="2">
        <v>9694</v>
      </c>
      <c r="O383" s="2">
        <v>0</v>
      </c>
      <c r="P383" s="2">
        <v>161.56</v>
      </c>
      <c r="Q383" s="2">
        <v>1320</v>
      </c>
      <c r="R383" s="2">
        <v>0</v>
      </c>
      <c r="S383" s="17">
        <f t="shared" si="11"/>
        <v>11175.56</v>
      </c>
      <c r="T383" s="2">
        <v>2423.5</v>
      </c>
      <c r="U383" s="2">
        <v>9694</v>
      </c>
      <c r="V383" s="2">
        <v>9694</v>
      </c>
      <c r="W383" s="2">
        <v>492.78</v>
      </c>
      <c r="X383" s="2">
        <v>558.78</v>
      </c>
      <c r="Y383" s="2">
        <v>354.81</v>
      </c>
      <c r="Z383" s="2">
        <v>0</v>
      </c>
      <c r="AA383" s="2">
        <v>0</v>
      </c>
      <c r="AB383" s="2">
        <v>223.51</v>
      </c>
      <c r="AC383" s="2">
        <v>684.49</v>
      </c>
      <c r="AD383" s="2">
        <v>0</v>
      </c>
      <c r="AE383" s="2">
        <v>0</v>
      </c>
      <c r="AF383" s="2"/>
    </row>
    <row r="384" spans="1:32" x14ac:dyDescent="0.25">
      <c r="A384" t="s">
        <v>4327</v>
      </c>
      <c r="B384" t="s">
        <v>1839</v>
      </c>
      <c r="C384" t="s">
        <v>5450</v>
      </c>
      <c r="D384" t="s">
        <v>5451</v>
      </c>
      <c r="E384" t="s">
        <v>1467</v>
      </c>
      <c r="F384" t="s">
        <v>5452</v>
      </c>
      <c r="G384" t="s">
        <v>93</v>
      </c>
      <c r="H384" t="str">
        <f t="shared" si="12"/>
        <v>VDD</v>
      </c>
      <c r="I384" t="s">
        <v>1467</v>
      </c>
      <c r="J384" t="s">
        <v>93</v>
      </c>
      <c r="K384" t="s">
        <v>93</v>
      </c>
      <c r="M384">
        <v>60</v>
      </c>
      <c r="N384" s="2">
        <v>16330</v>
      </c>
      <c r="O384" s="2">
        <v>0</v>
      </c>
      <c r="P384" s="2">
        <v>272.16000000000003</v>
      </c>
      <c r="Q384" s="2">
        <v>880</v>
      </c>
      <c r="R384" s="2">
        <v>0</v>
      </c>
      <c r="S384" s="17">
        <f t="shared" si="11"/>
        <v>17482.16</v>
      </c>
      <c r="T384" s="2">
        <v>4082.5</v>
      </c>
      <c r="U384" s="2">
        <v>16330</v>
      </c>
      <c r="V384" s="2">
        <v>16330</v>
      </c>
      <c r="W384" s="2">
        <v>830.1</v>
      </c>
      <c r="X384" s="2">
        <v>874.1</v>
      </c>
      <c r="Y384" s="2">
        <v>555.04</v>
      </c>
      <c r="Z384" s="2">
        <v>0</v>
      </c>
      <c r="AA384" s="2">
        <v>0</v>
      </c>
      <c r="AB384" s="2">
        <v>349.64</v>
      </c>
      <c r="AC384" s="2">
        <v>1070.76</v>
      </c>
      <c r="AD384" s="2">
        <v>0</v>
      </c>
      <c r="AE384" s="2">
        <v>0</v>
      </c>
      <c r="AF384" s="2"/>
    </row>
    <row r="385" spans="1:32" x14ac:dyDescent="0.25">
      <c r="A385" t="s">
        <v>4327</v>
      </c>
      <c r="B385" t="s">
        <v>2032</v>
      </c>
      <c r="C385" t="s">
        <v>5453</v>
      </c>
      <c r="D385" t="s">
        <v>5454</v>
      </c>
      <c r="E385" t="s">
        <v>1468</v>
      </c>
      <c r="F385" t="s">
        <v>5455</v>
      </c>
      <c r="G385" t="s">
        <v>1469</v>
      </c>
      <c r="H385" t="str">
        <f t="shared" si="12"/>
        <v>VDD</v>
      </c>
      <c r="I385" t="s">
        <v>1468</v>
      </c>
      <c r="J385" t="s">
        <v>1469</v>
      </c>
      <c r="K385" t="s">
        <v>1469</v>
      </c>
      <c r="M385">
        <v>60</v>
      </c>
      <c r="N385" s="2">
        <v>15286</v>
      </c>
      <c r="O385" s="2">
        <v>0</v>
      </c>
      <c r="P385" s="2">
        <v>254.76</v>
      </c>
      <c r="Q385" s="2">
        <v>880</v>
      </c>
      <c r="R385" s="2">
        <v>0</v>
      </c>
      <c r="S385" s="17">
        <f t="shared" si="11"/>
        <v>16420.760000000002</v>
      </c>
      <c r="T385" s="2">
        <v>3821.5</v>
      </c>
      <c r="U385" s="2">
        <v>15286</v>
      </c>
      <c r="V385" s="2">
        <v>15286</v>
      </c>
      <c r="W385" s="2">
        <v>777.04</v>
      </c>
      <c r="X385" s="2">
        <v>821.04</v>
      </c>
      <c r="Y385" s="2">
        <v>521.35</v>
      </c>
      <c r="Z385" s="2">
        <v>0</v>
      </c>
      <c r="AA385" s="2">
        <v>0</v>
      </c>
      <c r="AB385" s="2">
        <v>328.41</v>
      </c>
      <c r="AC385" s="2">
        <v>1005.76</v>
      </c>
      <c r="AD385" s="2">
        <v>0</v>
      </c>
      <c r="AE385" s="2">
        <v>0</v>
      </c>
      <c r="AF385" s="2"/>
    </row>
    <row r="386" spans="1:32" x14ac:dyDescent="0.25">
      <c r="A386" t="s">
        <v>4327</v>
      </c>
      <c r="B386" t="s">
        <v>4569</v>
      </c>
      <c r="C386" t="s">
        <v>5456</v>
      </c>
      <c r="D386" t="s">
        <v>5457</v>
      </c>
      <c r="E386" t="s">
        <v>1470</v>
      </c>
      <c r="F386" t="s">
        <v>5458</v>
      </c>
      <c r="G386" t="s">
        <v>1471</v>
      </c>
      <c r="H386" t="str">
        <f t="shared" si="12"/>
        <v>VDD</v>
      </c>
      <c r="I386" t="s">
        <v>1470</v>
      </c>
      <c r="J386" t="s">
        <v>1471</v>
      </c>
      <c r="K386" t="s">
        <v>1471</v>
      </c>
      <c r="M386">
        <v>60</v>
      </c>
      <c r="N386" s="2">
        <v>9458</v>
      </c>
      <c r="O386" s="2">
        <v>0</v>
      </c>
      <c r="P386" s="2">
        <v>157.63</v>
      </c>
      <c r="Q386" s="2">
        <v>1760</v>
      </c>
      <c r="R386" s="2">
        <v>0</v>
      </c>
      <c r="S386" s="17">
        <f t="shared" ref="S386:S449" si="13">SUM(N386:R386)</f>
        <v>11375.63</v>
      </c>
      <c r="T386" s="2">
        <v>2364.5</v>
      </c>
      <c r="U386" s="2">
        <v>9458</v>
      </c>
      <c r="V386" s="2">
        <v>9458</v>
      </c>
      <c r="W386" s="2">
        <v>480.78</v>
      </c>
      <c r="X386" s="2">
        <v>568.78</v>
      </c>
      <c r="Y386" s="2">
        <v>361.16</v>
      </c>
      <c r="Z386" s="2">
        <v>0</v>
      </c>
      <c r="AA386" s="2">
        <v>0</v>
      </c>
      <c r="AB386" s="2">
        <v>227.51</v>
      </c>
      <c r="AC386" s="2">
        <v>696.76</v>
      </c>
      <c r="AD386" s="2">
        <v>0</v>
      </c>
      <c r="AE386" s="2">
        <v>0</v>
      </c>
      <c r="AF386" s="2"/>
    </row>
    <row r="387" spans="1:32" x14ac:dyDescent="0.25">
      <c r="A387" t="s">
        <v>4327</v>
      </c>
      <c r="B387" t="s">
        <v>4708</v>
      </c>
      <c r="C387" t="s">
        <v>1859</v>
      </c>
      <c r="D387" t="s">
        <v>5459</v>
      </c>
      <c r="E387" t="s">
        <v>1472</v>
      </c>
      <c r="F387" t="s">
        <v>5460</v>
      </c>
      <c r="G387" t="s">
        <v>976</v>
      </c>
      <c r="H387" t="str">
        <f t="shared" si="12"/>
        <v>VDD</v>
      </c>
      <c r="I387" t="s">
        <v>1472</v>
      </c>
      <c r="J387" t="s">
        <v>976</v>
      </c>
      <c r="K387" t="s">
        <v>976</v>
      </c>
      <c r="M387">
        <v>60</v>
      </c>
      <c r="N387" s="2">
        <v>9864</v>
      </c>
      <c r="O387" s="2">
        <v>0</v>
      </c>
      <c r="P387" s="2">
        <v>164.4</v>
      </c>
      <c r="Q387" s="2">
        <v>1320</v>
      </c>
      <c r="R387" s="2">
        <v>0</v>
      </c>
      <c r="S387" s="17">
        <f t="shared" si="13"/>
        <v>11348.4</v>
      </c>
      <c r="T387" s="2">
        <v>2466</v>
      </c>
      <c r="U387" s="2">
        <v>9864</v>
      </c>
      <c r="V387" s="2">
        <v>9864</v>
      </c>
      <c r="W387" s="2">
        <v>501.42</v>
      </c>
      <c r="X387" s="2">
        <v>567.41999999999996</v>
      </c>
      <c r="Y387" s="2">
        <v>360.3</v>
      </c>
      <c r="Z387" s="2">
        <v>0</v>
      </c>
      <c r="AA387" s="2">
        <v>0</v>
      </c>
      <c r="AB387" s="2">
        <v>226.96</v>
      </c>
      <c r="AC387" s="2">
        <v>695.09</v>
      </c>
      <c r="AD387" s="2">
        <v>0</v>
      </c>
      <c r="AE387" s="2">
        <v>0</v>
      </c>
      <c r="AF387" s="2"/>
    </row>
    <row r="388" spans="1:32" x14ac:dyDescent="0.25">
      <c r="A388" t="s">
        <v>5433</v>
      </c>
      <c r="B388" t="s">
        <v>5461</v>
      </c>
      <c r="C388" t="s">
        <v>5462</v>
      </c>
      <c r="D388" t="s">
        <v>5463</v>
      </c>
      <c r="E388" t="s">
        <v>1473</v>
      </c>
      <c r="F388" t="s">
        <v>5464</v>
      </c>
      <c r="G388" t="s">
        <v>1474</v>
      </c>
      <c r="H388" t="str">
        <f t="shared" si="12"/>
        <v>VDD</v>
      </c>
      <c r="I388" t="s">
        <v>1473</v>
      </c>
      <c r="J388" t="s">
        <v>1474</v>
      </c>
      <c r="K388" t="s">
        <v>1474</v>
      </c>
      <c r="M388">
        <v>60</v>
      </c>
      <c r="N388" s="2">
        <v>11516</v>
      </c>
      <c r="O388" s="2">
        <v>0</v>
      </c>
      <c r="P388" s="2">
        <v>191.93</v>
      </c>
      <c r="Q388" s="2">
        <v>880</v>
      </c>
      <c r="R388" s="2">
        <v>0</v>
      </c>
      <c r="S388" s="17">
        <f t="shared" si="13"/>
        <v>12587.93</v>
      </c>
      <c r="T388" s="2">
        <v>2879</v>
      </c>
      <c r="U388" s="2">
        <v>11516</v>
      </c>
      <c r="V388" s="2">
        <v>11516</v>
      </c>
      <c r="W388" s="2">
        <v>585.39</v>
      </c>
      <c r="X388" s="2">
        <v>629.39</v>
      </c>
      <c r="Y388" s="2">
        <v>399.65</v>
      </c>
      <c r="Z388" s="2">
        <v>0</v>
      </c>
      <c r="AA388" s="2">
        <v>0</v>
      </c>
      <c r="AB388" s="2">
        <v>251.75</v>
      </c>
      <c r="AC388" s="2">
        <v>770.99</v>
      </c>
      <c r="AD388" s="2">
        <v>0</v>
      </c>
      <c r="AE388" s="2">
        <v>0</v>
      </c>
      <c r="AF388" s="2"/>
    </row>
    <row r="389" spans="1:32" x14ac:dyDescent="0.25">
      <c r="A389" t="s">
        <v>5433</v>
      </c>
      <c r="B389" t="s">
        <v>2313</v>
      </c>
      <c r="C389" t="s">
        <v>5465</v>
      </c>
      <c r="D389" t="s">
        <v>5466</v>
      </c>
      <c r="E389" t="s">
        <v>1475</v>
      </c>
      <c r="F389" t="s">
        <v>5467</v>
      </c>
      <c r="G389" t="s">
        <v>113</v>
      </c>
      <c r="H389" t="str">
        <f t="shared" si="12"/>
        <v>VDD</v>
      </c>
      <c r="I389" t="s">
        <v>1475</v>
      </c>
      <c r="J389" t="s">
        <v>113</v>
      </c>
      <c r="K389" t="s">
        <v>113</v>
      </c>
      <c r="M389">
        <v>60</v>
      </c>
      <c r="N389" s="2">
        <v>16330</v>
      </c>
      <c r="O389" s="2">
        <v>0</v>
      </c>
      <c r="P389" s="2">
        <v>272.16000000000003</v>
      </c>
      <c r="Q389" s="2">
        <v>0</v>
      </c>
      <c r="R389" s="2">
        <v>0</v>
      </c>
      <c r="S389" s="17">
        <f t="shared" si="13"/>
        <v>16602.16</v>
      </c>
      <c r="T389" s="2">
        <v>4082.5</v>
      </c>
      <c r="U389" s="2">
        <v>16330</v>
      </c>
      <c r="V389" s="2">
        <v>16330</v>
      </c>
      <c r="W389" s="2">
        <v>830.1</v>
      </c>
      <c r="X389" s="2">
        <v>830.1</v>
      </c>
      <c r="Y389" s="2">
        <v>527.1</v>
      </c>
      <c r="Z389" s="2">
        <v>0</v>
      </c>
      <c r="AA389" s="2">
        <v>0</v>
      </c>
      <c r="AB389" s="2">
        <v>332.04</v>
      </c>
      <c r="AC389" s="2">
        <v>1016.87</v>
      </c>
      <c r="AD389" s="2">
        <v>0</v>
      </c>
      <c r="AE389" s="2">
        <v>0</v>
      </c>
      <c r="AF389" s="2"/>
    </row>
    <row r="390" spans="1:32" x14ac:dyDescent="0.25">
      <c r="A390" t="s">
        <v>4327</v>
      </c>
      <c r="B390" t="s">
        <v>5387</v>
      </c>
      <c r="C390" t="s">
        <v>5468</v>
      </c>
      <c r="D390" t="s">
        <v>5469</v>
      </c>
      <c r="E390" t="s">
        <v>1744</v>
      </c>
      <c r="F390" t="s">
        <v>5470</v>
      </c>
      <c r="G390" t="s">
        <v>1703</v>
      </c>
      <c r="H390" t="str">
        <f t="shared" si="12"/>
        <v>VDD</v>
      </c>
      <c r="I390" t="s">
        <v>1744</v>
      </c>
      <c r="J390" t="s">
        <v>1703</v>
      </c>
      <c r="K390" t="s">
        <v>1703</v>
      </c>
      <c r="M390">
        <v>60</v>
      </c>
      <c r="N390" s="2">
        <v>12722</v>
      </c>
      <c r="O390" s="2">
        <v>0</v>
      </c>
      <c r="P390" s="2">
        <v>212.03</v>
      </c>
      <c r="Q390" s="2">
        <v>0</v>
      </c>
      <c r="R390" s="2">
        <v>0</v>
      </c>
      <c r="S390" s="17">
        <f t="shared" si="13"/>
        <v>12934.03</v>
      </c>
      <c r="T390" s="2">
        <v>3180.5</v>
      </c>
      <c r="U390" s="2">
        <v>12722</v>
      </c>
      <c r="V390" s="2">
        <v>12722</v>
      </c>
      <c r="W390" s="2">
        <v>646.70000000000005</v>
      </c>
      <c r="X390" s="2">
        <v>646.70000000000005</v>
      </c>
      <c r="Y390" s="2">
        <v>410.65</v>
      </c>
      <c r="Z390" s="2">
        <v>0</v>
      </c>
      <c r="AA390" s="2">
        <v>0</v>
      </c>
      <c r="AB390" s="2">
        <v>258.68</v>
      </c>
      <c r="AC390" s="2">
        <v>792.21</v>
      </c>
      <c r="AD390" s="2">
        <v>0</v>
      </c>
      <c r="AE390" s="2">
        <v>0</v>
      </c>
      <c r="AF390" s="2"/>
    </row>
    <row r="391" spans="1:32" x14ac:dyDescent="0.25">
      <c r="A391" s="3" t="s">
        <v>3089</v>
      </c>
      <c r="B391" s="3" t="s">
        <v>5970</v>
      </c>
      <c r="C391" s="3" t="s">
        <v>5971</v>
      </c>
      <c r="D391" s="3"/>
      <c r="E391" s="3"/>
      <c r="F391" s="3"/>
      <c r="G391" s="3" t="s">
        <v>3</v>
      </c>
      <c r="H391" t="str">
        <f t="shared" si="12"/>
        <v>FAL</v>
      </c>
      <c r="I391" t="s">
        <v>1476</v>
      </c>
      <c r="J391" t="s">
        <v>1477</v>
      </c>
      <c r="K391" t="s">
        <v>1477</v>
      </c>
      <c r="M391">
        <v>60</v>
      </c>
      <c r="N391" s="2">
        <v>11464.5</v>
      </c>
      <c r="O391" s="2">
        <v>0</v>
      </c>
      <c r="P391" s="2">
        <v>254.76</v>
      </c>
      <c r="Q391" s="2">
        <v>330</v>
      </c>
      <c r="R391" s="2">
        <v>0</v>
      </c>
      <c r="S391" s="17">
        <f t="shared" si="13"/>
        <v>12049.26</v>
      </c>
      <c r="T391" s="2">
        <v>3821.5</v>
      </c>
      <c r="U391" s="2">
        <v>11464.5</v>
      </c>
      <c r="V391" s="2">
        <v>11464.5</v>
      </c>
      <c r="W391" s="2">
        <v>585.96</v>
      </c>
      <c r="X391" s="2">
        <v>602.46</v>
      </c>
      <c r="Y391" s="2">
        <v>382.56</v>
      </c>
      <c r="Z391" s="2">
        <v>0</v>
      </c>
      <c r="AA391" s="2">
        <v>0</v>
      </c>
      <c r="AB391" s="2">
        <v>240.98</v>
      </c>
      <c r="AC391" s="2">
        <v>738</v>
      </c>
      <c r="AD391" s="2">
        <v>0</v>
      </c>
      <c r="AE391" s="2">
        <v>0</v>
      </c>
      <c r="AF391" s="2"/>
    </row>
    <row r="392" spans="1:32" x14ac:dyDescent="0.25">
      <c r="A392" t="s">
        <v>2317</v>
      </c>
      <c r="B392" t="s">
        <v>1839</v>
      </c>
      <c r="C392" t="s">
        <v>5471</v>
      </c>
      <c r="D392" t="s">
        <v>5472</v>
      </c>
      <c r="E392" t="s">
        <v>1478</v>
      </c>
      <c r="F392" t="s">
        <v>5473</v>
      </c>
      <c r="G392" t="s">
        <v>1479</v>
      </c>
      <c r="H392" t="str">
        <f t="shared" si="12"/>
        <v>VDD</v>
      </c>
      <c r="I392" t="s">
        <v>1478</v>
      </c>
      <c r="J392" t="s">
        <v>1479</v>
      </c>
      <c r="K392" t="s">
        <v>1479</v>
      </c>
      <c r="M392">
        <v>60</v>
      </c>
      <c r="N392" s="2">
        <v>12722</v>
      </c>
      <c r="O392" s="2">
        <v>0</v>
      </c>
      <c r="P392" s="2">
        <v>212.03</v>
      </c>
      <c r="Q392" s="2">
        <v>880</v>
      </c>
      <c r="R392" s="2">
        <v>0</v>
      </c>
      <c r="S392" s="17">
        <f t="shared" si="13"/>
        <v>13814.03</v>
      </c>
      <c r="T392" s="2">
        <v>3180.5</v>
      </c>
      <c r="U392" s="2">
        <v>12722</v>
      </c>
      <c r="V392" s="2">
        <v>12722</v>
      </c>
      <c r="W392" s="2">
        <v>646.70000000000005</v>
      </c>
      <c r="X392" s="2">
        <v>690.7</v>
      </c>
      <c r="Y392" s="2">
        <v>438.59</v>
      </c>
      <c r="Z392" s="2">
        <v>0</v>
      </c>
      <c r="AA392" s="2">
        <v>0</v>
      </c>
      <c r="AB392" s="2">
        <v>276.27999999999997</v>
      </c>
      <c r="AC392" s="2">
        <v>846.1</v>
      </c>
      <c r="AD392" s="2">
        <v>0</v>
      </c>
      <c r="AE392" s="2">
        <v>0</v>
      </c>
      <c r="AF392" s="2"/>
    </row>
    <row r="393" spans="1:32" x14ac:dyDescent="0.25">
      <c r="A393" t="s">
        <v>2317</v>
      </c>
      <c r="B393" t="s">
        <v>5474</v>
      </c>
      <c r="C393" t="s">
        <v>5475</v>
      </c>
      <c r="D393" t="s">
        <v>5476</v>
      </c>
      <c r="E393" t="s">
        <v>1480</v>
      </c>
      <c r="F393" t="s">
        <v>5477</v>
      </c>
      <c r="G393" t="s">
        <v>1481</v>
      </c>
      <c r="H393" t="str">
        <f t="shared" si="12"/>
        <v>VDD</v>
      </c>
      <c r="I393" t="s">
        <v>1480</v>
      </c>
      <c r="J393" t="s">
        <v>1481</v>
      </c>
      <c r="K393" t="s">
        <v>1481</v>
      </c>
      <c r="M393">
        <v>60</v>
      </c>
      <c r="N393" s="2">
        <v>11516</v>
      </c>
      <c r="O393" s="2">
        <v>0</v>
      </c>
      <c r="P393" s="2">
        <v>191.93</v>
      </c>
      <c r="Q393" s="2">
        <v>880</v>
      </c>
      <c r="R393" s="2">
        <v>0</v>
      </c>
      <c r="S393" s="17">
        <f t="shared" si="13"/>
        <v>12587.93</v>
      </c>
      <c r="T393" s="2">
        <v>2879</v>
      </c>
      <c r="U393" s="2">
        <v>11516</v>
      </c>
      <c r="V393" s="2">
        <v>11516</v>
      </c>
      <c r="W393" s="2">
        <v>585.39</v>
      </c>
      <c r="X393" s="2">
        <v>629.39</v>
      </c>
      <c r="Y393" s="2">
        <v>399.65</v>
      </c>
      <c r="Z393" s="2">
        <v>0</v>
      </c>
      <c r="AA393" s="2">
        <v>0</v>
      </c>
      <c r="AB393" s="2">
        <v>251.75</v>
      </c>
      <c r="AC393" s="2">
        <v>770.99</v>
      </c>
      <c r="AD393" s="2">
        <v>0</v>
      </c>
      <c r="AE393" s="2">
        <v>0</v>
      </c>
      <c r="AF393" s="2"/>
    </row>
    <row r="394" spans="1:32" x14ac:dyDescent="0.25">
      <c r="A394" t="s">
        <v>5478</v>
      </c>
      <c r="B394" t="s">
        <v>2267</v>
      </c>
      <c r="C394" t="s">
        <v>5479</v>
      </c>
      <c r="D394" t="s">
        <v>5480</v>
      </c>
      <c r="E394" t="s">
        <v>1482</v>
      </c>
      <c r="F394" t="s">
        <v>5481</v>
      </c>
      <c r="G394" t="s">
        <v>71</v>
      </c>
      <c r="H394" t="str">
        <f t="shared" si="12"/>
        <v>VDD</v>
      </c>
      <c r="I394" t="s">
        <v>1482</v>
      </c>
      <c r="J394" t="s">
        <v>71</v>
      </c>
      <c r="K394" t="s">
        <v>71</v>
      </c>
      <c r="M394">
        <v>60</v>
      </c>
      <c r="N394" s="2">
        <v>15286</v>
      </c>
      <c r="O394" s="2">
        <v>0</v>
      </c>
      <c r="P394" s="2">
        <v>254.76</v>
      </c>
      <c r="Q394" s="2">
        <v>0</v>
      </c>
      <c r="R394" s="2">
        <v>0</v>
      </c>
      <c r="S394" s="17">
        <f t="shared" si="13"/>
        <v>15540.76</v>
      </c>
      <c r="T394" s="2">
        <v>3821.5</v>
      </c>
      <c r="U394" s="2">
        <v>15286</v>
      </c>
      <c r="V394" s="2">
        <v>15286</v>
      </c>
      <c r="W394" s="2">
        <v>777.04</v>
      </c>
      <c r="X394" s="2">
        <v>777.04</v>
      </c>
      <c r="Y394" s="2">
        <v>493.41</v>
      </c>
      <c r="Z394" s="2">
        <v>0</v>
      </c>
      <c r="AA394" s="2">
        <v>0</v>
      </c>
      <c r="AB394" s="2">
        <v>310.81</v>
      </c>
      <c r="AC394" s="2">
        <v>951.87</v>
      </c>
      <c r="AD394" s="2">
        <v>0</v>
      </c>
      <c r="AE394" s="2">
        <v>0</v>
      </c>
      <c r="AF394" s="2"/>
    </row>
    <row r="395" spans="1:32" x14ac:dyDescent="0.25">
      <c r="A395" t="s">
        <v>2317</v>
      </c>
      <c r="B395" t="s">
        <v>2277</v>
      </c>
      <c r="C395" t="s">
        <v>5482</v>
      </c>
      <c r="D395" t="s">
        <v>5483</v>
      </c>
      <c r="E395" t="s">
        <v>1483</v>
      </c>
      <c r="F395" t="s">
        <v>5484</v>
      </c>
      <c r="G395" t="s">
        <v>1484</v>
      </c>
      <c r="H395" t="str">
        <f t="shared" si="12"/>
        <v>VDD</v>
      </c>
      <c r="I395" t="s">
        <v>1483</v>
      </c>
      <c r="J395" t="s">
        <v>1484</v>
      </c>
      <c r="K395" t="s">
        <v>1484</v>
      </c>
      <c r="M395">
        <v>60</v>
      </c>
      <c r="N395" s="2">
        <v>14366</v>
      </c>
      <c r="O395" s="2">
        <v>0</v>
      </c>
      <c r="P395" s="2">
        <v>239.43</v>
      </c>
      <c r="Q395" s="2">
        <v>2500</v>
      </c>
      <c r="R395" s="2">
        <v>0</v>
      </c>
      <c r="S395" s="17">
        <f t="shared" si="13"/>
        <v>17105.43</v>
      </c>
      <c r="T395" s="2">
        <v>3591.5</v>
      </c>
      <c r="U395" s="2">
        <v>14366</v>
      </c>
      <c r="V395" s="2">
        <v>14366</v>
      </c>
      <c r="W395" s="2">
        <v>730.27</v>
      </c>
      <c r="X395" s="2">
        <v>855.27</v>
      </c>
      <c r="Y395" s="2">
        <v>543.08000000000004</v>
      </c>
      <c r="Z395" s="2">
        <v>0</v>
      </c>
      <c r="AA395" s="2">
        <v>0</v>
      </c>
      <c r="AB395" s="2">
        <v>342.1</v>
      </c>
      <c r="AC395" s="2">
        <v>1047.7</v>
      </c>
      <c r="AD395" s="2">
        <v>0</v>
      </c>
      <c r="AE395" s="2">
        <v>0</v>
      </c>
      <c r="AF395" s="2"/>
    </row>
    <row r="396" spans="1:32" x14ac:dyDescent="0.25">
      <c r="A396" t="s">
        <v>5485</v>
      </c>
      <c r="B396" t="s">
        <v>4501</v>
      </c>
      <c r="C396" t="s">
        <v>5486</v>
      </c>
      <c r="D396" t="s">
        <v>5487</v>
      </c>
      <c r="E396" t="s">
        <v>1485</v>
      </c>
      <c r="F396" t="s">
        <v>5488</v>
      </c>
      <c r="G396" t="s">
        <v>1486</v>
      </c>
      <c r="H396" t="str">
        <f t="shared" si="12"/>
        <v>VDD</v>
      </c>
      <c r="I396" t="s">
        <v>1485</v>
      </c>
      <c r="J396" t="s">
        <v>1486</v>
      </c>
      <c r="K396" t="s">
        <v>1486</v>
      </c>
      <c r="M396">
        <v>60</v>
      </c>
      <c r="N396" s="2">
        <v>10480</v>
      </c>
      <c r="O396" s="2">
        <v>0</v>
      </c>
      <c r="P396" s="2">
        <v>174.66</v>
      </c>
      <c r="Q396" s="2">
        <v>2500</v>
      </c>
      <c r="R396" s="2">
        <v>0</v>
      </c>
      <c r="S396" s="17">
        <f t="shared" si="13"/>
        <v>13154.66</v>
      </c>
      <c r="T396" s="2">
        <v>2620</v>
      </c>
      <c r="U396" s="2">
        <v>10480</v>
      </c>
      <c r="V396" s="2">
        <v>10480</v>
      </c>
      <c r="W396" s="2">
        <v>532.73</v>
      </c>
      <c r="X396" s="2">
        <v>657.73</v>
      </c>
      <c r="Y396" s="2">
        <v>417.65</v>
      </c>
      <c r="Z396" s="2">
        <v>0</v>
      </c>
      <c r="AA396" s="2">
        <v>0</v>
      </c>
      <c r="AB396" s="2">
        <v>263.08999999999997</v>
      </c>
      <c r="AC396" s="2">
        <v>805.72</v>
      </c>
      <c r="AD396" s="2">
        <v>0</v>
      </c>
      <c r="AE396" s="2">
        <v>0</v>
      </c>
      <c r="AF396" s="2"/>
    </row>
    <row r="397" spans="1:32" x14ac:dyDescent="0.25">
      <c r="A397" t="s">
        <v>2317</v>
      </c>
      <c r="B397" t="s">
        <v>2313</v>
      </c>
      <c r="C397" t="s">
        <v>5489</v>
      </c>
      <c r="D397" t="s">
        <v>5490</v>
      </c>
      <c r="E397" t="s">
        <v>1487</v>
      </c>
      <c r="F397" t="s">
        <v>5491</v>
      </c>
      <c r="G397" t="s">
        <v>1488</v>
      </c>
      <c r="H397" t="str">
        <f t="shared" si="12"/>
        <v>VDD</v>
      </c>
      <c r="I397" t="s">
        <v>1487</v>
      </c>
      <c r="J397" t="s">
        <v>1488</v>
      </c>
      <c r="K397" t="s">
        <v>1488</v>
      </c>
      <c r="M397">
        <v>60</v>
      </c>
      <c r="N397" s="2">
        <v>9458</v>
      </c>
      <c r="O397" s="2">
        <v>0</v>
      </c>
      <c r="P397" s="2">
        <v>157.63</v>
      </c>
      <c r="Q397" s="2">
        <v>1760</v>
      </c>
      <c r="R397" s="2">
        <v>0</v>
      </c>
      <c r="S397" s="17">
        <f t="shared" si="13"/>
        <v>11375.63</v>
      </c>
      <c r="T397" s="2">
        <v>2364.5</v>
      </c>
      <c r="U397" s="2">
        <v>9458</v>
      </c>
      <c r="V397" s="2">
        <v>9458</v>
      </c>
      <c r="W397" s="2">
        <v>480.77</v>
      </c>
      <c r="X397" s="2">
        <v>568.77</v>
      </c>
      <c r="Y397" s="2">
        <v>361.16</v>
      </c>
      <c r="Z397" s="2">
        <v>0</v>
      </c>
      <c r="AA397" s="2">
        <v>0</v>
      </c>
      <c r="AB397" s="2">
        <v>227.51</v>
      </c>
      <c r="AC397" s="2">
        <v>696.75</v>
      </c>
      <c r="AD397" s="2">
        <v>0</v>
      </c>
      <c r="AE397" s="2">
        <v>0</v>
      </c>
      <c r="AF397" s="2"/>
    </row>
    <row r="398" spans="1:32" x14ac:dyDescent="0.25">
      <c r="A398" t="s">
        <v>5492</v>
      </c>
      <c r="B398" t="s">
        <v>5493</v>
      </c>
      <c r="C398" t="s">
        <v>5494</v>
      </c>
      <c r="D398" t="s">
        <v>5495</v>
      </c>
      <c r="E398" t="s">
        <v>1489</v>
      </c>
      <c r="F398" t="s">
        <v>5496</v>
      </c>
      <c r="G398" t="s">
        <v>1490</v>
      </c>
      <c r="H398" t="str">
        <f t="shared" si="12"/>
        <v>VDD</v>
      </c>
      <c r="I398" t="s">
        <v>1489</v>
      </c>
      <c r="J398" t="s">
        <v>1490</v>
      </c>
      <c r="K398" t="s">
        <v>1490</v>
      </c>
      <c r="M398">
        <v>60</v>
      </c>
      <c r="N398" s="2">
        <v>14366</v>
      </c>
      <c r="O398" s="2">
        <v>8762</v>
      </c>
      <c r="P398" s="2">
        <v>239.43</v>
      </c>
      <c r="Q398" s="2">
        <v>2500</v>
      </c>
      <c r="R398" s="2">
        <v>0</v>
      </c>
      <c r="S398" s="17">
        <f t="shared" si="13"/>
        <v>25867.43</v>
      </c>
      <c r="T398" s="2">
        <v>3591.5</v>
      </c>
      <c r="U398" s="2">
        <v>14366</v>
      </c>
      <c r="V398" s="2">
        <v>14366</v>
      </c>
      <c r="W398" s="2">
        <v>730.28</v>
      </c>
      <c r="X398" s="2">
        <v>1293.3699999999999</v>
      </c>
      <c r="Y398" s="2">
        <v>821.28</v>
      </c>
      <c r="Z398" s="2">
        <v>0</v>
      </c>
      <c r="AA398" s="2">
        <v>0</v>
      </c>
      <c r="AB398" s="2">
        <v>517.35</v>
      </c>
      <c r="AC398" s="2">
        <v>1584.37</v>
      </c>
      <c r="AD398" s="2">
        <v>0</v>
      </c>
      <c r="AE398" s="2">
        <v>0</v>
      </c>
      <c r="AF398" s="2"/>
    </row>
    <row r="399" spans="1:32" x14ac:dyDescent="0.25">
      <c r="A399" t="s">
        <v>2317</v>
      </c>
      <c r="B399" t="s">
        <v>5497</v>
      </c>
      <c r="C399" t="s">
        <v>5498</v>
      </c>
      <c r="D399" t="s">
        <v>5499</v>
      </c>
      <c r="E399" t="s">
        <v>1491</v>
      </c>
      <c r="F399" t="s">
        <v>5500</v>
      </c>
      <c r="G399" t="s">
        <v>215</v>
      </c>
      <c r="H399" t="str">
        <f t="shared" si="12"/>
        <v>VDD</v>
      </c>
      <c r="I399" t="s">
        <v>1491</v>
      </c>
      <c r="J399" t="s">
        <v>215</v>
      </c>
      <c r="K399" t="s">
        <v>215</v>
      </c>
      <c r="M399">
        <v>60</v>
      </c>
      <c r="N399" s="2">
        <v>9694</v>
      </c>
      <c r="O399" s="2">
        <v>0</v>
      </c>
      <c r="P399" s="2">
        <v>161.56</v>
      </c>
      <c r="Q399" s="2">
        <v>0</v>
      </c>
      <c r="R399" s="2">
        <v>0</v>
      </c>
      <c r="S399" s="17">
        <f t="shared" si="13"/>
        <v>9855.56</v>
      </c>
      <c r="T399" s="2">
        <v>2423.5</v>
      </c>
      <c r="U399" s="2">
        <v>9694</v>
      </c>
      <c r="V399" s="2">
        <v>9694</v>
      </c>
      <c r="W399" s="2">
        <v>492.78</v>
      </c>
      <c r="X399" s="2">
        <v>492.78</v>
      </c>
      <c r="Y399" s="2">
        <v>312.91000000000003</v>
      </c>
      <c r="Z399" s="2">
        <v>0</v>
      </c>
      <c r="AA399" s="2">
        <v>0</v>
      </c>
      <c r="AB399" s="2">
        <v>197.11</v>
      </c>
      <c r="AC399" s="2">
        <v>603.64</v>
      </c>
      <c r="AD399" s="2">
        <v>0</v>
      </c>
      <c r="AE399" s="2">
        <v>0</v>
      </c>
      <c r="AF399" s="2"/>
    </row>
    <row r="400" spans="1:32" x14ac:dyDescent="0.25">
      <c r="A400" t="s">
        <v>4237</v>
      </c>
      <c r="B400" t="s">
        <v>2238</v>
      </c>
      <c r="C400" t="s">
        <v>5501</v>
      </c>
      <c r="D400" t="s">
        <v>5502</v>
      </c>
      <c r="E400" t="s">
        <v>1492</v>
      </c>
      <c r="F400" t="s">
        <v>5503</v>
      </c>
      <c r="G400" t="s">
        <v>64</v>
      </c>
      <c r="H400" t="str">
        <f t="shared" si="12"/>
        <v>VDD</v>
      </c>
      <c r="I400" t="s">
        <v>1492</v>
      </c>
      <c r="J400" t="s">
        <v>64</v>
      </c>
      <c r="K400" t="s">
        <v>64</v>
      </c>
      <c r="M400">
        <v>60</v>
      </c>
      <c r="N400" s="2">
        <v>12722</v>
      </c>
      <c r="O400" s="2">
        <v>0</v>
      </c>
      <c r="P400" s="2">
        <v>212.03</v>
      </c>
      <c r="Q400" s="2">
        <v>880</v>
      </c>
      <c r="R400" s="2">
        <v>2544</v>
      </c>
      <c r="S400" s="17">
        <f t="shared" si="13"/>
        <v>16358.03</v>
      </c>
      <c r="T400" s="2">
        <v>3180.5</v>
      </c>
      <c r="U400" s="2">
        <v>12722</v>
      </c>
      <c r="V400" s="2">
        <v>12722</v>
      </c>
      <c r="W400" s="2">
        <v>646.70000000000005</v>
      </c>
      <c r="X400" s="2">
        <v>817.9</v>
      </c>
      <c r="Y400" s="2">
        <v>519.36</v>
      </c>
      <c r="Z400" s="2">
        <v>0</v>
      </c>
      <c r="AA400" s="2">
        <v>0</v>
      </c>
      <c r="AB400" s="2">
        <v>327.16000000000003</v>
      </c>
      <c r="AC400" s="2">
        <v>1001.93</v>
      </c>
      <c r="AD400" s="2">
        <v>0</v>
      </c>
      <c r="AE400" s="2">
        <v>0</v>
      </c>
      <c r="AF400" s="2"/>
    </row>
    <row r="401" spans="1:32" x14ac:dyDescent="0.25">
      <c r="A401" t="s">
        <v>5504</v>
      </c>
      <c r="B401" t="s">
        <v>1825</v>
      </c>
      <c r="C401" t="s">
        <v>5505</v>
      </c>
      <c r="D401" t="s">
        <v>5506</v>
      </c>
      <c r="E401" t="s">
        <v>1493</v>
      </c>
      <c r="F401" t="s">
        <v>5507</v>
      </c>
      <c r="G401" t="s">
        <v>1494</v>
      </c>
      <c r="H401" t="str">
        <f t="shared" si="12"/>
        <v>VDD</v>
      </c>
      <c r="I401" t="s">
        <v>1493</v>
      </c>
      <c r="J401" t="s">
        <v>1494</v>
      </c>
      <c r="K401" t="s">
        <v>1494</v>
      </c>
      <c r="M401">
        <v>60</v>
      </c>
      <c r="N401" s="2">
        <v>16222</v>
      </c>
      <c r="O401" s="2">
        <v>0</v>
      </c>
      <c r="P401" s="2">
        <v>270.36</v>
      </c>
      <c r="Q401" s="2">
        <v>880</v>
      </c>
      <c r="R401" s="2">
        <v>0</v>
      </c>
      <c r="S401" s="17">
        <f t="shared" si="13"/>
        <v>17372.36</v>
      </c>
      <c r="T401" s="2">
        <v>4055.5</v>
      </c>
      <c r="U401" s="2">
        <v>16222</v>
      </c>
      <c r="V401" s="2">
        <v>16222</v>
      </c>
      <c r="W401" s="2">
        <v>824.61</v>
      </c>
      <c r="X401" s="2">
        <v>868.61</v>
      </c>
      <c r="Y401" s="2">
        <v>551.55999999999995</v>
      </c>
      <c r="Z401" s="2">
        <v>0</v>
      </c>
      <c r="AA401" s="2">
        <v>0</v>
      </c>
      <c r="AB401" s="2">
        <v>347.44</v>
      </c>
      <c r="AC401" s="2">
        <v>1064.04</v>
      </c>
      <c r="AD401" s="2">
        <v>0</v>
      </c>
      <c r="AE401" s="2">
        <v>0</v>
      </c>
      <c r="AF401" s="2"/>
    </row>
    <row r="402" spans="1:32" x14ac:dyDescent="0.25">
      <c r="A402" t="s">
        <v>4237</v>
      </c>
      <c r="B402" t="s">
        <v>4007</v>
      </c>
      <c r="C402" t="s">
        <v>4930</v>
      </c>
      <c r="D402" t="s">
        <v>5508</v>
      </c>
      <c r="E402" t="s">
        <v>1747</v>
      </c>
      <c r="F402" t="s">
        <v>5509</v>
      </c>
      <c r="G402" t="s">
        <v>1748</v>
      </c>
      <c r="H402" t="str">
        <f t="shared" si="12"/>
        <v>VDD</v>
      </c>
      <c r="I402" t="s">
        <v>1747</v>
      </c>
      <c r="J402" t="s">
        <v>1748</v>
      </c>
      <c r="K402" t="s">
        <v>1748</v>
      </c>
      <c r="M402">
        <v>60</v>
      </c>
      <c r="N402" s="2">
        <v>12722</v>
      </c>
      <c r="O402" s="2">
        <v>0</v>
      </c>
      <c r="P402" s="2">
        <v>212.03</v>
      </c>
      <c r="Q402" s="2">
        <v>0</v>
      </c>
      <c r="R402" s="2">
        <v>2544</v>
      </c>
      <c r="S402" s="17">
        <f t="shared" si="13"/>
        <v>15478.03</v>
      </c>
      <c r="T402" s="2">
        <v>3180.5</v>
      </c>
      <c r="U402" s="2">
        <v>12722</v>
      </c>
      <c r="V402" s="2">
        <v>12722</v>
      </c>
      <c r="W402" s="2">
        <v>646.70000000000005</v>
      </c>
      <c r="X402" s="2">
        <v>773.9</v>
      </c>
      <c r="Y402" s="2">
        <v>491.41</v>
      </c>
      <c r="Z402" s="2">
        <v>0</v>
      </c>
      <c r="AA402" s="2">
        <v>0</v>
      </c>
      <c r="AB402" s="2">
        <v>309.56</v>
      </c>
      <c r="AC402" s="2">
        <v>948.02</v>
      </c>
      <c r="AD402" s="2">
        <v>0</v>
      </c>
      <c r="AE402" s="2">
        <v>0</v>
      </c>
      <c r="AF402" s="2"/>
    </row>
    <row r="403" spans="1:32" x14ac:dyDescent="0.25">
      <c r="A403" t="s">
        <v>5510</v>
      </c>
      <c r="B403" t="s">
        <v>2121</v>
      </c>
      <c r="C403" t="s">
        <v>5511</v>
      </c>
      <c r="D403" t="s">
        <v>5512</v>
      </c>
      <c r="E403" t="s">
        <v>1495</v>
      </c>
      <c r="F403" t="s">
        <v>5513</v>
      </c>
      <c r="G403" t="s">
        <v>1496</v>
      </c>
      <c r="H403" t="str">
        <f t="shared" si="12"/>
        <v>VDD</v>
      </c>
      <c r="I403" t="s">
        <v>1495</v>
      </c>
      <c r="J403" t="s">
        <v>1496</v>
      </c>
      <c r="K403" t="s">
        <v>1496</v>
      </c>
      <c r="M403">
        <v>60</v>
      </c>
      <c r="N403" s="2">
        <v>15286</v>
      </c>
      <c r="O403" s="2">
        <v>0</v>
      </c>
      <c r="P403" s="2">
        <v>254.76</v>
      </c>
      <c r="Q403" s="2">
        <v>880</v>
      </c>
      <c r="R403" s="2">
        <v>0</v>
      </c>
      <c r="S403" s="17">
        <f t="shared" si="13"/>
        <v>16420.760000000002</v>
      </c>
      <c r="T403" s="2">
        <v>3821.5</v>
      </c>
      <c r="U403" s="2">
        <v>15286</v>
      </c>
      <c r="V403" s="2">
        <v>15286</v>
      </c>
      <c r="W403" s="2">
        <v>777.03</v>
      </c>
      <c r="X403" s="2">
        <v>821.03</v>
      </c>
      <c r="Y403" s="2">
        <v>521.34</v>
      </c>
      <c r="Z403" s="2">
        <v>0</v>
      </c>
      <c r="AA403" s="2">
        <v>0</v>
      </c>
      <c r="AB403" s="2">
        <v>328.41</v>
      </c>
      <c r="AC403" s="2">
        <v>1005.76</v>
      </c>
      <c r="AD403" s="2">
        <v>0</v>
      </c>
      <c r="AE403" s="2">
        <v>0</v>
      </c>
      <c r="AF403" s="2"/>
    </row>
    <row r="404" spans="1:32" x14ac:dyDescent="0.25">
      <c r="A404" t="s">
        <v>2890</v>
      </c>
      <c r="B404" t="s">
        <v>5514</v>
      </c>
      <c r="C404" t="s">
        <v>5515</v>
      </c>
      <c r="D404" t="s">
        <v>5516</v>
      </c>
      <c r="E404" t="s">
        <v>1705</v>
      </c>
      <c r="F404" t="s">
        <v>5517</v>
      </c>
      <c r="G404" t="s">
        <v>1706</v>
      </c>
      <c r="H404" t="str">
        <f t="shared" si="12"/>
        <v>VDD</v>
      </c>
      <c r="I404" t="s">
        <v>1705</v>
      </c>
      <c r="J404" t="s">
        <v>1706</v>
      </c>
      <c r="K404" t="s">
        <v>1706</v>
      </c>
      <c r="M404">
        <v>60</v>
      </c>
      <c r="N404" s="2">
        <v>15286</v>
      </c>
      <c r="O404" s="2">
        <v>0</v>
      </c>
      <c r="P404" s="2">
        <v>254.76</v>
      </c>
      <c r="Q404" s="2">
        <v>0</v>
      </c>
      <c r="R404" s="2">
        <v>0</v>
      </c>
      <c r="S404" s="17">
        <f t="shared" si="13"/>
        <v>15540.76</v>
      </c>
      <c r="T404" s="2">
        <v>3821.5</v>
      </c>
      <c r="U404" s="2">
        <v>15286</v>
      </c>
      <c r="V404" s="2">
        <v>15286</v>
      </c>
      <c r="W404" s="2">
        <v>777.04</v>
      </c>
      <c r="X404" s="2">
        <v>777.04</v>
      </c>
      <c r="Y404" s="2">
        <v>493.41</v>
      </c>
      <c r="Z404" s="2">
        <v>0</v>
      </c>
      <c r="AA404" s="2">
        <v>0</v>
      </c>
      <c r="AB404" s="2">
        <v>310.81</v>
      </c>
      <c r="AC404" s="2">
        <v>951.87</v>
      </c>
      <c r="AD404" s="2">
        <v>0</v>
      </c>
      <c r="AE404" s="2">
        <v>0</v>
      </c>
      <c r="AF404" s="2"/>
    </row>
    <row r="405" spans="1:32" x14ac:dyDescent="0.25">
      <c r="A405" t="s">
        <v>5518</v>
      </c>
      <c r="B405" t="s">
        <v>2782</v>
      </c>
      <c r="C405" t="s">
        <v>5519</v>
      </c>
      <c r="D405" t="s">
        <v>5520</v>
      </c>
      <c r="E405" t="s">
        <v>1497</v>
      </c>
      <c r="F405" t="s">
        <v>5521</v>
      </c>
      <c r="G405" t="s">
        <v>1022</v>
      </c>
      <c r="H405" t="str">
        <f t="shared" si="12"/>
        <v>VDD</v>
      </c>
      <c r="I405" t="s">
        <v>1497</v>
      </c>
      <c r="J405" t="s">
        <v>1022</v>
      </c>
      <c r="K405" t="s">
        <v>1022</v>
      </c>
      <c r="M405">
        <v>60</v>
      </c>
      <c r="N405" s="2">
        <v>12722</v>
      </c>
      <c r="O405" s="2">
        <v>0</v>
      </c>
      <c r="P405" s="2">
        <v>212.03</v>
      </c>
      <c r="Q405" s="2">
        <v>880</v>
      </c>
      <c r="R405" s="2">
        <v>0</v>
      </c>
      <c r="S405" s="17">
        <f t="shared" si="13"/>
        <v>13814.03</v>
      </c>
      <c r="T405" s="2">
        <v>3180.5</v>
      </c>
      <c r="U405" s="2">
        <v>12722</v>
      </c>
      <c r="V405" s="2">
        <v>12722</v>
      </c>
      <c r="W405" s="2">
        <v>646.70000000000005</v>
      </c>
      <c r="X405" s="2">
        <v>690.7</v>
      </c>
      <c r="Y405" s="2">
        <v>438.59</v>
      </c>
      <c r="Z405" s="2">
        <v>0</v>
      </c>
      <c r="AA405" s="2">
        <v>0</v>
      </c>
      <c r="AB405" s="2">
        <v>276.27999999999997</v>
      </c>
      <c r="AC405" s="2">
        <v>846.1</v>
      </c>
      <c r="AD405" s="2">
        <v>0</v>
      </c>
      <c r="AE405" s="2">
        <v>0</v>
      </c>
      <c r="AF405" s="2"/>
    </row>
    <row r="406" spans="1:32" x14ac:dyDescent="0.25">
      <c r="A406" t="s">
        <v>1908</v>
      </c>
      <c r="B406" t="s">
        <v>5522</v>
      </c>
      <c r="C406" t="s">
        <v>2787</v>
      </c>
      <c r="D406" t="s">
        <v>5523</v>
      </c>
      <c r="E406" t="s">
        <v>1498</v>
      </c>
      <c r="F406" t="s">
        <v>5524</v>
      </c>
      <c r="G406" t="s">
        <v>1499</v>
      </c>
      <c r="H406" t="str">
        <f t="shared" si="12"/>
        <v>VDD</v>
      </c>
      <c r="I406" t="s">
        <v>1498</v>
      </c>
      <c r="J406" t="s">
        <v>1499</v>
      </c>
      <c r="K406" t="s">
        <v>1499</v>
      </c>
      <c r="M406">
        <v>60</v>
      </c>
      <c r="N406" s="2">
        <v>9694</v>
      </c>
      <c r="O406" s="2">
        <v>0</v>
      </c>
      <c r="P406" s="2">
        <v>161.56</v>
      </c>
      <c r="Q406" s="2">
        <v>440</v>
      </c>
      <c r="R406" s="2">
        <v>0</v>
      </c>
      <c r="S406" s="17">
        <f t="shared" si="13"/>
        <v>10295.56</v>
      </c>
      <c r="T406" s="2">
        <v>2423.5</v>
      </c>
      <c r="U406" s="2">
        <v>9694</v>
      </c>
      <c r="V406" s="2">
        <v>9694</v>
      </c>
      <c r="W406" s="2">
        <v>492.78</v>
      </c>
      <c r="X406" s="2">
        <v>514.78</v>
      </c>
      <c r="Y406" s="2">
        <v>326.87</v>
      </c>
      <c r="Z406" s="2">
        <v>0</v>
      </c>
      <c r="AA406" s="2">
        <v>0</v>
      </c>
      <c r="AB406" s="2">
        <v>205.91</v>
      </c>
      <c r="AC406" s="2">
        <v>630.6</v>
      </c>
      <c r="AD406" s="2">
        <v>0</v>
      </c>
      <c r="AE406" s="2">
        <v>0</v>
      </c>
      <c r="AF406" s="2"/>
    </row>
    <row r="407" spans="1:32" x14ac:dyDescent="0.25">
      <c r="A407" t="s">
        <v>5525</v>
      </c>
      <c r="B407" t="s">
        <v>2219</v>
      </c>
      <c r="C407" t="s">
        <v>5526</v>
      </c>
      <c r="D407" t="s">
        <v>5527</v>
      </c>
      <c r="E407" t="s">
        <v>1500</v>
      </c>
      <c r="F407" t="s">
        <v>5528</v>
      </c>
      <c r="G407" t="s">
        <v>1501</v>
      </c>
      <c r="H407" t="str">
        <f t="shared" si="12"/>
        <v>VDD</v>
      </c>
      <c r="I407" t="s">
        <v>1500</v>
      </c>
      <c r="J407" t="s">
        <v>1501</v>
      </c>
      <c r="K407" t="s">
        <v>1501</v>
      </c>
      <c r="M407">
        <v>60</v>
      </c>
      <c r="N407" s="2">
        <v>10480</v>
      </c>
      <c r="O407" s="2">
        <v>0</v>
      </c>
      <c r="P407" s="2">
        <v>174.66</v>
      </c>
      <c r="Q407" s="2">
        <v>440</v>
      </c>
      <c r="R407" s="2">
        <v>0</v>
      </c>
      <c r="S407" s="17">
        <f t="shared" si="13"/>
        <v>11094.66</v>
      </c>
      <c r="T407" s="2">
        <v>2620</v>
      </c>
      <c r="U407" s="2">
        <v>10480</v>
      </c>
      <c r="V407" s="2">
        <v>10480</v>
      </c>
      <c r="W407" s="2">
        <v>532.73</v>
      </c>
      <c r="X407" s="2">
        <v>554.73</v>
      </c>
      <c r="Y407" s="2">
        <v>352.24</v>
      </c>
      <c r="Z407" s="2">
        <v>0</v>
      </c>
      <c r="AA407" s="2">
        <v>0</v>
      </c>
      <c r="AB407" s="2">
        <v>221.89</v>
      </c>
      <c r="AC407" s="2">
        <v>679.54</v>
      </c>
      <c r="AD407" s="2">
        <v>0</v>
      </c>
      <c r="AE407" s="2">
        <v>0</v>
      </c>
      <c r="AF407" s="2"/>
    </row>
    <row r="408" spans="1:32" x14ac:dyDescent="0.25">
      <c r="A408" t="s">
        <v>5525</v>
      </c>
      <c r="B408" t="s">
        <v>2219</v>
      </c>
      <c r="C408" t="s">
        <v>5529</v>
      </c>
      <c r="D408" t="s">
        <v>5530</v>
      </c>
      <c r="E408" t="s">
        <v>1502</v>
      </c>
      <c r="F408" t="s">
        <v>5531</v>
      </c>
      <c r="G408" t="s">
        <v>252</v>
      </c>
      <c r="H408" t="str">
        <f t="shared" si="12"/>
        <v>VDD</v>
      </c>
      <c r="I408" t="s">
        <v>1502</v>
      </c>
      <c r="J408" t="s">
        <v>252</v>
      </c>
      <c r="K408" t="s">
        <v>252</v>
      </c>
      <c r="M408">
        <v>60</v>
      </c>
      <c r="N408" s="2">
        <v>9694</v>
      </c>
      <c r="O408" s="2">
        <v>0</v>
      </c>
      <c r="P408" s="2">
        <v>161.56</v>
      </c>
      <c r="Q408" s="2">
        <v>0</v>
      </c>
      <c r="R408" s="2">
        <v>0</v>
      </c>
      <c r="S408" s="17">
        <f t="shared" si="13"/>
        <v>9855.56</v>
      </c>
      <c r="T408" s="2">
        <v>2423.5</v>
      </c>
      <c r="U408" s="2">
        <v>9694</v>
      </c>
      <c r="V408" s="2">
        <v>9694</v>
      </c>
      <c r="W408" s="2">
        <v>492.78</v>
      </c>
      <c r="X408" s="2">
        <v>492.78</v>
      </c>
      <c r="Y408" s="2">
        <v>312.91000000000003</v>
      </c>
      <c r="Z408" s="2">
        <v>0</v>
      </c>
      <c r="AA408" s="2">
        <v>0</v>
      </c>
      <c r="AB408" s="2">
        <v>197.11</v>
      </c>
      <c r="AC408" s="2">
        <v>603.64</v>
      </c>
      <c r="AD408" s="2">
        <v>0</v>
      </c>
      <c r="AE408" s="2">
        <v>0</v>
      </c>
      <c r="AF408" s="2"/>
    </row>
    <row r="409" spans="1:32" x14ac:dyDescent="0.25">
      <c r="A409" t="s">
        <v>5532</v>
      </c>
      <c r="B409" t="s">
        <v>2814</v>
      </c>
      <c r="C409" t="s">
        <v>5533</v>
      </c>
      <c r="D409" t="s">
        <v>5534</v>
      </c>
      <c r="E409" t="s">
        <v>1503</v>
      </c>
      <c r="F409" t="s">
        <v>5535</v>
      </c>
      <c r="G409" t="s">
        <v>171</v>
      </c>
      <c r="H409" t="str">
        <f t="shared" si="12"/>
        <v>VDD</v>
      </c>
      <c r="I409" t="s">
        <v>1503</v>
      </c>
      <c r="J409" t="s">
        <v>171</v>
      </c>
      <c r="K409" t="s">
        <v>171</v>
      </c>
      <c r="M409">
        <v>60</v>
      </c>
      <c r="N409" s="2">
        <v>12722</v>
      </c>
      <c r="O409" s="2">
        <v>0</v>
      </c>
      <c r="P409" s="2">
        <v>212.03</v>
      </c>
      <c r="Q409" s="2">
        <v>0</v>
      </c>
      <c r="R409" s="2">
        <v>2544.4</v>
      </c>
      <c r="S409" s="17">
        <f t="shared" si="13"/>
        <v>15478.43</v>
      </c>
      <c r="T409" s="2">
        <v>3180.5</v>
      </c>
      <c r="U409" s="2">
        <v>12722</v>
      </c>
      <c r="V409" s="2">
        <v>12722</v>
      </c>
      <c r="W409" s="2">
        <v>646.70000000000005</v>
      </c>
      <c r="X409" s="2">
        <v>773.92</v>
      </c>
      <c r="Y409" s="2">
        <v>491.43</v>
      </c>
      <c r="Z409" s="2">
        <v>0</v>
      </c>
      <c r="AA409" s="2">
        <v>0</v>
      </c>
      <c r="AB409" s="2">
        <v>309.56</v>
      </c>
      <c r="AC409" s="2">
        <v>948.05</v>
      </c>
      <c r="AD409" s="2">
        <v>0</v>
      </c>
      <c r="AE409" s="2">
        <v>0</v>
      </c>
      <c r="AF409" s="2"/>
    </row>
    <row r="410" spans="1:32" x14ac:dyDescent="0.25">
      <c r="A410" t="s">
        <v>2328</v>
      </c>
      <c r="B410" t="s">
        <v>2231</v>
      </c>
      <c r="C410" t="s">
        <v>5536</v>
      </c>
      <c r="D410" t="s">
        <v>5537</v>
      </c>
      <c r="E410" t="s">
        <v>1504</v>
      </c>
      <c r="F410" t="s">
        <v>5538</v>
      </c>
      <c r="G410" t="s">
        <v>64</v>
      </c>
      <c r="H410" t="str">
        <f t="shared" si="12"/>
        <v>VDD</v>
      </c>
      <c r="I410" t="s">
        <v>1504</v>
      </c>
      <c r="J410" t="s">
        <v>64</v>
      </c>
      <c r="K410" t="s">
        <v>64</v>
      </c>
      <c r="M410">
        <v>60</v>
      </c>
      <c r="N410" s="2">
        <v>10480</v>
      </c>
      <c r="O410" s="2">
        <v>0</v>
      </c>
      <c r="P410" s="2">
        <v>174.66</v>
      </c>
      <c r="Q410" s="2">
        <v>880</v>
      </c>
      <c r="R410" s="2">
        <v>0</v>
      </c>
      <c r="S410" s="17">
        <f t="shared" si="13"/>
        <v>11534.66</v>
      </c>
      <c r="T410" s="2">
        <v>2620</v>
      </c>
      <c r="U410" s="2">
        <v>10480</v>
      </c>
      <c r="V410" s="2">
        <v>10480</v>
      </c>
      <c r="W410" s="2">
        <v>532.73</v>
      </c>
      <c r="X410" s="2">
        <v>576.73</v>
      </c>
      <c r="Y410" s="2">
        <v>366.22</v>
      </c>
      <c r="Z410" s="2">
        <v>0</v>
      </c>
      <c r="AA410" s="2">
        <v>0</v>
      </c>
      <c r="AB410" s="2">
        <v>230.69</v>
      </c>
      <c r="AC410" s="2">
        <v>706.49</v>
      </c>
      <c r="AD410" s="2">
        <v>0</v>
      </c>
      <c r="AE410" s="2">
        <v>0</v>
      </c>
      <c r="AF410" s="2"/>
    </row>
    <row r="411" spans="1:32" x14ac:dyDescent="0.25">
      <c r="A411" t="s">
        <v>5532</v>
      </c>
      <c r="B411" t="s">
        <v>3292</v>
      </c>
      <c r="C411" t="s">
        <v>5539</v>
      </c>
      <c r="D411" t="s">
        <v>5540</v>
      </c>
      <c r="E411" t="s">
        <v>1505</v>
      </c>
      <c r="F411" t="s">
        <v>5541</v>
      </c>
      <c r="G411" t="s">
        <v>844</v>
      </c>
      <c r="H411" t="str">
        <f t="shared" si="12"/>
        <v>VDD</v>
      </c>
      <c r="I411" t="s">
        <v>1505</v>
      </c>
      <c r="J411" t="s">
        <v>844</v>
      </c>
      <c r="K411" t="s">
        <v>844</v>
      </c>
      <c r="M411">
        <v>60</v>
      </c>
      <c r="N411" s="2">
        <v>15286</v>
      </c>
      <c r="O411" s="2">
        <v>0</v>
      </c>
      <c r="P411" s="2">
        <v>254.76</v>
      </c>
      <c r="Q411" s="2">
        <v>0</v>
      </c>
      <c r="R411" s="2">
        <v>3056</v>
      </c>
      <c r="S411" s="17">
        <f t="shared" si="13"/>
        <v>18596.760000000002</v>
      </c>
      <c r="T411" s="2">
        <v>3821.5</v>
      </c>
      <c r="U411" s="2">
        <v>15286</v>
      </c>
      <c r="V411" s="2">
        <v>15286</v>
      </c>
      <c r="W411" s="2">
        <v>777.04</v>
      </c>
      <c r="X411" s="2">
        <v>929.84</v>
      </c>
      <c r="Y411" s="2">
        <v>590.42999999999995</v>
      </c>
      <c r="Z411" s="2">
        <v>0</v>
      </c>
      <c r="AA411" s="2">
        <v>0</v>
      </c>
      <c r="AB411" s="2">
        <v>371.93</v>
      </c>
      <c r="AC411" s="2">
        <v>1139.04</v>
      </c>
      <c r="AD411" s="2">
        <v>0</v>
      </c>
      <c r="AE411" s="2">
        <v>0</v>
      </c>
      <c r="AF411" s="2"/>
    </row>
    <row r="412" spans="1:32" x14ac:dyDescent="0.25">
      <c r="A412" t="s">
        <v>5387</v>
      </c>
      <c r="B412" t="s">
        <v>2286</v>
      </c>
      <c r="C412" t="s">
        <v>5542</v>
      </c>
      <c r="D412" t="s">
        <v>5543</v>
      </c>
      <c r="E412" t="s">
        <v>1506</v>
      </c>
      <c r="F412" t="s">
        <v>5544</v>
      </c>
      <c r="G412" t="s">
        <v>1507</v>
      </c>
      <c r="H412" t="str">
        <f t="shared" si="12"/>
        <v>VDD</v>
      </c>
      <c r="I412" t="s">
        <v>1506</v>
      </c>
      <c r="J412" t="s">
        <v>1507</v>
      </c>
      <c r="K412" t="s">
        <v>1507</v>
      </c>
      <c r="M412">
        <v>60</v>
      </c>
      <c r="N412" s="2">
        <v>9864</v>
      </c>
      <c r="O412" s="2">
        <v>0</v>
      </c>
      <c r="P412" s="2">
        <v>164.4</v>
      </c>
      <c r="Q412" s="2">
        <v>1320</v>
      </c>
      <c r="R412" s="2">
        <v>0</v>
      </c>
      <c r="S412" s="17">
        <f t="shared" si="13"/>
        <v>11348.4</v>
      </c>
      <c r="T412" s="2">
        <v>2466</v>
      </c>
      <c r="U412" s="2">
        <v>9864</v>
      </c>
      <c r="V412" s="2">
        <v>9864</v>
      </c>
      <c r="W412" s="2">
        <v>501.42</v>
      </c>
      <c r="X412" s="2">
        <v>567.41999999999996</v>
      </c>
      <c r="Y412" s="2">
        <v>360.3</v>
      </c>
      <c r="Z412" s="2">
        <v>0</v>
      </c>
      <c r="AA412" s="2">
        <v>0</v>
      </c>
      <c r="AB412" s="2">
        <v>226.96</v>
      </c>
      <c r="AC412" s="2">
        <v>695.09</v>
      </c>
      <c r="AD412" s="2">
        <v>0</v>
      </c>
      <c r="AE412" s="2">
        <v>0</v>
      </c>
      <c r="AF412" s="2"/>
    </row>
    <row r="413" spans="1:32" x14ac:dyDescent="0.25">
      <c r="A413" t="s">
        <v>5545</v>
      </c>
      <c r="B413" t="s">
        <v>1878</v>
      </c>
      <c r="C413" t="s">
        <v>3323</v>
      </c>
      <c r="D413" t="s">
        <v>5546</v>
      </c>
      <c r="E413" t="s">
        <v>1508</v>
      </c>
      <c r="F413" t="s">
        <v>5547</v>
      </c>
      <c r="G413" t="s">
        <v>215</v>
      </c>
      <c r="H413" t="str">
        <f t="shared" si="12"/>
        <v>VDD</v>
      </c>
      <c r="I413" t="s">
        <v>1508</v>
      </c>
      <c r="J413" t="s">
        <v>215</v>
      </c>
      <c r="K413" t="s">
        <v>215</v>
      </c>
      <c r="M413">
        <v>60</v>
      </c>
      <c r="N413" s="2">
        <v>12722</v>
      </c>
      <c r="O413" s="2">
        <v>0</v>
      </c>
      <c r="P413" s="2">
        <v>212.03</v>
      </c>
      <c r="Q413" s="2">
        <v>0</v>
      </c>
      <c r="R413" s="2">
        <v>0</v>
      </c>
      <c r="S413" s="17">
        <f t="shared" si="13"/>
        <v>12934.03</v>
      </c>
      <c r="T413" s="2">
        <v>3180.5</v>
      </c>
      <c r="U413" s="2">
        <v>12722</v>
      </c>
      <c r="V413" s="2">
        <v>12722</v>
      </c>
      <c r="W413" s="2">
        <v>646.70000000000005</v>
      </c>
      <c r="X413" s="2">
        <v>646.70000000000005</v>
      </c>
      <c r="Y413" s="2">
        <v>410.65</v>
      </c>
      <c r="Z413" s="2">
        <v>0</v>
      </c>
      <c r="AA413" s="2">
        <v>0</v>
      </c>
      <c r="AB413" s="2">
        <v>258.68</v>
      </c>
      <c r="AC413" s="2">
        <v>792.21</v>
      </c>
      <c r="AD413" s="2">
        <v>0</v>
      </c>
      <c r="AE413" s="2">
        <v>0</v>
      </c>
      <c r="AF413" s="2"/>
    </row>
    <row r="414" spans="1:32" x14ac:dyDescent="0.25">
      <c r="A414" t="s">
        <v>5548</v>
      </c>
      <c r="B414" t="s">
        <v>5549</v>
      </c>
      <c r="C414" t="s">
        <v>2637</v>
      </c>
      <c r="D414" t="s">
        <v>5550</v>
      </c>
      <c r="E414" t="s">
        <v>1509</v>
      </c>
      <c r="F414" t="s">
        <v>5551</v>
      </c>
      <c r="G414" t="s">
        <v>69</v>
      </c>
      <c r="H414" t="str">
        <f t="shared" si="12"/>
        <v>VDD</v>
      </c>
      <c r="I414" t="s">
        <v>1509</v>
      </c>
      <c r="J414" t="s">
        <v>69</v>
      </c>
      <c r="K414" t="s">
        <v>69</v>
      </c>
      <c r="M414">
        <v>60</v>
      </c>
      <c r="N414" s="2">
        <v>12722</v>
      </c>
      <c r="O414" s="2">
        <v>0</v>
      </c>
      <c r="P414" s="2">
        <v>212.03</v>
      </c>
      <c r="Q414" s="2">
        <v>440</v>
      </c>
      <c r="R414" s="2">
        <v>2544</v>
      </c>
      <c r="S414" s="17">
        <f t="shared" si="13"/>
        <v>15918.03</v>
      </c>
      <c r="T414" s="2">
        <v>3180.5</v>
      </c>
      <c r="U414" s="2">
        <v>12722</v>
      </c>
      <c r="V414" s="2">
        <v>12722</v>
      </c>
      <c r="W414" s="2">
        <v>646.70000000000005</v>
      </c>
      <c r="X414" s="2">
        <v>795.9</v>
      </c>
      <c r="Y414" s="2">
        <v>505.39</v>
      </c>
      <c r="Z414" s="2">
        <v>0</v>
      </c>
      <c r="AA414" s="2">
        <v>0</v>
      </c>
      <c r="AB414" s="2">
        <v>318.36</v>
      </c>
      <c r="AC414" s="2">
        <v>974.97</v>
      </c>
      <c r="AD414" s="2">
        <v>0</v>
      </c>
      <c r="AE414" s="2">
        <v>0</v>
      </c>
      <c r="AF414" s="2"/>
    </row>
    <row r="415" spans="1:32" x14ac:dyDescent="0.25">
      <c r="A415" t="s">
        <v>5514</v>
      </c>
      <c r="B415" t="s">
        <v>3760</v>
      </c>
      <c r="C415" t="s">
        <v>5552</v>
      </c>
      <c r="D415" t="s">
        <v>5553</v>
      </c>
      <c r="E415" t="s">
        <v>1510</v>
      </c>
      <c r="F415" t="s">
        <v>5554</v>
      </c>
      <c r="G415" t="s">
        <v>288</v>
      </c>
      <c r="H415" t="str">
        <f t="shared" si="12"/>
        <v>VDD</v>
      </c>
      <c r="I415" t="s">
        <v>1510</v>
      </c>
      <c r="J415" t="s">
        <v>288</v>
      </c>
      <c r="K415" t="s">
        <v>288</v>
      </c>
      <c r="M415">
        <v>60</v>
      </c>
      <c r="N415" s="2">
        <v>15286</v>
      </c>
      <c r="O415" s="2">
        <v>0</v>
      </c>
      <c r="P415" s="2">
        <v>254.76</v>
      </c>
      <c r="Q415" s="2">
        <v>880</v>
      </c>
      <c r="R415" s="2">
        <v>0</v>
      </c>
      <c r="S415" s="17">
        <f t="shared" si="13"/>
        <v>16420.760000000002</v>
      </c>
      <c r="T415" s="2">
        <v>3821.5</v>
      </c>
      <c r="U415" s="2">
        <v>15286</v>
      </c>
      <c r="V415" s="2">
        <v>15286</v>
      </c>
      <c r="W415" s="2">
        <v>777.04</v>
      </c>
      <c r="X415" s="2">
        <v>821.04</v>
      </c>
      <c r="Y415" s="2">
        <v>521.35</v>
      </c>
      <c r="Z415" s="2">
        <v>0</v>
      </c>
      <c r="AA415" s="2">
        <v>0</v>
      </c>
      <c r="AB415" s="2">
        <v>328.41</v>
      </c>
      <c r="AC415" s="2">
        <v>1005.76</v>
      </c>
      <c r="AD415" s="2">
        <v>0</v>
      </c>
      <c r="AE415" s="2">
        <v>0</v>
      </c>
      <c r="AF415" s="2"/>
    </row>
    <row r="416" spans="1:32" x14ac:dyDescent="0.25">
      <c r="A416" t="s">
        <v>5514</v>
      </c>
      <c r="B416" t="s">
        <v>2320</v>
      </c>
      <c r="C416" t="s">
        <v>5555</v>
      </c>
      <c r="D416" t="s">
        <v>5556</v>
      </c>
      <c r="E416" t="s">
        <v>1511</v>
      </c>
      <c r="F416" t="s">
        <v>5557</v>
      </c>
      <c r="G416" t="s">
        <v>1512</v>
      </c>
      <c r="H416" t="str">
        <f t="shared" si="12"/>
        <v>VDD</v>
      </c>
      <c r="I416" t="s">
        <v>1511</v>
      </c>
      <c r="J416" t="s">
        <v>1512</v>
      </c>
      <c r="K416" t="s">
        <v>1512</v>
      </c>
      <c r="M416">
        <v>60</v>
      </c>
      <c r="N416" s="2">
        <v>10480</v>
      </c>
      <c r="O416" s="2">
        <v>259.2</v>
      </c>
      <c r="P416" s="2">
        <v>174.66</v>
      </c>
      <c r="Q416" s="2">
        <v>2500</v>
      </c>
      <c r="R416" s="2">
        <v>0</v>
      </c>
      <c r="S416" s="17">
        <f t="shared" si="13"/>
        <v>13413.86</v>
      </c>
      <c r="T416" s="2">
        <v>2620</v>
      </c>
      <c r="U416" s="2">
        <v>10480</v>
      </c>
      <c r="V416" s="2">
        <v>10480</v>
      </c>
      <c r="W416" s="2">
        <v>532.73</v>
      </c>
      <c r="X416" s="2">
        <v>670.69</v>
      </c>
      <c r="Y416" s="2">
        <v>425.89</v>
      </c>
      <c r="Z416" s="2">
        <v>0</v>
      </c>
      <c r="AA416" s="2">
        <v>0</v>
      </c>
      <c r="AB416" s="2">
        <v>268.27</v>
      </c>
      <c r="AC416" s="2">
        <v>821.6</v>
      </c>
      <c r="AD416" s="2">
        <v>0</v>
      </c>
      <c r="AE416" s="2">
        <v>0</v>
      </c>
      <c r="AF416" s="2"/>
    </row>
    <row r="417" spans="1:32" x14ac:dyDescent="0.25">
      <c r="A417" t="s">
        <v>5514</v>
      </c>
      <c r="B417" t="s">
        <v>5407</v>
      </c>
      <c r="C417" t="s">
        <v>5558</v>
      </c>
      <c r="D417" t="s">
        <v>5559</v>
      </c>
      <c r="E417" t="s">
        <v>1513</v>
      </c>
      <c r="F417" t="s">
        <v>5560</v>
      </c>
      <c r="G417" t="s">
        <v>1348</v>
      </c>
      <c r="H417" t="str">
        <f t="shared" si="12"/>
        <v>VDD</v>
      </c>
      <c r="I417" t="s">
        <v>1513</v>
      </c>
      <c r="J417" t="s">
        <v>1348</v>
      </c>
      <c r="K417" t="s">
        <v>1348</v>
      </c>
      <c r="M417">
        <v>60</v>
      </c>
      <c r="N417" s="2">
        <v>12722</v>
      </c>
      <c r="O417" s="2">
        <v>0</v>
      </c>
      <c r="P417" s="2">
        <v>212.03</v>
      </c>
      <c r="Q417" s="2">
        <v>440</v>
      </c>
      <c r="R417" s="2">
        <v>0</v>
      </c>
      <c r="S417" s="17">
        <f t="shared" si="13"/>
        <v>13374.03</v>
      </c>
      <c r="T417" s="2">
        <v>3180.5</v>
      </c>
      <c r="U417" s="2">
        <v>12722</v>
      </c>
      <c r="V417" s="2">
        <v>12722</v>
      </c>
      <c r="W417" s="2">
        <v>646.70000000000005</v>
      </c>
      <c r="X417" s="2">
        <v>668.7</v>
      </c>
      <c r="Y417" s="2">
        <v>424.61</v>
      </c>
      <c r="Z417" s="2">
        <v>0</v>
      </c>
      <c r="AA417" s="2">
        <v>869.3</v>
      </c>
      <c r="AB417" s="2">
        <v>267.48</v>
      </c>
      <c r="AC417" s="2">
        <v>819.14</v>
      </c>
      <c r="AD417" s="2">
        <v>0</v>
      </c>
      <c r="AE417" s="2">
        <v>267.48</v>
      </c>
      <c r="AF417" s="2"/>
    </row>
    <row r="418" spans="1:32" x14ac:dyDescent="0.25">
      <c r="A418" t="s">
        <v>5561</v>
      </c>
      <c r="B418" t="s">
        <v>2121</v>
      </c>
      <c r="C418" t="s">
        <v>5562</v>
      </c>
      <c r="D418" t="s">
        <v>5563</v>
      </c>
      <c r="E418" t="s">
        <v>1514</v>
      </c>
      <c r="F418" t="s">
        <v>5564</v>
      </c>
      <c r="G418" t="s">
        <v>836</v>
      </c>
      <c r="H418" t="str">
        <f t="shared" si="12"/>
        <v>VDD</v>
      </c>
      <c r="I418" t="s">
        <v>1514</v>
      </c>
      <c r="J418" t="s">
        <v>836</v>
      </c>
      <c r="K418" t="s">
        <v>836</v>
      </c>
      <c r="M418">
        <v>60</v>
      </c>
      <c r="N418" s="2">
        <v>11516</v>
      </c>
      <c r="O418" s="2">
        <v>0</v>
      </c>
      <c r="P418" s="2">
        <v>191.93</v>
      </c>
      <c r="Q418" s="2">
        <v>440</v>
      </c>
      <c r="R418" s="2">
        <v>0</v>
      </c>
      <c r="S418" s="17">
        <f t="shared" si="13"/>
        <v>12147.93</v>
      </c>
      <c r="T418" s="2">
        <v>2879</v>
      </c>
      <c r="U418" s="2">
        <v>11516</v>
      </c>
      <c r="V418" s="2">
        <v>11516</v>
      </c>
      <c r="W418" s="2">
        <v>585.39</v>
      </c>
      <c r="X418" s="2">
        <v>607.39</v>
      </c>
      <c r="Y418" s="2">
        <v>385.69</v>
      </c>
      <c r="Z418" s="2">
        <v>0</v>
      </c>
      <c r="AA418" s="2">
        <v>0</v>
      </c>
      <c r="AB418" s="2">
        <v>242.95</v>
      </c>
      <c r="AC418" s="2">
        <v>744.06</v>
      </c>
      <c r="AD418" s="2">
        <v>0</v>
      </c>
      <c r="AE418" s="2">
        <v>0</v>
      </c>
      <c r="AF418" s="2"/>
    </row>
    <row r="419" spans="1:32" x14ac:dyDescent="0.25">
      <c r="A419" t="s">
        <v>5387</v>
      </c>
      <c r="B419" t="s">
        <v>3779</v>
      </c>
      <c r="C419" t="s">
        <v>5565</v>
      </c>
      <c r="D419" t="s">
        <v>5566</v>
      </c>
      <c r="E419" t="s">
        <v>1515</v>
      </c>
      <c r="F419" t="s">
        <v>5567</v>
      </c>
      <c r="G419" t="s">
        <v>138</v>
      </c>
      <c r="H419" t="str">
        <f t="shared" si="12"/>
        <v>VDD</v>
      </c>
      <c r="I419" t="s">
        <v>1515</v>
      </c>
      <c r="J419" t="s">
        <v>138</v>
      </c>
      <c r="K419" t="s">
        <v>138</v>
      </c>
      <c r="M419">
        <v>60</v>
      </c>
      <c r="N419" s="2">
        <v>15286</v>
      </c>
      <c r="O419" s="2">
        <v>0</v>
      </c>
      <c r="P419" s="2">
        <v>254.76</v>
      </c>
      <c r="Q419" s="2">
        <v>440</v>
      </c>
      <c r="R419" s="2">
        <v>0</v>
      </c>
      <c r="S419" s="17">
        <f t="shared" si="13"/>
        <v>15980.76</v>
      </c>
      <c r="T419" s="2">
        <v>3821.5</v>
      </c>
      <c r="U419" s="2">
        <v>15286</v>
      </c>
      <c r="V419" s="2">
        <v>15286</v>
      </c>
      <c r="W419" s="2">
        <v>777.04</v>
      </c>
      <c r="X419" s="2">
        <v>799.04</v>
      </c>
      <c r="Y419" s="2">
        <v>507.39</v>
      </c>
      <c r="Z419" s="2">
        <v>0</v>
      </c>
      <c r="AA419" s="2">
        <v>0</v>
      </c>
      <c r="AB419" s="2">
        <v>319.61</v>
      </c>
      <c r="AC419" s="2">
        <v>978.8</v>
      </c>
      <c r="AD419" s="2">
        <v>0</v>
      </c>
      <c r="AE419" s="2">
        <v>0</v>
      </c>
      <c r="AF419" s="2"/>
    </row>
    <row r="420" spans="1:32" x14ac:dyDescent="0.25">
      <c r="A420" t="s">
        <v>5568</v>
      </c>
      <c r="B420" t="s">
        <v>5569</v>
      </c>
      <c r="C420" t="s">
        <v>5570</v>
      </c>
      <c r="D420" t="s">
        <v>5571</v>
      </c>
      <c r="E420" t="s">
        <v>1516</v>
      </c>
      <c r="F420" t="s">
        <v>5572</v>
      </c>
      <c r="G420" t="s">
        <v>994</v>
      </c>
      <c r="H420" t="str">
        <f t="shared" si="12"/>
        <v>VDD</v>
      </c>
      <c r="I420" t="s">
        <v>1516</v>
      </c>
      <c r="J420" t="s">
        <v>994</v>
      </c>
      <c r="K420" t="s">
        <v>994</v>
      </c>
      <c r="M420">
        <v>60</v>
      </c>
      <c r="N420" s="2">
        <v>16330</v>
      </c>
      <c r="O420" s="2">
        <v>0</v>
      </c>
      <c r="P420" s="2">
        <v>272.16000000000003</v>
      </c>
      <c r="Q420" s="2">
        <v>0</v>
      </c>
      <c r="R420" s="2">
        <v>0</v>
      </c>
      <c r="S420" s="17">
        <f t="shared" si="13"/>
        <v>16602.16</v>
      </c>
      <c r="T420" s="2">
        <v>4082.5</v>
      </c>
      <c r="U420" s="2">
        <v>16330</v>
      </c>
      <c r="V420" s="2">
        <v>16330</v>
      </c>
      <c r="W420" s="2">
        <v>830.1</v>
      </c>
      <c r="X420" s="2">
        <v>830.1</v>
      </c>
      <c r="Y420" s="2">
        <v>527.1</v>
      </c>
      <c r="Z420" s="2">
        <v>0</v>
      </c>
      <c r="AA420" s="2">
        <v>0</v>
      </c>
      <c r="AB420" s="2">
        <v>332.04</v>
      </c>
      <c r="AC420" s="2">
        <v>1016.87</v>
      </c>
      <c r="AD420" s="2">
        <v>0</v>
      </c>
      <c r="AE420" s="2">
        <v>0</v>
      </c>
      <c r="AF420" s="2"/>
    </row>
    <row r="421" spans="1:32" x14ac:dyDescent="0.25">
      <c r="A421" t="s">
        <v>5573</v>
      </c>
      <c r="B421" t="s">
        <v>2668</v>
      </c>
      <c r="C421" t="s">
        <v>5574</v>
      </c>
      <c r="D421" t="s">
        <v>5575</v>
      </c>
      <c r="E421" t="s">
        <v>1517</v>
      </c>
      <c r="F421" t="s">
        <v>5576</v>
      </c>
      <c r="G421" t="s">
        <v>889</v>
      </c>
      <c r="H421" t="str">
        <f t="shared" si="12"/>
        <v>VDD</v>
      </c>
      <c r="I421" t="s">
        <v>1517</v>
      </c>
      <c r="J421" t="s">
        <v>889</v>
      </c>
      <c r="K421" t="s">
        <v>889</v>
      </c>
      <c r="M421">
        <v>60</v>
      </c>
      <c r="N421" s="2">
        <v>12722</v>
      </c>
      <c r="O421" s="2">
        <v>0</v>
      </c>
      <c r="P421" s="2">
        <v>212.03</v>
      </c>
      <c r="Q421" s="2">
        <v>440</v>
      </c>
      <c r="R421" s="2">
        <v>0</v>
      </c>
      <c r="S421" s="17">
        <f t="shared" si="13"/>
        <v>13374.03</v>
      </c>
      <c r="T421" s="2">
        <v>3180.5</v>
      </c>
      <c r="U421" s="2">
        <v>12722</v>
      </c>
      <c r="V421" s="2">
        <v>12722</v>
      </c>
      <c r="W421" s="2">
        <v>646.70000000000005</v>
      </c>
      <c r="X421" s="2">
        <v>668.7</v>
      </c>
      <c r="Y421" s="2">
        <v>424.61</v>
      </c>
      <c r="Z421" s="2">
        <v>0</v>
      </c>
      <c r="AA421" s="2">
        <v>0</v>
      </c>
      <c r="AB421" s="2">
        <v>267.48</v>
      </c>
      <c r="AC421" s="2">
        <v>819.14</v>
      </c>
      <c r="AD421" s="2">
        <v>0</v>
      </c>
      <c r="AE421" s="2">
        <v>0</v>
      </c>
      <c r="AF421" s="2"/>
    </row>
    <row r="422" spans="1:32" x14ac:dyDescent="0.25">
      <c r="A422" t="s">
        <v>5577</v>
      </c>
      <c r="B422" t="s">
        <v>5532</v>
      </c>
      <c r="C422" t="s">
        <v>5578</v>
      </c>
      <c r="D422" t="s">
        <v>5579</v>
      </c>
      <c r="E422" t="s">
        <v>1518</v>
      </c>
      <c r="F422" t="s">
        <v>5580</v>
      </c>
      <c r="G422" t="s">
        <v>136</v>
      </c>
      <c r="H422" t="str">
        <f t="shared" si="12"/>
        <v>VDD</v>
      </c>
      <c r="I422" t="s">
        <v>1518</v>
      </c>
      <c r="J422" t="s">
        <v>136</v>
      </c>
      <c r="K422" t="s">
        <v>136</v>
      </c>
      <c r="M422">
        <v>60</v>
      </c>
      <c r="N422" s="2">
        <v>12722</v>
      </c>
      <c r="O422" s="2">
        <v>0</v>
      </c>
      <c r="P422" s="2">
        <v>212.03</v>
      </c>
      <c r="Q422" s="2">
        <v>0</v>
      </c>
      <c r="R422" s="2">
        <v>2544</v>
      </c>
      <c r="S422" s="17">
        <f t="shared" si="13"/>
        <v>15478.03</v>
      </c>
      <c r="T422" s="2">
        <v>3180.5</v>
      </c>
      <c r="U422" s="2">
        <v>12722</v>
      </c>
      <c r="V422" s="2">
        <v>12722</v>
      </c>
      <c r="W422" s="2">
        <v>646.70000000000005</v>
      </c>
      <c r="X422" s="2">
        <v>773.9</v>
      </c>
      <c r="Y422" s="2">
        <v>491.41</v>
      </c>
      <c r="Z422" s="2">
        <v>0</v>
      </c>
      <c r="AA422" s="2">
        <v>0</v>
      </c>
      <c r="AB422" s="2">
        <v>309.56</v>
      </c>
      <c r="AC422" s="2">
        <v>948.02</v>
      </c>
      <c r="AD422" s="2">
        <v>0</v>
      </c>
      <c r="AE422" s="2">
        <v>0</v>
      </c>
      <c r="AF422" s="2"/>
    </row>
    <row r="423" spans="1:32" x14ac:dyDescent="0.25">
      <c r="A423" t="s">
        <v>5581</v>
      </c>
      <c r="B423" t="s">
        <v>2074</v>
      </c>
      <c r="C423" t="s">
        <v>5582</v>
      </c>
      <c r="D423" t="s">
        <v>5583</v>
      </c>
      <c r="E423" t="s">
        <v>1519</v>
      </c>
      <c r="F423" t="s">
        <v>5584</v>
      </c>
      <c r="G423" t="s">
        <v>69</v>
      </c>
      <c r="H423" t="str">
        <f t="shared" si="12"/>
        <v>VDD</v>
      </c>
      <c r="I423" t="s">
        <v>1519</v>
      </c>
      <c r="J423" t="s">
        <v>69</v>
      </c>
      <c r="K423" t="s">
        <v>69</v>
      </c>
      <c r="M423">
        <v>60</v>
      </c>
      <c r="N423" s="2">
        <v>15286</v>
      </c>
      <c r="O423" s="2">
        <v>0</v>
      </c>
      <c r="P423" s="2">
        <v>254.76</v>
      </c>
      <c r="Q423" s="2">
        <v>440</v>
      </c>
      <c r="R423" s="2">
        <v>3056</v>
      </c>
      <c r="S423" s="17">
        <f t="shared" si="13"/>
        <v>19036.760000000002</v>
      </c>
      <c r="T423" s="2">
        <v>3821.5</v>
      </c>
      <c r="U423" s="2">
        <v>15286</v>
      </c>
      <c r="V423" s="2">
        <v>15286</v>
      </c>
      <c r="W423" s="2">
        <v>777.04</v>
      </c>
      <c r="X423" s="2">
        <v>951.84</v>
      </c>
      <c r="Y423" s="2">
        <v>604.41</v>
      </c>
      <c r="Z423" s="2">
        <v>0</v>
      </c>
      <c r="AA423" s="2">
        <v>0</v>
      </c>
      <c r="AB423" s="2">
        <v>380.73</v>
      </c>
      <c r="AC423" s="2">
        <v>1165.99</v>
      </c>
      <c r="AD423" s="2">
        <v>0</v>
      </c>
      <c r="AE423" s="2">
        <v>0</v>
      </c>
      <c r="AF423" s="2"/>
    </row>
    <row r="424" spans="1:32" x14ac:dyDescent="0.25">
      <c r="A424" t="s">
        <v>2199</v>
      </c>
      <c r="B424" t="s">
        <v>2068</v>
      </c>
      <c r="C424" t="s">
        <v>5585</v>
      </c>
      <c r="D424" t="s">
        <v>5586</v>
      </c>
      <c r="E424" t="s">
        <v>1520</v>
      </c>
      <c r="F424" t="s">
        <v>5587</v>
      </c>
      <c r="G424" t="s">
        <v>99</v>
      </c>
      <c r="H424" t="str">
        <f t="shared" si="12"/>
        <v>VDD</v>
      </c>
      <c r="I424" t="s">
        <v>1520</v>
      </c>
      <c r="J424" t="s">
        <v>99</v>
      </c>
      <c r="K424" t="s">
        <v>99</v>
      </c>
      <c r="M424">
        <v>60</v>
      </c>
      <c r="N424" s="2">
        <v>9694</v>
      </c>
      <c r="O424" s="2">
        <v>0</v>
      </c>
      <c r="P424" s="2">
        <v>161.56</v>
      </c>
      <c r="Q424" s="2">
        <v>880</v>
      </c>
      <c r="R424" s="2">
        <v>0</v>
      </c>
      <c r="S424" s="17">
        <f t="shared" si="13"/>
        <v>10735.56</v>
      </c>
      <c r="T424" s="2">
        <v>2423.5</v>
      </c>
      <c r="U424" s="2">
        <v>9694</v>
      </c>
      <c r="V424" s="2">
        <v>9694</v>
      </c>
      <c r="W424" s="2">
        <v>492.78</v>
      </c>
      <c r="X424" s="2">
        <v>536.78</v>
      </c>
      <c r="Y424" s="2">
        <v>340.85</v>
      </c>
      <c r="Z424" s="2">
        <v>0</v>
      </c>
      <c r="AA424" s="2">
        <v>0</v>
      </c>
      <c r="AB424" s="2">
        <v>214.71</v>
      </c>
      <c r="AC424" s="2">
        <v>657.53</v>
      </c>
      <c r="AD424" s="2">
        <v>0</v>
      </c>
      <c r="AE424" s="2">
        <v>0</v>
      </c>
      <c r="AF424" s="2"/>
    </row>
    <row r="425" spans="1:32" x14ac:dyDescent="0.25">
      <c r="A425" t="s">
        <v>2199</v>
      </c>
      <c r="B425" t="s">
        <v>3389</v>
      </c>
      <c r="C425" t="s">
        <v>5588</v>
      </c>
      <c r="D425" t="s">
        <v>5589</v>
      </c>
      <c r="E425" t="s">
        <v>1521</v>
      </c>
      <c r="F425" t="s">
        <v>5590</v>
      </c>
      <c r="G425" t="s">
        <v>99</v>
      </c>
      <c r="H425" t="str">
        <f t="shared" si="12"/>
        <v>VDD</v>
      </c>
      <c r="I425" t="s">
        <v>1521</v>
      </c>
      <c r="J425" t="s">
        <v>99</v>
      </c>
      <c r="K425" t="s">
        <v>99</v>
      </c>
      <c r="M425">
        <v>60</v>
      </c>
      <c r="N425" s="2">
        <v>9694</v>
      </c>
      <c r="O425" s="2">
        <v>0</v>
      </c>
      <c r="P425" s="2">
        <v>161.56</v>
      </c>
      <c r="Q425" s="2">
        <v>880</v>
      </c>
      <c r="R425" s="2">
        <v>0</v>
      </c>
      <c r="S425" s="17">
        <f t="shared" si="13"/>
        <v>10735.56</v>
      </c>
      <c r="T425" s="2">
        <v>2423.5</v>
      </c>
      <c r="U425" s="2">
        <v>9694</v>
      </c>
      <c r="V425" s="2">
        <v>9694</v>
      </c>
      <c r="W425" s="2">
        <v>492.78</v>
      </c>
      <c r="X425" s="2">
        <v>536.78</v>
      </c>
      <c r="Y425" s="2">
        <v>340.85</v>
      </c>
      <c r="Z425" s="2">
        <v>0</v>
      </c>
      <c r="AA425" s="2">
        <v>0</v>
      </c>
      <c r="AB425" s="2">
        <v>214.71</v>
      </c>
      <c r="AC425" s="2">
        <v>657.53</v>
      </c>
      <c r="AD425" s="2">
        <v>0</v>
      </c>
      <c r="AE425" s="2">
        <v>0</v>
      </c>
      <c r="AF425" s="2"/>
    </row>
    <row r="426" spans="1:32" x14ac:dyDescent="0.25">
      <c r="A426" t="s">
        <v>2199</v>
      </c>
      <c r="B426" t="s">
        <v>3470</v>
      </c>
      <c r="C426" t="s">
        <v>5591</v>
      </c>
      <c r="D426" t="s">
        <v>5592</v>
      </c>
      <c r="E426" t="s">
        <v>1522</v>
      </c>
      <c r="F426" t="s">
        <v>5593</v>
      </c>
      <c r="G426" t="s">
        <v>1523</v>
      </c>
      <c r="H426" t="str">
        <f t="shared" si="12"/>
        <v>VDD</v>
      </c>
      <c r="I426" t="s">
        <v>1522</v>
      </c>
      <c r="J426" t="s">
        <v>1523</v>
      </c>
      <c r="K426" t="s">
        <v>1523</v>
      </c>
      <c r="M426">
        <v>60</v>
      </c>
      <c r="N426" s="2">
        <v>12722</v>
      </c>
      <c r="O426" s="2">
        <v>0</v>
      </c>
      <c r="P426" s="2">
        <v>212.03</v>
      </c>
      <c r="Q426" s="2">
        <v>880</v>
      </c>
      <c r="R426" s="2">
        <v>2544</v>
      </c>
      <c r="S426" s="17">
        <f t="shared" si="13"/>
        <v>16358.03</v>
      </c>
      <c r="T426" s="2">
        <v>3180.5</v>
      </c>
      <c r="U426" s="2">
        <v>12722</v>
      </c>
      <c r="V426" s="2">
        <v>12722</v>
      </c>
      <c r="W426" s="2">
        <v>646.69000000000005</v>
      </c>
      <c r="X426" s="2">
        <v>817.89</v>
      </c>
      <c r="Y426" s="2">
        <v>519.35</v>
      </c>
      <c r="Z426" s="2">
        <v>0</v>
      </c>
      <c r="AA426" s="2">
        <v>0</v>
      </c>
      <c r="AB426" s="2">
        <v>327.16000000000003</v>
      </c>
      <c r="AC426" s="2">
        <v>1001.92</v>
      </c>
      <c r="AD426" s="2">
        <v>0</v>
      </c>
      <c r="AE426" s="2">
        <v>0</v>
      </c>
      <c r="AF426" s="2"/>
    </row>
    <row r="427" spans="1:32" x14ac:dyDescent="0.25">
      <c r="A427" t="s">
        <v>2199</v>
      </c>
      <c r="B427" t="s">
        <v>5594</v>
      </c>
      <c r="C427" t="s">
        <v>5595</v>
      </c>
      <c r="D427" t="s">
        <v>5596</v>
      </c>
      <c r="E427" t="s">
        <v>1524</v>
      </c>
      <c r="F427" t="s">
        <v>5597</v>
      </c>
      <c r="G427" t="s">
        <v>553</v>
      </c>
      <c r="H427" t="str">
        <f t="shared" si="12"/>
        <v>VDD</v>
      </c>
      <c r="I427" t="s">
        <v>1524</v>
      </c>
      <c r="J427" t="s">
        <v>553</v>
      </c>
      <c r="K427" t="s">
        <v>553</v>
      </c>
      <c r="M427">
        <v>60</v>
      </c>
      <c r="N427" s="2">
        <v>11878</v>
      </c>
      <c r="O427" s="2">
        <v>0</v>
      </c>
      <c r="P427" s="2">
        <v>197.96</v>
      </c>
      <c r="Q427" s="2">
        <v>440</v>
      </c>
      <c r="R427" s="2">
        <v>0</v>
      </c>
      <c r="S427" s="17">
        <f t="shared" si="13"/>
        <v>12515.96</v>
      </c>
      <c r="T427" s="2">
        <v>2969.5</v>
      </c>
      <c r="U427" s="2">
        <v>11878</v>
      </c>
      <c r="V427" s="2">
        <v>11878</v>
      </c>
      <c r="W427" s="2">
        <v>603.79999999999995</v>
      </c>
      <c r="X427" s="2">
        <v>625.79999999999995</v>
      </c>
      <c r="Y427" s="2">
        <v>397.36</v>
      </c>
      <c r="Z427" s="2">
        <v>0</v>
      </c>
      <c r="AA427" s="2">
        <v>0</v>
      </c>
      <c r="AB427" s="2">
        <v>250.31</v>
      </c>
      <c r="AC427" s="2">
        <v>766.59</v>
      </c>
      <c r="AD427" s="2">
        <v>0</v>
      </c>
      <c r="AE427" s="2">
        <v>0</v>
      </c>
      <c r="AF427" s="2"/>
    </row>
    <row r="428" spans="1:32" x14ac:dyDescent="0.25">
      <c r="A428" t="s">
        <v>2199</v>
      </c>
      <c r="B428" t="s">
        <v>2632</v>
      </c>
      <c r="C428" t="s">
        <v>2113</v>
      </c>
      <c r="D428" t="s">
        <v>5598</v>
      </c>
      <c r="E428" t="s">
        <v>1525</v>
      </c>
      <c r="F428" t="s">
        <v>5599</v>
      </c>
      <c r="G428" t="s">
        <v>1526</v>
      </c>
      <c r="H428" t="str">
        <f t="shared" si="12"/>
        <v>VDD</v>
      </c>
      <c r="I428" t="s">
        <v>1525</v>
      </c>
      <c r="J428" t="s">
        <v>1526</v>
      </c>
      <c r="K428" t="s">
        <v>1526</v>
      </c>
      <c r="M428">
        <v>60</v>
      </c>
      <c r="N428" s="2">
        <v>15286</v>
      </c>
      <c r="O428" s="2">
        <v>0</v>
      </c>
      <c r="P428" s="2">
        <v>254.76</v>
      </c>
      <c r="Q428" s="2">
        <v>0</v>
      </c>
      <c r="R428" s="2">
        <v>0</v>
      </c>
      <c r="S428" s="17">
        <f t="shared" si="13"/>
        <v>15540.76</v>
      </c>
      <c r="T428" s="2">
        <v>3821.5</v>
      </c>
      <c r="U428" s="2">
        <v>15286</v>
      </c>
      <c r="V428" s="2">
        <v>15286</v>
      </c>
      <c r="W428" s="2">
        <v>777.04</v>
      </c>
      <c r="X428" s="2">
        <v>777.04</v>
      </c>
      <c r="Y428" s="2">
        <v>493.41</v>
      </c>
      <c r="Z428" s="2">
        <v>0</v>
      </c>
      <c r="AA428" s="2">
        <v>0</v>
      </c>
      <c r="AB428" s="2">
        <v>310.81</v>
      </c>
      <c r="AC428" s="2">
        <v>951.87</v>
      </c>
      <c r="AD428" s="2">
        <v>0</v>
      </c>
      <c r="AE428" s="2">
        <v>0</v>
      </c>
      <c r="AF428" s="2"/>
    </row>
    <row r="429" spans="1:32" x14ac:dyDescent="0.25">
      <c r="A429" t="s">
        <v>2199</v>
      </c>
      <c r="B429" t="s">
        <v>4260</v>
      </c>
      <c r="C429" t="s">
        <v>5600</v>
      </c>
      <c r="D429" t="s">
        <v>5601</v>
      </c>
      <c r="E429" t="s">
        <v>1527</v>
      </c>
      <c r="F429" t="s">
        <v>5602</v>
      </c>
      <c r="G429" t="s">
        <v>299</v>
      </c>
      <c r="H429" t="str">
        <f t="shared" si="12"/>
        <v>VDD</v>
      </c>
      <c r="I429" t="s">
        <v>1527</v>
      </c>
      <c r="J429" t="s">
        <v>299</v>
      </c>
      <c r="K429" t="s">
        <v>299</v>
      </c>
      <c r="M429">
        <v>60</v>
      </c>
      <c r="N429" s="2">
        <v>9694</v>
      </c>
      <c r="O429" s="2">
        <v>0</v>
      </c>
      <c r="P429" s="2">
        <v>161.56</v>
      </c>
      <c r="Q429" s="2">
        <v>0</v>
      </c>
      <c r="R429" s="2">
        <v>0</v>
      </c>
      <c r="S429" s="17">
        <f t="shared" si="13"/>
        <v>9855.56</v>
      </c>
      <c r="T429" s="2">
        <v>2423.5</v>
      </c>
      <c r="U429" s="2">
        <v>9694</v>
      </c>
      <c r="V429" s="2">
        <v>9694</v>
      </c>
      <c r="W429" s="2">
        <v>492.78</v>
      </c>
      <c r="X429" s="2">
        <v>492.78</v>
      </c>
      <c r="Y429" s="2">
        <v>312.91000000000003</v>
      </c>
      <c r="Z429" s="2">
        <v>0</v>
      </c>
      <c r="AA429" s="2">
        <v>0</v>
      </c>
      <c r="AB429" s="2">
        <v>197.11</v>
      </c>
      <c r="AC429" s="2">
        <v>603.64</v>
      </c>
      <c r="AD429" s="2">
        <v>0</v>
      </c>
      <c r="AE429" s="2">
        <v>0</v>
      </c>
      <c r="AF429" s="2"/>
    </row>
    <row r="430" spans="1:32" x14ac:dyDescent="0.25">
      <c r="A430" t="s">
        <v>2199</v>
      </c>
      <c r="B430" t="s">
        <v>2668</v>
      </c>
      <c r="C430" t="s">
        <v>5603</v>
      </c>
      <c r="D430" t="s">
        <v>5604</v>
      </c>
      <c r="E430" t="s">
        <v>1528</v>
      </c>
      <c r="F430" t="s">
        <v>5605</v>
      </c>
      <c r="G430" t="s">
        <v>171</v>
      </c>
      <c r="H430" t="str">
        <f t="shared" si="12"/>
        <v>VDD</v>
      </c>
      <c r="I430" t="s">
        <v>1528</v>
      </c>
      <c r="J430" t="s">
        <v>171</v>
      </c>
      <c r="K430" t="s">
        <v>171</v>
      </c>
      <c r="M430">
        <v>60</v>
      </c>
      <c r="N430" s="2">
        <v>12722</v>
      </c>
      <c r="O430" s="2">
        <v>0</v>
      </c>
      <c r="P430" s="2">
        <v>212.03</v>
      </c>
      <c r="Q430" s="2">
        <v>0</v>
      </c>
      <c r="R430" s="2">
        <v>2544.4</v>
      </c>
      <c r="S430" s="17">
        <f t="shared" si="13"/>
        <v>15478.43</v>
      </c>
      <c r="T430" s="2">
        <v>3180.5</v>
      </c>
      <c r="U430" s="2">
        <v>12722</v>
      </c>
      <c r="V430" s="2">
        <v>12722</v>
      </c>
      <c r="W430" s="2">
        <v>646.70000000000005</v>
      </c>
      <c r="X430" s="2">
        <v>773.92</v>
      </c>
      <c r="Y430" s="2">
        <v>491.43</v>
      </c>
      <c r="Z430" s="2">
        <v>0</v>
      </c>
      <c r="AA430" s="2">
        <v>0</v>
      </c>
      <c r="AB430" s="2">
        <v>309.56</v>
      </c>
      <c r="AC430" s="2">
        <v>948.05</v>
      </c>
      <c r="AD430" s="2">
        <v>0</v>
      </c>
      <c r="AE430" s="2">
        <v>0</v>
      </c>
      <c r="AF430" s="2"/>
    </row>
    <row r="431" spans="1:32" x14ac:dyDescent="0.25">
      <c r="A431" t="s">
        <v>2199</v>
      </c>
      <c r="B431" t="s">
        <v>3603</v>
      </c>
      <c r="C431" t="s">
        <v>5606</v>
      </c>
      <c r="D431" t="s">
        <v>5607</v>
      </c>
      <c r="E431" t="s">
        <v>1529</v>
      </c>
      <c r="F431" t="s">
        <v>5608</v>
      </c>
      <c r="G431" t="s">
        <v>1147</v>
      </c>
      <c r="H431" t="str">
        <f t="shared" si="12"/>
        <v>VDD</v>
      </c>
      <c r="I431" t="s">
        <v>1529</v>
      </c>
      <c r="J431" t="s">
        <v>1147</v>
      </c>
      <c r="K431" t="s">
        <v>1147</v>
      </c>
      <c r="M431">
        <v>60</v>
      </c>
      <c r="N431" s="2">
        <v>10480</v>
      </c>
      <c r="O431" s="2">
        <v>0</v>
      </c>
      <c r="P431" s="2">
        <v>174.66</v>
      </c>
      <c r="Q431" s="2">
        <v>1320</v>
      </c>
      <c r="R431" s="2">
        <v>0</v>
      </c>
      <c r="S431" s="17">
        <f t="shared" si="13"/>
        <v>11974.66</v>
      </c>
      <c r="T431" s="2">
        <v>2620</v>
      </c>
      <c r="U431" s="2">
        <v>10480</v>
      </c>
      <c r="V431" s="2">
        <v>10480</v>
      </c>
      <c r="W431" s="2">
        <v>532.73</v>
      </c>
      <c r="X431" s="2">
        <v>598.73</v>
      </c>
      <c r="Y431" s="2">
        <v>380.18</v>
      </c>
      <c r="Z431" s="2">
        <v>0</v>
      </c>
      <c r="AA431" s="2">
        <v>0</v>
      </c>
      <c r="AB431" s="2">
        <v>239.49</v>
      </c>
      <c r="AC431" s="2">
        <v>733.44</v>
      </c>
      <c r="AD431" s="2">
        <v>0</v>
      </c>
      <c r="AE431" s="2">
        <v>0</v>
      </c>
      <c r="AF431" s="2"/>
    </row>
    <row r="432" spans="1:32" x14ac:dyDescent="0.25">
      <c r="A432" t="s">
        <v>2199</v>
      </c>
      <c r="B432" t="s">
        <v>2277</v>
      </c>
      <c r="C432" t="s">
        <v>5609</v>
      </c>
      <c r="D432" t="s">
        <v>5610</v>
      </c>
      <c r="E432" t="s">
        <v>1530</v>
      </c>
      <c r="F432" t="s">
        <v>5611</v>
      </c>
      <c r="G432" t="s">
        <v>1531</v>
      </c>
      <c r="H432" t="str">
        <f t="shared" si="12"/>
        <v>VDD</v>
      </c>
      <c r="I432" t="s">
        <v>1530</v>
      </c>
      <c r="J432" t="s">
        <v>1531</v>
      </c>
      <c r="K432" t="s">
        <v>1531</v>
      </c>
      <c r="M432">
        <v>60</v>
      </c>
      <c r="N432" s="2">
        <v>9694</v>
      </c>
      <c r="O432" s="2">
        <v>0</v>
      </c>
      <c r="P432" s="2">
        <v>161.56</v>
      </c>
      <c r="Q432" s="2">
        <v>0</v>
      </c>
      <c r="R432" s="2">
        <v>0</v>
      </c>
      <c r="S432" s="17">
        <f t="shared" si="13"/>
        <v>9855.56</v>
      </c>
      <c r="T432" s="2">
        <v>2423.5</v>
      </c>
      <c r="U432" s="2">
        <v>9694</v>
      </c>
      <c r="V432" s="2">
        <v>9694</v>
      </c>
      <c r="W432" s="2">
        <v>492.78</v>
      </c>
      <c r="X432" s="2">
        <v>492.78</v>
      </c>
      <c r="Y432" s="2">
        <v>312.91000000000003</v>
      </c>
      <c r="Z432" s="2">
        <v>0</v>
      </c>
      <c r="AA432" s="2">
        <v>0</v>
      </c>
      <c r="AB432" s="2">
        <v>197.11</v>
      </c>
      <c r="AC432" s="2">
        <v>603.64</v>
      </c>
      <c r="AD432" s="2">
        <v>0</v>
      </c>
      <c r="AE432" s="2">
        <v>0</v>
      </c>
      <c r="AF432" s="2"/>
    </row>
    <row r="433" spans="1:32" x14ac:dyDescent="0.25">
      <c r="A433" t="s">
        <v>5612</v>
      </c>
      <c r="B433" t="s">
        <v>2121</v>
      </c>
      <c r="C433" t="s">
        <v>5613</v>
      </c>
      <c r="D433" t="s">
        <v>5614</v>
      </c>
      <c r="E433" t="s">
        <v>1532</v>
      </c>
      <c r="F433" t="s">
        <v>5615</v>
      </c>
      <c r="G433" t="s">
        <v>1533</v>
      </c>
      <c r="H433" t="str">
        <f t="shared" si="12"/>
        <v>VDD</v>
      </c>
      <c r="I433" t="s">
        <v>1532</v>
      </c>
      <c r="J433" t="s">
        <v>1533</v>
      </c>
      <c r="K433" t="s">
        <v>1533</v>
      </c>
      <c r="M433">
        <v>60</v>
      </c>
      <c r="N433" s="2">
        <v>15286</v>
      </c>
      <c r="O433" s="2">
        <v>0</v>
      </c>
      <c r="P433" s="2">
        <v>254.76</v>
      </c>
      <c r="Q433" s="2">
        <v>440</v>
      </c>
      <c r="R433" s="2">
        <v>0</v>
      </c>
      <c r="S433" s="17">
        <f t="shared" si="13"/>
        <v>15980.76</v>
      </c>
      <c r="T433" s="2">
        <v>3821.5</v>
      </c>
      <c r="U433" s="2">
        <v>15286</v>
      </c>
      <c r="V433" s="2">
        <v>15286</v>
      </c>
      <c r="W433" s="2">
        <v>777.03</v>
      </c>
      <c r="X433" s="2">
        <v>799.03</v>
      </c>
      <c r="Y433" s="2">
        <v>507.38</v>
      </c>
      <c r="Z433" s="2">
        <v>0</v>
      </c>
      <c r="AA433" s="2">
        <v>0</v>
      </c>
      <c r="AB433" s="2">
        <v>319.61</v>
      </c>
      <c r="AC433" s="2">
        <v>978.8</v>
      </c>
      <c r="AD433" s="2">
        <v>0</v>
      </c>
      <c r="AE433" s="2">
        <v>0</v>
      </c>
      <c r="AF433" s="2"/>
    </row>
    <row r="434" spans="1:32" x14ac:dyDescent="0.25">
      <c r="A434" t="s">
        <v>2199</v>
      </c>
      <c r="B434" t="s">
        <v>2342</v>
      </c>
      <c r="C434" t="s">
        <v>5616</v>
      </c>
      <c r="D434" t="s">
        <v>5617</v>
      </c>
      <c r="E434" t="s">
        <v>1534</v>
      </c>
      <c r="F434" t="s">
        <v>5618</v>
      </c>
      <c r="G434" t="s">
        <v>1535</v>
      </c>
      <c r="H434" t="str">
        <f t="shared" si="12"/>
        <v>VDD</v>
      </c>
      <c r="I434" t="s">
        <v>1534</v>
      </c>
      <c r="J434" t="s">
        <v>1535</v>
      </c>
      <c r="K434" t="s">
        <v>1535</v>
      </c>
      <c r="M434">
        <v>60</v>
      </c>
      <c r="N434" s="2">
        <v>15286</v>
      </c>
      <c r="O434" s="2">
        <v>0</v>
      </c>
      <c r="P434" s="2">
        <v>254.76</v>
      </c>
      <c r="Q434" s="2">
        <v>0</v>
      </c>
      <c r="R434" s="2">
        <v>0</v>
      </c>
      <c r="S434" s="17">
        <f t="shared" si="13"/>
        <v>15540.76</v>
      </c>
      <c r="T434" s="2">
        <v>3821.5</v>
      </c>
      <c r="U434" s="2">
        <v>15286</v>
      </c>
      <c r="V434" s="2">
        <v>15286</v>
      </c>
      <c r="W434" s="2">
        <v>777.04</v>
      </c>
      <c r="X434" s="2">
        <v>777.04</v>
      </c>
      <c r="Y434" s="2">
        <v>493.41</v>
      </c>
      <c r="Z434" s="2">
        <v>0</v>
      </c>
      <c r="AA434" s="2">
        <v>0</v>
      </c>
      <c r="AB434" s="2">
        <v>310.81</v>
      </c>
      <c r="AC434" s="2">
        <v>951.87</v>
      </c>
      <c r="AD434" s="2">
        <v>0</v>
      </c>
      <c r="AE434" s="2">
        <v>0</v>
      </c>
      <c r="AF434" s="2"/>
    </row>
    <row r="435" spans="1:32" x14ac:dyDescent="0.25">
      <c r="A435" t="s">
        <v>2199</v>
      </c>
      <c r="B435" t="s">
        <v>5619</v>
      </c>
      <c r="C435" t="s">
        <v>5609</v>
      </c>
      <c r="D435" t="s">
        <v>5620</v>
      </c>
      <c r="E435" t="s">
        <v>1536</v>
      </c>
      <c r="F435" t="s">
        <v>5621</v>
      </c>
      <c r="G435" t="s">
        <v>54</v>
      </c>
      <c r="H435" t="str">
        <f t="shared" si="12"/>
        <v>VDD</v>
      </c>
      <c r="I435" t="s">
        <v>1536</v>
      </c>
      <c r="J435" t="s">
        <v>54</v>
      </c>
      <c r="K435" t="s">
        <v>54</v>
      </c>
      <c r="M435">
        <v>60</v>
      </c>
      <c r="N435" s="2">
        <v>9694</v>
      </c>
      <c r="O435" s="2">
        <v>0</v>
      </c>
      <c r="P435" s="2">
        <v>161.56</v>
      </c>
      <c r="Q435" s="2">
        <v>0</v>
      </c>
      <c r="R435" s="2">
        <v>0</v>
      </c>
      <c r="S435" s="17">
        <f t="shared" si="13"/>
        <v>9855.56</v>
      </c>
      <c r="T435" s="2">
        <v>2423.5</v>
      </c>
      <c r="U435" s="2">
        <v>9694</v>
      </c>
      <c r="V435" s="2">
        <v>9694</v>
      </c>
      <c r="W435" s="2">
        <v>492.78</v>
      </c>
      <c r="X435" s="2">
        <v>492.78</v>
      </c>
      <c r="Y435" s="2">
        <v>312.91000000000003</v>
      </c>
      <c r="Z435" s="2">
        <v>0</v>
      </c>
      <c r="AA435" s="2">
        <v>0</v>
      </c>
      <c r="AB435" s="2">
        <v>197.11</v>
      </c>
      <c r="AC435" s="2">
        <v>603.64</v>
      </c>
      <c r="AD435" s="2">
        <v>0</v>
      </c>
      <c r="AE435" s="2">
        <v>0</v>
      </c>
      <c r="AF435" s="2"/>
    </row>
    <row r="436" spans="1:32" x14ac:dyDescent="0.25">
      <c r="A436" t="s">
        <v>2782</v>
      </c>
      <c r="B436" t="s">
        <v>2392</v>
      </c>
      <c r="C436" t="s">
        <v>5622</v>
      </c>
      <c r="D436" t="s">
        <v>5623</v>
      </c>
      <c r="E436" t="s">
        <v>1537</v>
      </c>
      <c r="F436" t="s">
        <v>5624</v>
      </c>
      <c r="G436" t="s">
        <v>1348</v>
      </c>
      <c r="H436" t="str">
        <f t="shared" si="12"/>
        <v>VDD</v>
      </c>
      <c r="I436" t="s">
        <v>1537</v>
      </c>
      <c r="J436" t="s">
        <v>1348</v>
      </c>
      <c r="K436" t="s">
        <v>1348</v>
      </c>
      <c r="M436">
        <v>60</v>
      </c>
      <c r="N436" s="2">
        <v>16222</v>
      </c>
      <c r="O436" s="2">
        <v>0</v>
      </c>
      <c r="P436" s="2">
        <v>270.36</v>
      </c>
      <c r="Q436" s="2">
        <v>440</v>
      </c>
      <c r="R436" s="2">
        <v>0</v>
      </c>
      <c r="S436" s="17">
        <f t="shared" si="13"/>
        <v>16932.36</v>
      </c>
      <c r="T436" s="2">
        <v>4055.5</v>
      </c>
      <c r="U436" s="2">
        <v>16222</v>
      </c>
      <c r="V436" s="2">
        <v>16222</v>
      </c>
      <c r="W436" s="2">
        <v>824.61</v>
      </c>
      <c r="X436" s="2">
        <v>846.61</v>
      </c>
      <c r="Y436" s="2">
        <v>537.58000000000004</v>
      </c>
      <c r="Z436" s="2">
        <v>0</v>
      </c>
      <c r="AA436" s="2">
        <v>1100.5899999999999</v>
      </c>
      <c r="AB436" s="2">
        <v>338.64</v>
      </c>
      <c r="AC436" s="2">
        <v>1037.0899999999999</v>
      </c>
      <c r="AD436" s="2">
        <v>0</v>
      </c>
      <c r="AE436" s="2">
        <v>338.64</v>
      </c>
      <c r="AF436" s="2"/>
    </row>
    <row r="437" spans="1:32" x14ac:dyDescent="0.25">
      <c r="A437" t="s">
        <v>2790</v>
      </c>
      <c r="B437" t="s">
        <v>2282</v>
      </c>
      <c r="C437" t="s">
        <v>5625</v>
      </c>
      <c r="D437" t="s">
        <v>5626</v>
      </c>
      <c r="E437" t="s">
        <v>1538</v>
      </c>
      <c r="F437" t="s">
        <v>5627</v>
      </c>
      <c r="G437" t="s">
        <v>1145</v>
      </c>
      <c r="H437" t="str">
        <f t="shared" si="12"/>
        <v>VDD</v>
      </c>
      <c r="I437" t="s">
        <v>1538</v>
      </c>
      <c r="J437" t="s">
        <v>1145</v>
      </c>
      <c r="K437" t="s">
        <v>1145</v>
      </c>
      <c r="M437">
        <v>60</v>
      </c>
      <c r="N437" s="2">
        <v>11516</v>
      </c>
      <c r="O437" s="2">
        <v>0</v>
      </c>
      <c r="P437" s="2">
        <v>191.93</v>
      </c>
      <c r="Q437" s="2">
        <v>440</v>
      </c>
      <c r="R437" s="2">
        <v>0</v>
      </c>
      <c r="S437" s="17">
        <f t="shared" si="13"/>
        <v>12147.93</v>
      </c>
      <c r="T437" s="2">
        <v>2879</v>
      </c>
      <c r="U437" s="2">
        <v>11516</v>
      </c>
      <c r="V437" s="2">
        <v>11516</v>
      </c>
      <c r="W437" s="2">
        <v>585.39</v>
      </c>
      <c r="X437" s="2">
        <v>607.39</v>
      </c>
      <c r="Y437" s="2">
        <v>385.69</v>
      </c>
      <c r="Z437" s="2">
        <v>0</v>
      </c>
      <c r="AA437" s="2">
        <v>0</v>
      </c>
      <c r="AB437" s="2">
        <v>242.95</v>
      </c>
      <c r="AC437" s="2">
        <v>744.06</v>
      </c>
      <c r="AD437" s="2">
        <v>0</v>
      </c>
      <c r="AE437" s="2">
        <v>0</v>
      </c>
      <c r="AF437" s="2"/>
    </row>
    <row r="438" spans="1:32" x14ac:dyDescent="0.25">
      <c r="A438" t="s">
        <v>2782</v>
      </c>
      <c r="B438" t="s">
        <v>2238</v>
      </c>
      <c r="C438" t="s">
        <v>5628</v>
      </c>
      <c r="D438" t="s">
        <v>5629</v>
      </c>
      <c r="E438" t="s">
        <v>1539</v>
      </c>
      <c r="F438" t="s">
        <v>5630</v>
      </c>
      <c r="G438" t="s">
        <v>299</v>
      </c>
      <c r="H438" t="str">
        <f t="shared" si="12"/>
        <v>VDD</v>
      </c>
      <c r="I438" t="s">
        <v>1539</v>
      </c>
      <c r="J438" t="s">
        <v>299</v>
      </c>
      <c r="K438" t="s">
        <v>299</v>
      </c>
      <c r="M438">
        <v>60</v>
      </c>
      <c r="N438" s="2">
        <v>12722</v>
      </c>
      <c r="O438" s="2">
        <v>0</v>
      </c>
      <c r="P438" s="2">
        <v>212.03</v>
      </c>
      <c r="Q438" s="2">
        <v>0</v>
      </c>
      <c r="R438" s="2">
        <v>2544</v>
      </c>
      <c r="S438" s="17">
        <f t="shared" si="13"/>
        <v>15478.03</v>
      </c>
      <c r="T438" s="2">
        <v>3180.5</v>
      </c>
      <c r="U438" s="2">
        <v>12722</v>
      </c>
      <c r="V438" s="2">
        <v>12722</v>
      </c>
      <c r="W438" s="2">
        <v>646.70000000000005</v>
      </c>
      <c r="X438" s="2">
        <v>773.9</v>
      </c>
      <c r="Y438" s="2">
        <v>491.41</v>
      </c>
      <c r="Z438" s="2">
        <v>0</v>
      </c>
      <c r="AA438" s="2">
        <v>0</v>
      </c>
      <c r="AB438" s="2">
        <v>309.56</v>
      </c>
      <c r="AC438" s="2">
        <v>948.02</v>
      </c>
      <c r="AD438" s="2">
        <v>0</v>
      </c>
      <c r="AE438" s="2">
        <v>0</v>
      </c>
      <c r="AF438" s="2"/>
    </row>
    <row r="439" spans="1:32" x14ac:dyDescent="0.25">
      <c r="A439" t="s">
        <v>2782</v>
      </c>
      <c r="B439" t="s">
        <v>1985</v>
      </c>
      <c r="C439" t="s">
        <v>5631</v>
      </c>
      <c r="D439" t="s">
        <v>5632</v>
      </c>
      <c r="E439" t="s">
        <v>1540</v>
      </c>
      <c r="F439" t="s">
        <v>5633</v>
      </c>
      <c r="G439" t="s">
        <v>113</v>
      </c>
      <c r="H439" t="str">
        <f t="shared" si="12"/>
        <v>VDD</v>
      </c>
      <c r="I439" t="s">
        <v>1540</v>
      </c>
      <c r="J439" t="s">
        <v>113</v>
      </c>
      <c r="K439" t="s">
        <v>113</v>
      </c>
      <c r="M439">
        <v>60</v>
      </c>
      <c r="N439" s="2">
        <v>15286</v>
      </c>
      <c r="O439" s="2">
        <v>0</v>
      </c>
      <c r="P439" s="2">
        <v>254.76</v>
      </c>
      <c r="Q439" s="2">
        <v>0</v>
      </c>
      <c r="R439" s="2">
        <v>3056</v>
      </c>
      <c r="S439" s="17">
        <f t="shared" si="13"/>
        <v>18596.760000000002</v>
      </c>
      <c r="T439" s="2">
        <v>3821.5</v>
      </c>
      <c r="U439" s="2">
        <v>15286</v>
      </c>
      <c r="V439" s="2">
        <v>15286</v>
      </c>
      <c r="W439" s="2">
        <v>777.04</v>
      </c>
      <c r="X439" s="2">
        <v>929.84</v>
      </c>
      <c r="Y439" s="2">
        <v>590.42999999999995</v>
      </c>
      <c r="Z439" s="2">
        <v>0</v>
      </c>
      <c r="AA439" s="2">
        <v>0</v>
      </c>
      <c r="AB439" s="2">
        <v>371.93</v>
      </c>
      <c r="AC439" s="2">
        <v>1139.04</v>
      </c>
      <c r="AD439" s="2">
        <v>0</v>
      </c>
      <c r="AE439" s="2">
        <v>0</v>
      </c>
      <c r="AF439" s="2"/>
    </row>
    <row r="440" spans="1:32" x14ac:dyDescent="0.25">
      <c r="A440" t="s">
        <v>5634</v>
      </c>
      <c r="B440" t="s">
        <v>2000</v>
      </c>
      <c r="C440" t="s">
        <v>2451</v>
      </c>
      <c r="D440" t="s">
        <v>5635</v>
      </c>
      <c r="E440" t="s">
        <v>1542</v>
      </c>
      <c r="F440" t="s">
        <v>5636</v>
      </c>
      <c r="G440" t="s">
        <v>236</v>
      </c>
      <c r="H440" t="str">
        <f t="shared" si="12"/>
        <v>VDD</v>
      </c>
      <c r="I440" t="s">
        <v>1542</v>
      </c>
      <c r="J440" t="s">
        <v>236</v>
      </c>
      <c r="K440" t="s">
        <v>236</v>
      </c>
      <c r="M440">
        <v>60</v>
      </c>
      <c r="N440" s="2">
        <v>12722</v>
      </c>
      <c r="O440" s="2">
        <v>0</v>
      </c>
      <c r="P440" s="2">
        <v>212.03</v>
      </c>
      <c r="Q440" s="2">
        <v>0</v>
      </c>
      <c r="R440" s="2">
        <v>2544</v>
      </c>
      <c r="S440" s="17">
        <f t="shared" si="13"/>
        <v>15478.03</v>
      </c>
      <c r="T440" s="2">
        <v>3180.5</v>
      </c>
      <c r="U440" s="2">
        <v>12722</v>
      </c>
      <c r="V440" s="2">
        <v>12722</v>
      </c>
      <c r="W440" s="2">
        <v>646.71</v>
      </c>
      <c r="X440" s="2">
        <v>773.91</v>
      </c>
      <c r="Y440" s="2">
        <v>491.41</v>
      </c>
      <c r="Z440" s="2">
        <v>0</v>
      </c>
      <c r="AA440" s="2">
        <v>0</v>
      </c>
      <c r="AB440" s="2">
        <v>309.56</v>
      </c>
      <c r="AC440" s="2">
        <v>948.02</v>
      </c>
      <c r="AD440" s="2">
        <v>0</v>
      </c>
      <c r="AE440" s="2">
        <v>0</v>
      </c>
      <c r="AF440" s="2"/>
    </row>
    <row r="441" spans="1:32" x14ac:dyDescent="0.25">
      <c r="A441" t="s">
        <v>2790</v>
      </c>
      <c r="B441" t="s">
        <v>2079</v>
      </c>
      <c r="C441" t="s">
        <v>5637</v>
      </c>
      <c r="D441" t="s">
        <v>5638</v>
      </c>
      <c r="E441" t="s">
        <v>1543</v>
      </c>
      <c r="F441" t="s">
        <v>5639</v>
      </c>
      <c r="G441" t="s">
        <v>1481</v>
      </c>
      <c r="H441" t="str">
        <f t="shared" ref="H441:H504" si="14">IF(E441=I441,"VDD","FAL")</f>
        <v>VDD</v>
      </c>
      <c r="I441" t="s">
        <v>1543</v>
      </c>
      <c r="J441" t="s">
        <v>1481</v>
      </c>
      <c r="K441" t="s">
        <v>1481</v>
      </c>
      <c r="M441">
        <v>60</v>
      </c>
      <c r="N441" s="2">
        <v>9694</v>
      </c>
      <c r="O441" s="2">
        <v>0</v>
      </c>
      <c r="P441" s="2">
        <v>161.56</v>
      </c>
      <c r="Q441" s="2">
        <v>880</v>
      </c>
      <c r="R441" s="2">
        <v>0</v>
      </c>
      <c r="S441" s="17">
        <f t="shared" si="13"/>
        <v>10735.56</v>
      </c>
      <c r="T441" s="2">
        <v>2423.5</v>
      </c>
      <c r="U441" s="2">
        <v>9694</v>
      </c>
      <c r="V441" s="2">
        <v>9694</v>
      </c>
      <c r="W441" s="2">
        <v>492.78</v>
      </c>
      <c r="X441" s="2">
        <v>536.78</v>
      </c>
      <c r="Y441" s="2">
        <v>340.85</v>
      </c>
      <c r="Z441" s="2">
        <v>0</v>
      </c>
      <c r="AA441" s="2">
        <v>0</v>
      </c>
      <c r="AB441" s="2">
        <v>214.71</v>
      </c>
      <c r="AC441" s="2">
        <v>657.53</v>
      </c>
      <c r="AD441" s="2">
        <v>0</v>
      </c>
      <c r="AE441" s="2">
        <v>0</v>
      </c>
      <c r="AF441" s="2"/>
    </row>
    <row r="442" spans="1:32" x14ac:dyDescent="0.25">
      <c r="A442" t="s">
        <v>2782</v>
      </c>
      <c r="B442" t="s">
        <v>2668</v>
      </c>
      <c r="C442" t="s">
        <v>3526</v>
      </c>
      <c r="D442" t="s">
        <v>5640</v>
      </c>
      <c r="E442" t="s">
        <v>1676</v>
      </c>
      <c r="F442" t="s">
        <v>5641</v>
      </c>
      <c r="G442" t="s">
        <v>1674</v>
      </c>
      <c r="H442" t="str">
        <f t="shared" si="14"/>
        <v>VDD</v>
      </c>
      <c r="I442" t="s">
        <v>1676</v>
      </c>
      <c r="J442" t="s">
        <v>1674</v>
      </c>
      <c r="K442" t="s">
        <v>1674</v>
      </c>
      <c r="M442">
        <v>60</v>
      </c>
      <c r="N442" s="2">
        <v>12044</v>
      </c>
      <c r="O442" s="2">
        <v>0</v>
      </c>
      <c r="P442" s="2">
        <v>200.73</v>
      </c>
      <c r="Q442" s="2">
        <v>0</v>
      </c>
      <c r="R442" s="2">
        <v>2408</v>
      </c>
      <c r="S442" s="17">
        <f t="shared" si="13"/>
        <v>14652.73</v>
      </c>
      <c r="T442" s="2">
        <v>3011</v>
      </c>
      <c r="U442" s="2">
        <v>12044</v>
      </c>
      <c r="V442" s="2">
        <v>12044</v>
      </c>
      <c r="W442" s="2">
        <v>612.23</v>
      </c>
      <c r="X442" s="2">
        <v>732.63</v>
      </c>
      <c r="Y442" s="2">
        <v>465.21</v>
      </c>
      <c r="Z442" s="2">
        <v>0</v>
      </c>
      <c r="AA442" s="2">
        <v>0</v>
      </c>
      <c r="AB442" s="2">
        <v>293.05</v>
      </c>
      <c r="AC442" s="2">
        <v>897.47</v>
      </c>
      <c r="AD442" s="2">
        <v>0</v>
      </c>
      <c r="AE442" s="2">
        <v>0</v>
      </c>
      <c r="AF442" s="2"/>
    </row>
    <row r="443" spans="1:32" x14ac:dyDescent="0.25">
      <c r="A443" t="s">
        <v>2782</v>
      </c>
      <c r="B443" t="s">
        <v>4467</v>
      </c>
      <c r="C443" t="s">
        <v>5642</v>
      </c>
      <c r="D443" t="s">
        <v>5643</v>
      </c>
      <c r="E443" t="s">
        <v>1544</v>
      </c>
      <c r="F443" t="s">
        <v>5644</v>
      </c>
      <c r="G443" t="s">
        <v>258</v>
      </c>
      <c r="H443" t="str">
        <f t="shared" si="14"/>
        <v>VDD</v>
      </c>
      <c r="I443" t="s">
        <v>1544</v>
      </c>
      <c r="J443" t="s">
        <v>258</v>
      </c>
      <c r="K443" t="s">
        <v>258</v>
      </c>
      <c r="M443">
        <v>60</v>
      </c>
      <c r="N443" s="2">
        <v>12722</v>
      </c>
      <c r="O443" s="2">
        <v>0</v>
      </c>
      <c r="P443" s="2">
        <v>212.03</v>
      </c>
      <c r="Q443" s="2">
        <v>660</v>
      </c>
      <c r="R443" s="2">
        <v>0</v>
      </c>
      <c r="S443" s="17">
        <f t="shared" si="13"/>
        <v>13594.03</v>
      </c>
      <c r="T443" s="2">
        <v>3180.5</v>
      </c>
      <c r="U443" s="2">
        <v>12722</v>
      </c>
      <c r="V443" s="2">
        <v>12722</v>
      </c>
      <c r="W443" s="2">
        <v>646.70000000000005</v>
      </c>
      <c r="X443" s="2">
        <v>679.7</v>
      </c>
      <c r="Y443" s="2">
        <v>431.6</v>
      </c>
      <c r="Z443" s="2">
        <v>0</v>
      </c>
      <c r="AA443" s="2">
        <v>0</v>
      </c>
      <c r="AB443" s="2">
        <v>271.88</v>
      </c>
      <c r="AC443" s="2">
        <v>832.62</v>
      </c>
      <c r="AD443" s="2">
        <v>0</v>
      </c>
      <c r="AE443" s="2">
        <v>0</v>
      </c>
      <c r="AF443" s="2"/>
    </row>
    <row r="444" spans="1:32" x14ac:dyDescent="0.25">
      <c r="A444" t="s">
        <v>5645</v>
      </c>
      <c r="B444" t="s">
        <v>2986</v>
      </c>
      <c r="C444" t="s">
        <v>5646</v>
      </c>
      <c r="D444" t="s">
        <v>5647</v>
      </c>
      <c r="E444" t="s">
        <v>1741</v>
      </c>
      <c r="F444" t="s">
        <v>5648</v>
      </c>
      <c r="G444" t="s">
        <v>1701</v>
      </c>
      <c r="H444" t="str">
        <f t="shared" si="14"/>
        <v>VDD</v>
      </c>
      <c r="I444" t="s">
        <v>1741</v>
      </c>
      <c r="J444" t="s">
        <v>1701</v>
      </c>
      <c r="K444" t="s">
        <v>1701</v>
      </c>
      <c r="M444">
        <v>60</v>
      </c>
      <c r="N444" s="2">
        <v>11878</v>
      </c>
      <c r="O444" s="2">
        <v>0</v>
      </c>
      <c r="P444" s="2">
        <v>197.96</v>
      </c>
      <c r="Q444" s="2">
        <v>0</v>
      </c>
      <c r="R444" s="2">
        <v>2376</v>
      </c>
      <c r="S444" s="17">
        <f t="shared" si="13"/>
        <v>14451.96</v>
      </c>
      <c r="T444" s="2">
        <v>2969.5</v>
      </c>
      <c r="U444" s="2">
        <v>11878</v>
      </c>
      <c r="V444" s="2">
        <v>11878</v>
      </c>
      <c r="W444" s="2">
        <v>603.79999999999995</v>
      </c>
      <c r="X444" s="2">
        <v>722.6</v>
      </c>
      <c r="Y444" s="2">
        <v>458.84</v>
      </c>
      <c r="Z444" s="2">
        <v>0</v>
      </c>
      <c r="AA444" s="2">
        <v>0</v>
      </c>
      <c r="AB444" s="2">
        <v>289.02999999999997</v>
      </c>
      <c r="AC444" s="2">
        <v>885.16</v>
      </c>
      <c r="AD444" s="2">
        <v>0</v>
      </c>
      <c r="AE444" s="2">
        <v>0</v>
      </c>
      <c r="AF444" s="2"/>
    </row>
    <row r="445" spans="1:32" x14ac:dyDescent="0.25">
      <c r="A445" t="s">
        <v>2790</v>
      </c>
      <c r="B445" t="s">
        <v>2790</v>
      </c>
      <c r="C445" t="s">
        <v>5649</v>
      </c>
      <c r="D445" t="s">
        <v>5650</v>
      </c>
      <c r="E445" t="s">
        <v>1545</v>
      </c>
      <c r="F445" t="s">
        <v>5651</v>
      </c>
      <c r="G445" t="s">
        <v>149</v>
      </c>
      <c r="H445" t="str">
        <f t="shared" si="14"/>
        <v>VDD</v>
      </c>
      <c r="I445" t="s">
        <v>1545</v>
      </c>
      <c r="J445" t="s">
        <v>149</v>
      </c>
      <c r="K445" t="s">
        <v>149</v>
      </c>
      <c r="M445">
        <v>60</v>
      </c>
      <c r="N445" s="2">
        <v>12722</v>
      </c>
      <c r="O445" s="2">
        <v>0</v>
      </c>
      <c r="P445" s="2">
        <v>212.03</v>
      </c>
      <c r="Q445" s="2">
        <v>440</v>
      </c>
      <c r="R445" s="2">
        <v>2544</v>
      </c>
      <c r="S445" s="17">
        <f t="shared" si="13"/>
        <v>15918.03</v>
      </c>
      <c r="T445" s="2">
        <v>3180.5</v>
      </c>
      <c r="U445" s="2">
        <v>12722</v>
      </c>
      <c r="V445" s="2">
        <v>12722</v>
      </c>
      <c r="W445" s="2">
        <v>646.70000000000005</v>
      </c>
      <c r="X445" s="2">
        <v>795.9</v>
      </c>
      <c r="Y445" s="2">
        <v>505.39</v>
      </c>
      <c r="Z445" s="2">
        <v>0</v>
      </c>
      <c r="AA445" s="2">
        <v>0</v>
      </c>
      <c r="AB445" s="2">
        <v>318.36</v>
      </c>
      <c r="AC445" s="2">
        <v>974.97</v>
      </c>
      <c r="AD445" s="2">
        <v>0</v>
      </c>
      <c r="AE445" s="2">
        <v>0</v>
      </c>
      <c r="AF445" s="2"/>
    </row>
    <row r="446" spans="1:32" x14ac:dyDescent="0.25">
      <c r="A446" t="s">
        <v>5634</v>
      </c>
      <c r="B446" t="s">
        <v>5652</v>
      </c>
      <c r="C446" t="s">
        <v>5653</v>
      </c>
      <c r="D446" t="s">
        <v>5654</v>
      </c>
      <c r="E446" t="s">
        <v>1546</v>
      </c>
      <c r="F446" t="s">
        <v>5655</v>
      </c>
      <c r="G446" t="s">
        <v>1547</v>
      </c>
      <c r="H446" t="str">
        <f t="shared" si="14"/>
        <v>VDD</v>
      </c>
      <c r="I446" t="s">
        <v>1546</v>
      </c>
      <c r="J446" t="s">
        <v>1547</v>
      </c>
      <c r="K446" t="s">
        <v>1547</v>
      </c>
      <c r="M446">
        <v>60</v>
      </c>
      <c r="N446" s="2">
        <v>15286</v>
      </c>
      <c r="O446" s="2">
        <v>0</v>
      </c>
      <c r="P446" s="2">
        <v>254.76</v>
      </c>
      <c r="Q446" s="2">
        <v>880</v>
      </c>
      <c r="R446" s="2">
        <v>0</v>
      </c>
      <c r="S446" s="17">
        <f t="shared" si="13"/>
        <v>16420.760000000002</v>
      </c>
      <c r="T446" s="2">
        <v>3821.5</v>
      </c>
      <c r="U446" s="2">
        <v>15286</v>
      </c>
      <c r="V446" s="2">
        <v>15286</v>
      </c>
      <c r="W446" s="2">
        <v>777.04</v>
      </c>
      <c r="X446" s="2">
        <v>821.04</v>
      </c>
      <c r="Y446" s="2">
        <v>521.35</v>
      </c>
      <c r="Z446" s="2">
        <v>0</v>
      </c>
      <c r="AA446" s="2">
        <v>0</v>
      </c>
      <c r="AB446" s="2">
        <v>328.41</v>
      </c>
      <c r="AC446" s="2">
        <v>1005.76</v>
      </c>
      <c r="AD446" s="2">
        <v>0</v>
      </c>
      <c r="AE446" s="2">
        <v>0</v>
      </c>
      <c r="AF446" s="2"/>
    </row>
    <row r="447" spans="1:32" x14ac:dyDescent="0.25">
      <c r="A447" t="s">
        <v>2790</v>
      </c>
      <c r="B447" t="s">
        <v>2782</v>
      </c>
      <c r="C447" t="s">
        <v>5656</v>
      </c>
      <c r="D447" t="s">
        <v>5657</v>
      </c>
      <c r="E447" t="s">
        <v>1548</v>
      </c>
      <c r="F447" t="s">
        <v>5658</v>
      </c>
      <c r="G447" t="s">
        <v>138</v>
      </c>
      <c r="H447" t="str">
        <f t="shared" si="14"/>
        <v>VDD</v>
      </c>
      <c r="I447" t="s">
        <v>1548</v>
      </c>
      <c r="J447" t="s">
        <v>138</v>
      </c>
      <c r="K447" t="s">
        <v>138</v>
      </c>
      <c r="M447">
        <v>60</v>
      </c>
      <c r="N447" s="2">
        <v>12722</v>
      </c>
      <c r="O447" s="2">
        <v>0</v>
      </c>
      <c r="P447" s="2">
        <v>212.03</v>
      </c>
      <c r="Q447" s="2">
        <v>440</v>
      </c>
      <c r="R447" s="2">
        <v>0</v>
      </c>
      <c r="S447" s="17">
        <f t="shared" si="13"/>
        <v>13374.03</v>
      </c>
      <c r="T447" s="2">
        <v>3180.5</v>
      </c>
      <c r="U447" s="2">
        <v>12722</v>
      </c>
      <c r="V447" s="2">
        <v>12722</v>
      </c>
      <c r="W447" s="2">
        <v>646.70000000000005</v>
      </c>
      <c r="X447" s="2">
        <v>668.7</v>
      </c>
      <c r="Y447" s="2">
        <v>424.61</v>
      </c>
      <c r="Z447" s="2">
        <v>0</v>
      </c>
      <c r="AA447" s="2">
        <v>0</v>
      </c>
      <c r="AB447" s="2">
        <v>267.48</v>
      </c>
      <c r="AC447" s="2">
        <v>819.14</v>
      </c>
      <c r="AD447" s="2">
        <v>0</v>
      </c>
      <c r="AE447" s="2">
        <v>0</v>
      </c>
      <c r="AF447" s="2"/>
    </row>
    <row r="448" spans="1:32" x14ac:dyDescent="0.25">
      <c r="A448" t="s">
        <v>5659</v>
      </c>
      <c r="C448" t="s">
        <v>5660</v>
      </c>
      <c r="D448" t="s">
        <v>5661</v>
      </c>
      <c r="E448" t="s">
        <v>1541</v>
      </c>
      <c r="F448" t="s">
        <v>5662</v>
      </c>
      <c r="G448" t="s">
        <v>83</v>
      </c>
      <c r="H448" t="str">
        <f t="shared" si="14"/>
        <v>VDD</v>
      </c>
      <c r="I448" t="s">
        <v>1541</v>
      </c>
      <c r="J448" t="s">
        <v>83</v>
      </c>
      <c r="K448" t="s">
        <v>83</v>
      </c>
      <c r="M448">
        <v>60</v>
      </c>
      <c r="N448" s="2">
        <v>14366</v>
      </c>
      <c r="O448" s="2">
        <v>4870</v>
      </c>
      <c r="P448" s="2">
        <v>239.43</v>
      </c>
      <c r="Q448" s="2">
        <v>1320</v>
      </c>
      <c r="R448" s="2">
        <v>0</v>
      </c>
      <c r="S448" s="17">
        <f t="shared" si="13"/>
        <v>20795.43</v>
      </c>
      <c r="T448" s="2">
        <v>3591.5</v>
      </c>
      <c r="U448" s="2">
        <v>14366</v>
      </c>
      <c r="V448" s="2">
        <v>14366</v>
      </c>
      <c r="W448" s="2">
        <v>730.28</v>
      </c>
      <c r="X448" s="2">
        <v>1039.77</v>
      </c>
      <c r="Y448" s="2">
        <v>660.25</v>
      </c>
      <c r="Z448" s="2">
        <v>0</v>
      </c>
      <c r="AA448" s="2">
        <v>0</v>
      </c>
      <c r="AB448" s="2">
        <v>415.91</v>
      </c>
      <c r="AC448" s="2">
        <v>1273.71</v>
      </c>
      <c r="AD448" s="2">
        <v>0</v>
      </c>
      <c r="AE448" s="2">
        <v>0</v>
      </c>
      <c r="AF448" s="2"/>
    </row>
    <row r="449" spans="1:32" x14ac:dyDescent="0.25">
      <c r="A449" t="s">
        <v>3900</v>
      </c>
      <c r="B449" t="s">
        <v>2011</v>
      </c>
      <c r="C449" t="s">
        <v>5663</v>
      </c>
      <c r="D449" t="s">
        <v>5664</v>
      </c>
      <c r="E449" t="s">
        <v>1549</v>
      </c>
      <c r="F449" t="s">
        <v>5665</v>
      </c>
      <c r="G449" t="s">
        <v>101</v>
      </c>
      <c r="H449" t="str">
        <f t="shared" si="14"/>
        <v>VDD</v>
      </c>
      <c r="I449" t="s">
        <v>1549</v>
      </c>
      <c r="J449" t="s">
        <v>101</v>
      </c>
      <c r="K449" t="s">
        <v>101</v>
      </c>
      <c r="M449">
        <v>60</v>
      </c>
      <c r="N449" s="2">
        <v>10480</v>
      </c>
      <c r="O449" s="2">
        <v>0</v>
      </c>
      <c r="P449" s="2">
        <v>174.66</v>
      </c>
      <c r="Q449" s="2">
        <v>1760</v>
      </c>
      <c r="R449" s="2">
        <v>0</v>
      </c>
      <c r="S449" s="17">
        <f t="shared" si="13"/>
        <v>12414.66</v>
      </c>
      <c r="T449" s="2">
        <v>2620</v>
      </c>
      <c r="U449" s="2">
        <v>10480</v>
      </c>
      <c r="V449" s="2">
        <v>10480</v>
      </c>
      <c r="W449" s="2">
        <v>532.73</v>
      </c>
      <c r="X449" s="2">
        <v>620.73</v>
      </c>
      <c r="Y449" s="2">
        <v>394.17</v>
      </c>
      <c r="Z449" s="2">
        <v>0</v>
      </c>
      <c r="AA449" s="2">
        <v>0</v>
      </c>
      <c r="AB449" s="2">
        <v>248.29</v>
      </c>
      <c r="AC449" s="2">
        <v>760.4</v>
      </c>
      <c r="AD449" s="2">
        <v>0</v>
      </c>
      <c r="AE449" s="2">
        <v>0</v>
      </c>
      <c r="AF449" s="2"/>
    </row>
    <row r="450" spans="1:32" x14ac:dyDescent="0.25">
      <c r="A450" t="s">
        <v>3900</v>
      </c>
      <c r="B450" t="s">
        <v>2277</v>
      </c>
      <c r="C450" t="s">
        <v>2024</v>
      </c>
      <c r="D450" t="s">
        <v>5666</v>
      </c>
      <c r="E450" t="s">
        <v>1550</v>
      </c>
      <c r="F450" t="s">
        <v>5667</v>
      </c>
      <c r="G450" t="s">
        <v>1551</v>
      </c>
      <c r="H450" t="str">
        <f t="shared" si="14"/>
        <v>VDD</v>
      </c>
      <c r="I450" t="s">
        <v>1550</v>
      </c>
      <c r="J450" t="s">
        <v>1551</v>
      </c>
      <c r="K450" t="s">
        <v>1551</v>
      </c>
      <c r="M450">
        <v>60</v>
      </c>
      <c r="N450" s="2">
        <v>9458</v>
      </c>
      <c r="O450" s="2">
        <v>0</v>
      </c>
      <c r="P450" s="2">
        <v>157.63</v>
      </c>
      <c r="Q450" s="2">
        <v>1760</v>
      </c>
      <c r="R450" s="2">
        <v>0</v>
      </c>
      <c r="S450" s="17">
        <f t="shared" ref="S450:S513" si="15">SUM(N450:R450)</f>
        <v>11375.63</v>
      </c>
      <c r="T450" s="2">
        <v>2364.5</v>
      </c>
      <c r="U450" s="2">
        <v>9458</v>
      </c>
      <c r="V450" s="2">
        <v>9458</v>
      </c>
      <c r="W450" s="2">
        <v>480.78</v>
      </c>
      <c r="X450" s="2">
        <v>568.78</v>
      </c>
      <c r="Y450" s="2">
        <v>361.16</v>
      </c>
      <c r="Z450" s="2">
        <v>0</v>
      </c>
      <c r="AA450" s="2">
        <v>0</v>
      </c>
      <c r="AB450" s="2">
        <v>227.51</v>
      </c>
      <c r="AC450" s="2">
        <v>696.76</v>
      </c>
      <c r="AD450" s="2">
        <v>0</v>
      </c>
      <c r="AE450" s="2">
        <v>0</v>
      </c>
      <c r="AF450" s="2"/>
    </row>
    <row r="451" spans="1:32" x14ac:dyDescent="0.25">
      <c r="A451" t="s">
        <v>5668</v>
      </c>
      <c r="B451" t="s">
        <v>2927</v>
      </c>
      <c r="C451" t="s">
        <v>5669</v>
      </c>
      <c r="D451" t="s">
        <v>5670</v>
      </c>
      <c r="E451" t="s">
        <v>1555</v>
      </c>
      <c r="F451" t="s">
        <v>5671</v>
      </c>
      <c r="G451" t="s">
        <v>1556</v>
      </c>
      <c r="H451" t="str">
        <f t="shared" si="14"/>
        <v>VDD</v>
      </c>
      <c r="I451" t="s">
        <v>1555</v>
      </c>
      <c r="J451" t="s">
        <v>1556</v>
      </c>
      <c r="K451" t="s">
        <v>1556</v>
      </c>
      <c r="M451">
        <v>60</v>
      </c>
      <c r="N451" s="2">
        <v>9694</v>
      </c>
      <c r="O451" s="2">
        <v>0</v>
      </c>
      <c r="P451" s="2">
        <v>161.56</v>
      </c>
      <c r="Q451" s="2">
        <v>440</v>
      </c>
      <c r="R451" s="2">
        <v>0</v>
      </c>
      <c r="S451" s="17">
        <f t="shared" si="15"/>
        <v>10295.56</v>
      </c>
      <c r="T451" s="2">
        <v>2423.5</v>
      </c>
      <c r="U451" s="2">
        <v>9694</v>
      </c>
      <c r="V451" s="2">
        <v>9694</v>
      </c>
      <c r="W451" s="2">
        <v>492.78</v>
      </c>
      <c r="X451" s="2">
        <v>514.78</v>
      </c>
      <c r="Y451" s="2">
        <v>326.87</v>
      </c>
      <c r="Z451" s="2">
        <v>0</v>
      </c>
      <c r="AA451" s="2">
        <v>0</v>
      </c>
      <c r="AB451" s="2">
        <v>205.91</v>
      </c>
      <c r="AC451" s="2">
        <v>630.6</v>
      </c>
      <c r="AD451" s="2">
        <v>0</v>
      </c>
      <c r="AE451" s="2">
        <v>0</v>
      </c>
      <c r="AF451" s="2"/>
    </row>
    <row r="452" spans="1:32" x14ac:dyDescent="0.25">
      <c r="A452" t="s">
        <v>4338</v>
      </c>
      <c r="B452" t="s">
        <v>2955</v>
      </c>
      <c r="C452" t="s">
        <v>5672</v>
      </c>
      <c r="D452" t="s">
        <v>5673</v>
      </c>
      <c r="E452" t="s">
        <v>1557</v>
      </c>
      <c r="F452" t="s">
        <v>5674</v>
      </c>
      <c r="G452" t="s">
        <v>1558</v>
      </c>
      <c r="H452" t="str">
        <f t="shared" si="14"/>
        <v>VDD</v>
      </c>
      <c r="I452" t="s">
        <v>1557</v>
      </c>
      <c r="J452" t="s">
        <v>1558</v>
      </c>
      <c r="K452" t="s">
        <v>1558</v>
      </c>
      <c r="M452">
        <v>60</v>
      </c>
      <c r="N452" s="2">
        <v>14366</v>
      </c>
      <c r="O452" s="2">
        <v>1216</v>
      </c>
      <c r="P452" s="2">
        <v>239.43</v>
      </c>
      <c r="Q452" s="2">
        <v>2500</v>
      </c>
      <c r="R452" s="2">
        <v>0</v>
      </c>
      <c r="S452" s="17">
        <f t="shared" si="15"/>
        <v>18321.43</v>
      </c>
      <c r="T452" s="2">
        <v>3591.5</v>
      </c>
      <c r="U452" s="2">
        <v>14366</v>
      </c>
      <c r="V452" s="2">
        <v>14366</v>
      </c>
      <c r="W452" s="2">
        <v>730.27</v>
      </c>
      <c r="X452" s="2">
        <v>916.07</v>
      </c>
      <c r="Y452" s="2">
        <v>581.70000000000005</v>
      </c>
      <c r="Z452" s="2">
        <v>0</v>
      </c>
      <c r="AA452" s="2">
        <v>0</v>
      </c>
      <c r="AB452" s="2">
        <v>366.42</v>
      </c>
      <c r="AC452" s="2">
        <v>1122.18</v>
      </c>
      <c r="AD452" s="2">
        <v>0</v>
      </c>
      <c r="AE452" s="2">
        <v>0</v>
      </c>
      <c r="AF452" s="2"/>
    </row>
    <row r="453" spans="1:32" x14ac:dyDescent="0.25">
      <c r="A453" t="s">
        <v>5668</v>
      </c>
      <c r="B453" t="s">
        <v>3408</v>
      </c>
      <c r="C453" t="s">
        <v>5675</v>
      </c>
      <c r="D453" t="s">
        <v>5676</v>
      </c>
      <c r="E453" t="s">
        <v>1559</v>
      </c>
      <c r="F453" t="s">
        <v>5677</v>
      </c>
      <c r="G453" t="s">
        <v>54</v>
      </c>
      <c r="H453" t="str">
        <f t="shared" si="14"/>
        <v>VDD</v>
      </c>
      <c r="I453" t="s">
        <v>1559</v>
      </c>
      <c r="J453" t="s">
        <v>54</v>
      </c>
      <c r="K453" t="s">
        <v>54</v>
      </c>
      <c r="M453">
        <v>60</v>
      </c>
      <c r="N453" s="2">
        <v>9694</v>
      </c>
      <c r="O453" s="2">
        <v>0</v>
      </c>
      <c r="P453" s="2">
        <v>161.56</v>
      </c>
      <c r="Q453" s="2">
        <v>0</v>
      </c>
      <c r="R453" s="2">
        <v>0</v>
      </c>
      <c r="S453" s="17">
        <f t="shared" si="15"/>
        <v>9855.56</v>
      </c>
      <c r="T453" s="2">
        <v>2423.5</v>
      </c>
      <c r="U453" s="2">
        <v>9694</v>
      </c>
      <c r="V453" s="2">
        <v>9694</v>
      </c>
      <c r="W453" s="2">
        <v>492.78</v>
      </c>
      <c r="X453" s="2">
        <v>492.78</v>
      </c>
      <c r="Y453" s="2">
        <v>312.91000000000003</v>
      </c>
      <c r="Z453" s="2">
        <v>0</v>
      </c>
      <c r="AA453" s="2">
        <v>0</v>
      </c>
      <c r="AB453" s="2">
        <v>197.11</v>
      </c>
      <c r="AC453" s="2">
        <v>603.64</v>
      </c>
      <c r="AD453" s="2">
        <v>0</v>
      </c>
      <c r="AE453" s="2">
        <v>0</v>
      </c>
      <c r="AF453" s="2"/>
    </row>
    <row r="454" spans="1:32" x14ac:dyDescent="0.25">
      <c r="A454" t="s">
        <v>5678</v>
      </c>
      <c r="B454" t="s">
        <v>5679</v>
      </c>
      <c r="C454" t="s">
        <v>5680</v>
      </c>
      <c r="D454" t="s">
        <v>5681</v>
      </c>
      <c r="E454" t="s">
        <v>1560</v>
      </c>
      <c r="F454" t="s">
        <v>5682</v>
      </c>
      <c r="G454" t="s">
        <v>1561</v>
      </c>
      <c r="H454" t="str">
        <f t="shared" si="14"/>
        <v>VDD</v>
      </c>
      <c r="I454" t="s">
        <v>1560</v>
      </c>
      <c r="J454" t="s">
        <v>1561</v>
      </c>
      <c r="K454" t="s">
        <v>1561</v>
      </c>
      <c r="M454">
        <v>60</v>
      </c>
      <c r="N454" s="2">
        <v>10480</v>
      </c>
      <c r="O454" s="2">
        <v>129.6</v>
      </c>
      <c r="P454" s="2">
        <v>174.66</v>
      </c>
      <c r="Q454" s="2">
        <v>2500</v>
      </c>
      <c r="R454" s="2">
        <v>0</v>
      </c>
      <c r="S454" s="17">
        <f t="shared" si="15"/>
        <v>13284.26</v>
      </c>
      <c r="T454" s="2">
        <v>2620</v>
      </c>
      <c r="U454" s="2">
        <v>10480</v>
      </c>
      <c r="V454" s="2">
        <v>10480</v>
      </c>
      <c r="W454" s="2">
        <v>532.73</v>
      </c>
      <c r="X454" s="2">
        <v>664.21</v>
      </c>
      <c r="Y454" s="2">
        <v>421.77</v>
      </c>
      <c r="Z454" s="2">
        <v>0</v>
      </c>
      <c r="AA454" s="2">
        <v>0</v>
      </c>
      <c r="AB454" s="2">
        <v>265.68</v>
      </c>
      <c r="AC454" s="2">
        <v>813.65</v>
      </c>
      <c r="AD454" s="2">
        <v>0</v>
      </c>
      <c r="AE454" s="2">
        <v>0</v>
      </c>
      <c r="AF454" s="2"/>
    </row>
    <row r="455" spans="1:32" x14ac:dyDescent="0.25">
      <c r="A455" t="s">
        <v>5683</v>
      </c>
      <c r="B455" t="s">
        <v>3970</v>
      </c>
      <c r="C455" t="s">
        <v>2031</v>
      </c>
      <c r="D455" t="s">
        <v>5684</v>
      </c>
      <c r="E455" t="s">
        <v>1562</v>
      </c>
      <c r="F455" t="s">
        <v>5685</v>
      </c>
      <c r="G455" t="s">
        <v>1563</v>
      </c>
      <c r="H455" t="str">
        <f t="shared" si="14"/>
        <v>VDD</v>
      </c>
      <c r="I455" t="s">
        <v>1562</v>
      </c>
      <c r="J455" t="s">
        <v>1563</v>
      </c>
      <c r="K455" t="s">
        <v>1563</v>
      </c>
      <c r="M455">
        <v>60</v>
      </c>
      <c r="N455" s="2">
        <v>14366</v>
      </c>
      <c r="O455" s="2">
        <v>0</v>
      </c>
      <c r="P455" s="2">
        <v>239.43</v>
      </c>
      <c r="Q455" s="2">
        <v>2500</v>
      </c>
      <c r="R455" s="2">
        <v>0</v>
      </c>
      <c r="S455" s="17">
        <f t="shared" si="15"/>
        <v>17105.43</v>
      </c>
      <c r="T455" s="2">
        <v>3591.5</v>
      </c>
      <c r="U455" s="2">
        <v>14366</v>
      </c>
      <c r="V455" s="2">
        <v>14366</v>
      </c>
      <c r="W455" s="2">
        <v>730.26</v>
      </c>
      <c r="X455" s="2">
        <v>855.26</v>
      </c>
      <c r="Y455" s="2">
        <v>543.08000000000004</v>
      </c>
      <c r="Z455" s="2">
        <v>0</v>
      </c>
      <c r="AA455" s="2">
        <v>0</v>
      </c>
      <c r="AB455" s="2">
        <v>342.1</v>
      </c>
      <c r="AC455" s="2">
        <v>1047.7</v>
      </c>
      <c r="AD455" s="2">
        <v>0</v>
      </c>
      <c r="AE455" s="2">
        <v>0</v>
      </c>
      <c r="AF455" s="2"/>
    </row>
    <row r="456" spans="1:32" x14ac:dyDescent="0.25">
      <c r="A456" t="s">
        <v>5497</v>
      </c>
      <c r="B456" t="s">
        <v>2219</v>
      </c>
      <c r="C456" t="s">
        <v>5686</v>
      </c>
      <c r="D456" t="s">
        <v>5687</v>
      </c>
      <c r="E456" t="s">
        <v>1552</v>
      </c>
      <c r="F456" t="s">
        <v>5688</v>
      </c>
      <c r="G456" t="s">
        <v>935</v>
      </c>
      <c r="H456" t="str">
        <f t="shared" si="14"/>
        <v>VDD</v>
      </c>
      <c r="I456" t="s">
        <v>1552</v>
      </c>
      <c r="J456" t="s">
        <v>935</v>
      </c>
      <c r="K456" t="s">
        <v>935</v>
      </c>
      <c r="M456">
        <v>60</v>
      </c>
      <c r="N456" s="2">
        <v>15286</v>
      </c>
      <c r="O456" s="2">
        <v>0</v>
      </c>
      <c r="P456" s="2">
        <v>254.76</v>
      </c>
      <c r="Q456" s="2">
        <v>880</v>
      </c>
      <c r="R456" s="2">
        <v>0</v>
      </c>
      <c r="S456" s="17">
        <f t="shared" si="15"/>
        <v>16420.760000000002</v>
      </c>
      <c r="T456" s="2">
        <v>3821.5</v>
      </c>
      <c r="U456" s="2">
        <v>15286</v>
      </c>
      <c r="V456" s="2">
        <v>15286</v>
      </c>
      <c r="W456" s="2">
        <v>777.03</v>
      </c>
      <c r="X456" s="2">
        <v>821.03</v>
      </c>
      <c r="Y456" s="2">
        <v>521.34</v>
      </c>
      <c r="Z456" s="2">
        <v>0</v>
      </c>
      <c r="AA456" s="2">
        <v>0</v>
      </c>
      <c r="AB456" s="2">
        <v>328.41</v>
      </c>
      <c r="AC456" s="2">
        <v>1005.76</v>
      </c>
      <c r="AD456" s="2">
        <v>0</v>
      </c>
      <c r="AE456" s="2">
        <v>0</v>
      </c>
      <c r="AF456" s="2"/>
    </row>
    <row r="457" spans="1:32" x14ac:dyDescent="0.25">
      <c r="A457" t="s">
        <v>5689</v>
      </c>
      <c r="B457" t="s">
        <v>2923</v>
      </c>
      <c r="C457" t="s">
        <v>5690</v>
      </c>
      <c r="D457" t="s">
        <v>5691</v>
      </c>
      <c r="E457" t="s">
        <v>1553</v>
      </c>
      <c r="F457" t="s">
        <v>5692</v>
      </c>
      <c r="G457" t="s">
        <v>138</v>
      </c>
      <c r="H457" t="str">
        <f t="shared" si="14"/>
        <v>VDD</v>
      </c>
      <c r="I457" t="s">
        <v>1553</v>
      </c>
      <c r="J457" t="s">
        <v>138</v>
      </c>
      <c r="K457" t="s">
        <v>138</v>
      </c>
      <c r="M457">
        <v>60</v>
      </c>
      <c r="N457" s="2">
        <v>12722</v>
      </c>
      <c r="O457" s="2">
        <v>0</v>
      </c>
      <c r="P457" s="2">
        <v>212.03</v>
      </c>
      <c r="Q457" s="2">
        <v>440</v>
      </c>
      <c r="R457" s="2">
        <v>0</v>
      </c>
      <c r="S457" s="17">
        <f t="shared" si="15"/>
        <v>13374.03</v>
      </c>
      <c r="T457" s="2">
        <v>3180.5</v>
      </c>
      <c r="U457" s="2">
        <v>12722</v>
      </c>
      <c r="V457" s="2">
        <v>12722</v>
      </c>
      <c r="W457" s="2">
        <v>646.70000000000005</v>
      </c>
      <c r="X457" s="2">
        <v>668.7</v>
      </c>
      <c r="Y457" s="2">
        <v>424.61</v>
      </c>
      <c r="Z457" s="2">
        <v>0</v>
      </c>
      <c r="AA457" s="2">
        <v>0</v>
      </c>
      <c r="AB457" s="2">
        <v>267.48</v>
      </c>
      <c r="AC457" s="2">
        <v>819.14</v>
      </c>
      <c r="AD457" s="2">
        <v>0</v>
      </c>
      <c r="AE457" s="2">
        <v>0</v>
      </c>
      <c r="AF457" s="2"/>
    </row>
    <row r="458" spans="1:32" x14ac:dyDescent="0.25">
      <c r="A458" t="s">
        <v>2804</v>
      </c>
      <c r="B458" t="s">
        <v>1825</v>
      </c>
      <c r="C458" t="s">
        <v>5693</v>
      </c>
      <c r="D458" t="s">
        <v>5694</v>
      </c>
      <c r="E458" t="s">
        <v>1554</v>
      </c>
      <c r="F458" t="s">
        <v>5695</v>
      </c>
      <c r="G458" t="s">
        <v>171</v>
      </c>
      <c r="H458" t="str">
        <f t="shared" si="14"/>
        <v>VDD</v>
      </c>
      <c r="I458" t="s">
        <v>1554</v>
      </c>
      <c r="J458" t="s">
        <v>171</v>
      </c>
      <c r="K458" t="s">
        <v>171</v>
      </c>
      <c r="M458">
        <v>60</v>
      </c>
      <c r="N458" s="2">
        <v>15286</v>
      </c>
      <c r="O458" s="2">
        <v>0</v>
      </c>
      <c r="P458" s="2">
        <v>254.76</v>
      </c>
      <c r="Q458" s="2">
        <v>0</v>
      </c>
      <c r="R458" s="2">
        <v>3056</v>
      </c>
      <c r="S458" s="17">
        <f t="shared" si="15"/>
        <v>18596.760000000002</v>
      </c>
      <c r="T458" s="2">
        <v>3821.5</v>
      </c>
      <c r="U458" s="2">
        <v>15286</v>
      </c>
      <c r="V458" s="2">
        <v>15286</v>
      </c>
      <c r="W458" s="2">
        <v>777.04</v>
      </c>
      <c r="X458" s="2">
        <v>929.84</v>
      </c>
      <c r="Y458" s="2">
        <v>590.42999999999995</v>
      </c>
      <c r="Z458" s="2">
        <v>0</v>
      </c>
      <c r="AA458" s="2">
        <v>0</v>
      </c>
      <c r="AB458" s="2">
        <v>371.93</v>
      </c>
      <c r="AC458" s="2">
        <v>1139.04</v>
      </c>
      <c r="AD458" s="2">
        <v>0</v>
      </c>
      <c r="AE458" s="2">
        <v>0</v>
      </c>
      <c r="AF458" s="2"/>
    </row>
    <row r="459" spans="1:32" x14ac:dyDescent="0.25">
      <c r="A459" t="s">
        <v>2804</v>
      </c>
      <c r="B459" t="s">
        <v>4467</v>
      </c>
      <c r="C459" t="s">
        <v>5696</v>
      </c>
      <c r="D459" t="s">
        <v>5697</v>
      </c>
      <c r="E459" t="s">
        <v>1564</v>
      </c>
      <c r="F459" t="s">
        <v>5698</v>
      </c>
      <c r="G459" t="s">
        <v>198</v>
      </c>
      <c r="H459" t="str">
        <f t="shared" si="14"/>
        <v>VDD</v>
      </c>
      <c r="I459" t="s">
        <v>1564</v>
      </c>
      <c r="J459" t="s">
        <v>198</v>
      </c>
      <c r="K459" t="s">
        <v>198</v>
      </c>
      <c r="M459">
        <v>60</v>
      </c>
      <c r="N459" s="2">
        <v>15286</v>
      </c>
      <c r="O459" s="2">
        <v>0</v>
      </c>
      <c r="P459" s="2">
        <v>254.76</v>
      </c>
      <c r="Q459" s="2">
        <v>880</v>
      </c>
      <c r="R459" s="2">
        <v>0</v>
      </c>
      <c r="S459" s="17">
        <f t="shared" si="15"/>
        <v>16420.760000000002</v>
      </c>
      <c r="T459" s="2">
        <v>3821.5</v>
      </c>
      <c r="U459" s="2">
        <v>15286</v>
      </c>
      <c r="V459" s="2">
        <v>15286</v>
      </c>
      <c r="W459" s="2">
        <v>777.04</v>
      </c>
      <c r="X459" s="2">
        <v>821.04</v>
      </c>
      <c r="Y459" s="2">
        <v>521.35</v>
      </c>
      <c r="Z459" s="2">
        <v>0</v>
      </c>
      <c r="AA459" s="2">
        <v>1067.3399999999999</v>
      </c>
      <c r="AB459" s="2">
        <v>328.41</v>
      </c>
      <c r="AC459" s="2">
        <v>1005.76</v>
      </c>
      <c r="AD459" s="2">
        <v>0</v>
      </c>
      <c r="AE459" s="2">
        <v>328.41</v>
      </c>
      <c r="AF459" s="2"/>
    </row>
    <row r="460" spans="1:32" x14ac:dyDescent="0.25">
      <c r="A460" t="s">
        <v>2804</v>
      </c>
      <c r="B460" t="s">
        <v>4007</v>
      </c>
      <c r="C460" t="s">
        <v>1859</v>
      </c>
      <c r="D460" t="s">
        <v>5699</v>
      </c>
      <c r="E460" t="s">
        <v>1565</v>
      </c>
      <c r="F460" t="s">
        <v>5700</v>
      </c>
      <c r="G460" t="s">
        <v>1566</v>
      </c>
      <c r="H460" t="str">
        <f t="shared" si="14"/>
        <v>VDD</v>
      </c>
      <c r="I460" t="s">
        <v>1565</v>
      </c>
      <c r="J460" t="s">
        <v>1566</v>
      </c>
      <c r="K460" t="s">
        <v>1566</v>
      </c>
      <c r="M460">
        <v>60</v>
      </c>
      <c r="N460" s="2">
        <v>9694</v>
      </c>
      <c r="O460" s="2">
        <v>0</v>
      </c>
      <c r="P460" s="2">
        <v>161.56</v>
      </c>
      <c r="Q460" s="2">
        <v>0</v>
      </c>
      <c r="R460" s="2">
        <v>0</v>
      </c>
      <c r="S460" s="17">
        <f t="shared" si="15"/>
        <v>9855.56</v>
      </c>
      <c r="T460" s="2">
        <v>2423.5</v>
      </c>
      <c r="U460" s="2">
        <v>9694</v>
      </c>
      <c r="V460" s="2">
        <v>9694</v>
      </c>
      <c r="W460" s="2">
        <v>492.77</v>
      </c>
      <c r="X460" s="2">
        <v>492.77</v>
      </c>
      <c r="Y460" s="2">
        <v>312.89999999999998</v>
      </c>
      <c r="Z460" s="2">
        <v>0</v>
      </c>
      <c r="AA460" s="2">
        <v>0</v>
      </c>
      <c r="AB460" s="2">
        <v>197.11</v>
      </c>
      <c r="AC460" s="2">
        <v>603.63</v>
      </c>
      <c r="AD460" s="2">
        <v>0</v>
      </c>
      <c r="AE460" s="2">
        <v>0</v>
      </c>
      <c r="AF460" s="2"/>
    </row>
    <row r="461" spans="1:32" x14ac:dyDescent="0.25">
      <c r="A461" t="s">
        <v>5497</v>
      </c>
      <c r="B461" t="s">
        <v>5267</v>
      </c>
      <c r="C461" t="s">
        <v>5701</v>
      </c>
      <c r="D461" t="s">
        <v>5702</v>
      </c>
      <c r="E461" t="s">
        <v>1567</v>
      </c>
      <c r="F461" t="s">
        <v>5703</v>
      </c>
      <c r="G461" t="s">
        <v>1568</v>
      </c>
      <c r="H461" t="str">
        <f t="shared" si="14"/>
        <v>VDD</v>
      </c>
      <c r="I461" t="s">
        <v>1567</v>
      </c>
      <c r="J461" t="s">
        <v>1568</v>
      </c>
      <c r="K461" t="s">
        <v>1569</v>
      </c>
      <c r="M461">
        <v>60</v>
      </c>
      <c r="N461" s="2">
        <v>16134</v>
      </c>
      <c r="O461" s="2">
        <v>0</v>
      </c>
      <c r="P461" s="2">
        <v>268.89999999999998</v>
      </c>
      <c r="Q461" s="2">
        <v>1760</v>
      </c>
      <c r="R461" s="2">
        <v>0</v>
      </c>
      <c r="S461" s="17">
        <f t="shared" si="15"/>
        <v>18162.900000000001</v>
      </c>
      <c r="T461" s="2">
        <v>4033.5</v>
      </c>
      <c r="U461" s="2">
        <v>16134</v>
      </c>
      <c r="V461" s="2">
        <v>16134</v>
      </c>
      <c r="W461" s="2">
        <v>820.15</v>
      </c>
      <c r="X461" s="2">
        <v>908.15</v>
      </c>
      <c r="Y461" s="2">
        <v>576.66</v>
      </c>
      <c r="Z461" s="2">
        <v>0</v>
      </c>
      <c r="AA461" s="2">
        <v>0</v>
      </c>
      <c r="AB461" s="2">
        <v>363.25</v>
      </c>
      <c r="AC461" s="2">
        <v>1112.47</v>
      </c>
      <c r="AD461" s="2">
        <v>0</v>
      </c>
      <c r="AE461" s="2">
        <v>0</v>
      </c>
      <c r="AF461" s="2"/>
    </row>
    <row r="462" spans="1:32" x14ac:dyDescent="0.25">
      <c r="A462" t="s">
        <v>2804</v>
      </c>
      <c r="B462" t="s">
        <v>2121</v>
      </c>
      <c r="C462" t="s">
        <v>4590</v>
      </c>
      <c r="D462" t="s">
        <v>5704</v>
      </c>
      <c r="E462" t="s">
        <v>1570</v>
      </c>
      <c r="F462" t="s">
        <v>5705</v>
      </c>
      <c r="G462" t="s">
        <v>138</v>
      </c>
      <c r="H462" t="str">
        <f t="shared" si="14"/>
        <v>VDD</v>
      </c>
      <c r="I462" t="s">
        <v>1570</v>
      </c>
      <c r="J462" t="s">
        <v>138</v>
      </c>
      <c r="K462" t="s">
        <v>138</v>
      </c>
      <c r="M462">
        <v>60</v>
      </c>
      <c r="N462" s="2">
        <v>16330</v>
      </c>
      <c r="O462" s="2">
        <v>0</v>
      </c>
      <c r="P462" s="2">
        <v>272.16000000000003</v>
      </c>
      <c r="Q462" s="2">
        <v>440</v>
      </c>
      <c r="R462" s="2">
        <v>0</v>
      </c>
      <c r="S462" s="17">
        <f t="shared" si="15"/>
        <v>17042.16</v>
      </c>
      <c r="T462" s="2">
        <v>4082.5</v>
      </c>
      <c r="U462" s="2">
        <v>16330</v>
      </c>
      <c r="V462" s="2">
        <v>16330</v>
      </c>
      <c r="W462" s="2">
        <v>830.1</v>
      </c>
      <c r="X462" s="2">
        <v>852.1</v>
      </c>
      <c r="Y462" s="2">
        <v>541.08000000000004</v>
      </c>
      <c r="Z462" s="2">
        <v>0</v>
      </c>
      <c r="AA462" s="2">
        <v>0</v>
      </c>
      <c r="AB462" s="2">
        <v>340.84</v>
      </c>
      <c r="AC462" s="2">
        <v>1043.83</v>
      </c>
      <c r="AD462" s="2">
        <v>0</v>
      </c>
      <c r="AE462" s="2">
        <v>0</v>
      </c>
      <c r="AF462" s="2"/>
    </row>
    <row r="463" spans="1:32" x14ac:dyDescent="0.25">
      <c r="A463" t="s">
        <v>2804</v>
      </c>
      <c r="B463" t="s">
        <v>2121</v>
      </c>
      <c r="C463" t="s">
        <v>5706</v>
      </c>
      <c r="D463" t="s">
        <v>5707</v>
      </c>
      <c r="E463" t="s">
        <v>1571</v>
      </c>
      <c r="F463" t="s">
        <v>5708</v>
      </c>
      <c r="G463" t="s">
        <v>186</v>
      </c>
      <c r="H463" t="str">
        <f t="shared" si="14"/>
        <v>VDD</v>
      </c>
      <c r="I463" t="s">
        <v>1571</v>
      </c>
      <c r="J463" t="s">
        <v>186</v>
      </c>
      <c r="K463" t="s">
        <v>186</v>
      </c>
      <c r="M463">
        <v>60</v>
      </c>
      <c r="N463" s="2">
        <v>10480</v>
      </c>
      <c r="O463" s="2">
        <v>0</v>
      </c>
      <c r="P463" s="2">
        <v>174.66</v>
      </c>
      <c r="Q463" s="2">
        <v>440</v>
      </c>
      <c r="R463" s="2">
        <v>0</v>
      </c>
      <c r="S463" s="17">
        <f t="shared" si="15"/>
        <v>11094.66</v>
      </c>
      <c r="T463" s="2">
        <v>2620</v>
      </c>
      <c r="U463" s="2">
        <v>10480</v>
      </c>
      <c r="V463" s="2">
        <v>10480</v>
      </c>
      <c r="W463" s="2">
        <v>532.73</v>
      </c>
      <c r="X463" s="2">
        <v>554.73</v>
      </c>
      <c r="Y463" s="2">
        <v>352.25</v>
      </c>
      <c r="Z463" s="2">
        <v>0</v>
      </c>
      <c r="AA463" s="2">
        <v>0</v>
      </c>
      <c r="AB463" s="2">
        <v>221.89</v>
      </c>
      <c r="AC463" s="2">
        <v>679.54</v>
      </c>
      <c r="AD463" s="2">
        <v>0</v>
      </c>
      <c r="AE463" s="2">
        <v>0</v>
      </c>
      <c r="AF463" s="2"/>
    </row>
    <row r="464" spans="1:32" x14ac:dyDescent="0.25">
      <c r="A464" t="s">
        <v>2804</v>
      </c>
      <c r="B464" t="s">
        <v>2121</v>
      </c>
      <c r="C464" t="s">
        <v>5709</v>
      </c>
      <c r="D464" t="s">
        <v>5710</v>
      </c>
      <c r="E464" t="s">
        <v>1572</v>
      </c>
      <c r="F464" t="s">
        <v>5711</v>
      </c>
      <c r="G464" t="s">
        <v>1573</v>
      </c>
      <c r="H464" t="str">
        <f t="shared" si="14"/>
        <v>VDD</v>
      </c>
      <c r="I464" t="s">
        <v>1572</v>
      </c>
      <c r="J464" t="s">
        <v>1573</v>
      </c>
      <c r="K464" t="s">
        <v>1573</v>
      </c>
      <c r="M464">
        <v>60</v>
      </c>
      <c r="N464" s="2">
        <v>9694</v>
      </c>
      <c r="O464" s="2">
        <v>0</v>
      </c>
      <c r="P464" s="2">
        <v>161.56</v>
      </c>
      <c r="Q464" s="2">
        <v>880</v>
      </c>
      <c r="R464" s="2">
        <v>0</v>
      </c>
      <c r="S464" s="17">
        <f t="shared" si="15"/>
        <v>10735.56</v>
      </c>
      <c r="T464" s="2">
        <v>2423.5</v>
      </c>
      <c r="U464" s="2">
        <v>9694</v>
      </c>
      <c r="V464" s="2">
        <v>9694</v>
      </c>
      <c r="W464" s="2">
        <v>492.78</v>
      </c>
      <c r="X464" s="2">
        <v>536.78</v>
      </c>
      <c r="Y464" s="2">
        <v>340.85</v>
      </c>
      <c r="Z464" s="2">
        <v>0</v>
      </c>
      <c r="AA464" s="2">
        <v>0</v>
      </c>
      <c r="AB464" s="2">
        <v>214.71</v>
      </c>
      <c r="AC464" s="2">
        <v>657.53</v>
      </c>
      <c r="AD464" s="2">
        <v>0</v>
      </c>
      <c r="AE464" s="2">
        <v>0</v>
      </c>
      <c r="AF464" s="2"/>
    </row>
    <row r="465" spans="1:32" x14ac:dyDescent="0.25">
      <c r="A465" t="s">
        <v>2804</v>
      </c>
      <c r="B465" t="s">
        <v>4346</v>
      </c>
      <c r="C465" t="s">
        <v>5712</v>
      </c>
      <c r="D465" t="s">
        <v>5713</v>
      </c>
      <c r="E465" t="s">
        <v>1574</v>
      </c>
      <c r="F465" t="s">
        <v>5714</v>
      </c>
      <c r="G465" t="s">
        <v>551</v>
      </c>
      <c r="H465" t="str">
        <f t="shared" si="14"/>
        <v>VDD</v>
      </c>
      <c r="I465" t="s">
        <v>1574</v>
      </c>
      <c r="J465" t="s">
        <v>551</v>
      </c>
      <c r="K465" t="s">
        <v>551</v>
      </c>
      <c r="M465">
        <v>60</v>
      </c>
      <c r="N465" s="2">
        <v>9694</v>
      </c>
      <c r="O465" s="2">
        <v>0</v>
      </c>
      <c r="P465" s="2">
        <v>161.56</v>
      </c>
      <c r="Q465" s="2">
        <v>1760</v>
      </c>
      <c r="R465" s="2">
        <v>0</v>
      </c>
      <c r="S465" s="17">
        <f t="shared" si="15"/>
        <v>11615.56</v>
      </c>
      <c r="T465" s="2">
        <v>2423.5</v>
      </c>
      <c r="U465" s="2">
        <v>9694</v>
      </c>
      <c r="V465" s="2">
        <v>9694</v>
      </c>
      <c r="W465" s="2">
        <v>492.77</v>
      </c>
      <c r="X465" s="2">
        <v>580.77</v>
      </c>
      <c r="Y465" s="2">
        <v>368.78</v>
      </c>
      <c r="Z465" s="2">
        <v>0</v>
      </c>
      <c r="AA465" s="2">
        <v>0</v>
      </c>
      <c r="AB465" s="2">
        <v>232.31</v>
      </c>
      <c r="AC465" s="2">
        <v>711.43</v>
      </c>
      <c r="AD465" s="2">
        <v>0</v>
      </c>
      <c r="AE465" s="2">
        <v>0</v>
      </c>
      <c r="AF465" s="2"/>
    </row>
    <row r="466" spans="1:32" x14ac:dyDescent="0.25">
      <c r="A466" t="s">
        <v>5619</v>
      </c>
      <c r="B466" t="s">
        <v>5715</v>
      </c>
      <c r="C466" t="s">
        <v>2203</v>
      </c>
      <c r="D466" t="s">
        <v>5716</v>
      </c>
      <c r="E466" t="s">
        <v>1575</v>
      </c>
      <c r="F466" t="s">
        <v>5717</v>
      </c>
      <c r="G466" t="s">
        <v>64</v>
      </c>
      <c r="H466" t="str">
        <f t="shared" si="14"/>
        <v>VDD</v>
      </c>
      <c r="I466" t="s">
        <v>1575</v>
      </c>
      <c r="J466" t="s">
        <v>64</v>
      </c>
      <c r="K466" t="s">
        <v>64</v>
      </c>
      <c r="M466">
        <v>60</v>
      </c>
      <c r="N466" s="2">
        <v>12722</v>
      </c>
      <c r="O466" s="2">
        <v>0</v>
      </c>
      <c r="P466" s="2">
        <v>212.03</v>
      </c>
      <c r="Q466" s="2">
        <v>880</v>
      </c>
      <c r="R466" s="2">
        <v>0</v>
      </c>
      <c r="S466" s="17">
        <f t="shared" si="15"/>
        <v>13814.03</v>
      </c>
      <c r="T466" s="2">
        <v>3180.5</v>
      </c>
      <c r="U466" s="2">
        <v>12722</v>
      </c>
      <c r="V466" s="2">
        <v>12722</v>
      </c>
      <c r="W466" s="2">
        <v>646.70000000000005</v>
      </c>
      <c r="X466" s="2">
        <v>690.7</v>
      </c>
      <c r="Y466" s="2">
        <v>438.59</v>
      </c>
      <c r="Z466" s="2">
        <v>0</v>
      </c>
      <c r="AA466" s="2">
        <v>0</v>
      </c>
      <c r="AB466" s="2">
        <v>276.27999999999997</v>
      </c>
      <c r="AC466" s="2">
        <v>846.1</v>
      </c>
      <c r="AD466" s="2">
        <v>0</v>
      </c>
      <c r="AE466" s="2">
        <v>0</v>
      </c>
      <c r="AF466" s="2"/>
    </row>
    <row r="467" spans="1:32" x14ac:dyDescent="0.25">
      <c r="A467" t="s">
        <v>4346</v>
      </c>
      <c r="B467" t="s">
        <v>2073</v>
      </c>
      <c r="C467" t="s">
        <v>5718</v>
      </c>
      <c r="D467" t="s">
        <v>5719</v>
      </c>
      <c r="E467" t="s">
        <v>1576</v>
      </c>
      <c r="F467" t="s">
        <v>5720</v>
      </c>
      <c r="G467" t="s">
        <v>277</v>
      </c>
      <c r="H467" t="str">
        <f t="shared" si="14"/>
        <v>VDD</v>
      </c>
      <c r="I467" t="s">
        <v>1576</v>
      </c>
      <c r="J467" t="s">
        <v>277</v>
      </c>
      <c r="K467" t="s">
        <v>277</v>
      </c>
      <c r="M467">
        <v>60</v>
      </c>
      <c r="N467" s="2">
        <v>12722</v>
      </c>
      <c r="O467" s="2">
        <v>0</v>
      </c>
      <c r="P467" s="2">
        <v>212.03</v>
      </c>
      <c r="Q467" s="2">
        <v>440</v>
      </c>
      <c r="R467" s="2">
        <v>2544</v>
      </c>
      <c r="S467" s="17">
        <f t="shared" si="15"/>
        <v>15918.03</v>
      </c>
      <c r="T467" s="2">
        <v>3180.5</v>
      </c>
      <c r="U467" s="2">
        <v>12722</v>
      </c>
      <c r="V467" s="2">
        <v>12722</v>
      </c>
      <c r="W467" s="2">
        <v>646.70000000000005</v>
      </c>
      <c r="X467" s="2">
        <v>795.9</v>
      </c>
      <c r="Y467" s="2">
        <v>505.39</v>
      </c>
      <c r="Z467" s="2">
        <v>0</v>
      </c>
      <c r="AA467" s="2">
        <v>0</v>
      </c>
      <c r="AB467" s="2">
        <v>318.36</v>
      </c>
      <c r="AC467" s="2">
        <v>974.97</v>
      </c>
      <c r="AD467" s="2">
        <v>0</v>
      </c>
      <c r="AE467" s="2">
        <v>0</v>
      </c>
      <c r="AF467" s="2"/>
    </row>
    <row r="468" spans="1:32" x14ac:dyDescent="0.25">
      <c r="A468" t="s">
        <v>3105</v>
      </c>
      <c r="B468" t="s">
        <v>2231</v>
      </c>
      <c r="C468" t="s">
        <v>3483</v>
      </c>
      <c r="D468" t="s">
        <v>5721</v>
      </c>
      <c r="E468" t="s">
        <v>1577</v>
      </c>
      <c r="F468" t="s">
        <v>5722</v>
      </c>
      <c r="G468" t="s">
        <v>269</v>
      </c>
      <c r="H468" t="str">
        <f t="shared" si="14"/>
        <v>VDD</v>
      </c>
      <c r="I468" t="s">
        <v>1577</v>
      </c>
      <c r="J468" t="s">
        <v>269</v>
      </c>
      <c r="K468" t="s">
        <v>269</v>
      </c>
      <c r="M468">
        <v>60</v>
      </c>
      <c r="N468" s="2">
        <v>15286</v>
      </c>
      <c r="O468" s="2">
        <v>0</v>
      </c>
      <c r="P468" s="2">
        <v>254.76</v>
      </c>
      <c r="Q468" s="2">
        <v>0</v>
      </c>
      <c r="R468" s="2">
        <v>0</v>
      </c>
      <c r="S468" s="17">
        <f t="shared" si="15"/>
        <v>15540.76</v>
      </c>
      <c r="T468" s="2">
        <v>3821.5</v>
      </c>
      <c r="U468" s="2">
        <v>15286</v>
      </c>
      <c r="V468" s="2">
        <v>15286</v>
      </c>
      <c r="W468" s="2">
        <v>777.04</v>
      </c>
      <c r="X468" s="2">
        <v>777.04</v>
      </c>
      <c r="Y468" s="2">
        <v>493.41</v>
      </c>
      <c r="Z468" s="2">
        <v>0</v>
      </c>
      <c r="AA468" s="2">
        <v>0</v>
      </c>
      <c r="AB468" s="2">
        <v>310.81</v>
      </c>
      <c r="AC468" s="2">
        <v>951.87</v>
      </c>
      <c r="AD468" s="2">
        <v>0</v>
      </c>
      <c r="AE468" s="2">
        <v>0</v>
      </c>
      <c r="AF468" s="2"/>
    </row>
    <row r="469" spans="1:32" x14ac:dyDescent="0.25">
      <c r="A469" t="s">
        <v>5723</v>
      </c>
      <c r="B469" t="s">
        <v>2631</v>
      </c>
      <c r="C469" t="s">
        <v>5724</v>
      </c>
      <c r="D469" t="s">
        <v>5725</v>
      </c>
      <c r="E469" t="s">
        <v>1578</v>
      </c>
      <c r="F469" t="s">
        <v>5726</v>
      </c>
      <c r="G469" t="s">
        <v>1432</v>
      </c>
      <c r="H469" t="str">
        <f t="shared" si="14"/>
        <v>VDD</v>
      </c>
      <c r="I469" t="s">
        <v>1578</v>
      </c>
      <c r="J469" t="s">
        <v>1432</v>
      </c>
      <c r="K469" t="s">
        <v>1432</v>
      </c>
      <c r="M469">
        <v>60</v>
      </c>
      <c r="N469" s="2">
        <v>15286</v>
      </c>
      <c r="O469" s="2">
        <v>0</v>
      </c>
      <c r="P469" s="2">
        <v>254.76</v>
      </c>
      <c r="Q469" s="2">
        <v>1320</v>
      </c>
      <c r="R469" s="2">
        <v>0</v>
      </c>
      <c r="S469" s="17">
        <f t="shared" si="15"/>
        <v>16860.760000000002</v>
      </c>
      <c r="T469" s="2">
        <v>3821.5</v>
      </c>
      <c r="U469" s="2">
        <v>15286</v>
      </c>
      <c r="V469" s="2">
        <v>15286</v>
      </c>
      <c r="W469" s="2">
        <v>777.03</v>
      </c>
      <c r="X469" s="2">
        <v>843.03</v>
      </c>
      <c r="Y469" s="2">
        <v>535.32000000000005</v>
      </c>
      <c r="Z469" s="2">
        <v>0</v>
      </c>
      <c r="AA469" s="2">
        <v>0</v>
      </c>
      <c r="AB469" s="2">
        <v>337.21</v>
      </c>
      <c r="AC469" s="2">
        <v>1032.7</v>
      </c>
      <c r="AD469" s="2">
        <v>0</v>
      </c>
      <c r="AE469" s="2">
        <v>0</v>
      </c>
      <c r="AF469" s="2"/>
    </row>
    <row r="470" spans="1:32" x14ac:dyDescent="0.25">
      <c r="A470" t="s">
        <v>4346</v>
      </c>
      <c r="B470" t="s">
        <v>2484</v>
      </c>
      <c r="C470" t="s">
        <v>5727</v>
      </c>
      <c r="D470" t="s">
        <v>5728</v>
      </c>
      <c r="E470" t="s">
        <v>1579</v>
      </c>
      <c r="F470" t="s">
        <v>5729</v>
      </c>
      <c r="G470" t="s">
        <v>37</v>
      </c>
      <c r="H470" t="str">
        <f t="shared" si="14"/>
        <v>VDD</v>
      </c>
      <c r="I470" t="s">
        <v>1579</v>
      </c>
      <c r="J470" t="s">
        <v>37</v>
      </c>
      <c r="K470" t="s">
        <v>37</v>
      </c>
      <c r="M470">
        <v>60</v>
      </c>
      <c r="N470" s="2">
        <v>15286</v>
      </c>
      <c r="O470" s="2">
        <v>0</v>
      </c>
      <c r="P470" s="2">
        <v>254.76</v>
      </c>
      <c r="Q470" s="2">
        <v>440</v>
      </c>
      <c r="R470" s="2">
        <v>0</v>
      </c>
      <c r="S470" s="17">
        <f t="shared" si="15"/>
        <v>15980.76</v>
      </c>
      <c r="T470" s="2">
        <v>3821.5</v>
      </c>
      <c r="U470" s="2">
        <v>15286</v>
      </c>
      <c r="V470" s="2">
        <v>15286</v>
      </c>
      <c r="W470" s="2">
        <v>777.04</v>
      </c>
      <c r="X470" s="2">
        <v>799.04</v>
      </c>
      <c r="Y470" s="2">
        <v>507.39</v>
      </c>
      <c r="Z470" s="2">
        <v>0</v>
      </c>
      <c r="AA470" s="2">
        <v>0</v>
      </c>
      <c r="AB470" s="2">
        <v>319.61</v>
      </c>
      <c r="AC470" s="2">
        <v>978.8</v>
      </c>
      <c r="AD470" s="2">
        <v>0</v>
      </c>
      <c r="AE470" s="2">
        <v>0</v>
      </c>
      <c r="AF470" s="2"/>
    </row>
    <row r="471" spans="1:32" x14ac:dyDescent="0.25">
      <c r="A471" t="s">
        <v>4346</v>
      </c>
      <c r="B471" t="s">
        <v>2631</v>
      </c>
      <c r="C471" t="s">
        <v>3754</v>
      </c>
      <c r="D471" t="s">
        <v>5730</v>
      </c>
      <c r="E471" t="s">
        <v>1580</v>
      </c>
      <c r="F471" t="s">
        <v>5731</v>
      </c>
      <c r="G471" t="s">
        <v>234</v>
      </c>
      <c r="H471" t="str">
        <f t="shared" si="14"/>
        <v>VDD</v>
      </c>
      <c r="I471" t="s">
        <v>1580</v>
      </c>
      <c r="J471" t="s">
        <v>234</v>
      </c>
      <c r="K471" t="s">
        <v>1012</v>
      </c>
      <c r="M471">
        <v>60</v>
      </c>
      <c r="N471" s="2">
        <v>9694</v>
      </c>
      <c r="O471" s="2">
        <v>0</v>
      </c>
      <c r="P471" s="2">
        <v>161.56</v>
      </c>
      <c r="Q471" s="2">
        <v>880</v>
      </c>
      <c r="R471" s="2">
        <v>0</v>
      </c>
      <c r="S471" s="17">
        <f t="shared" si="15"/>
        <v>10735.56</v>
      </c>
      <c r="T471" s="2">
        <v>2423.5</v>
      </c>
      <c r="U471" s="2">
        <v>9694</v>
      </c>
      <c r="V471" s="2">
        <v>9694</v>
      </c>
      <c r="W471" s="2">
        <v>492.78</v>
      </c>
      <c r="X471" s="2">
        <v>536.78</v>
      </c>
      <c r="Y471" s="2">
        <v>340.85</v>
      </c>
      <c r="Z471" s="2">
        <v>0</v>
      </c>
      <c r="AA471" s="2">
        <v>0</v>
      </c>
      <c r="AB471" s="2">
        <v>214.71</v>
      </c>
      <c r="AC471" s="2">
        <v>657.53</v>
      </c>
      <c r="AD471" s="2">
        <v>0</v>
      </c>
      <c r="AE471" s="2">
        <v>0</v>
      </c>
      <c r="AF471" s="2"/>
    </row>
    <row r="472" spans="1:32" x14ac:dyDescent="0.25">
      <c r="A472" t="s">
        <v>4346</v>
      </c>
      <c r="B472" t="s">
        <v>3637</v>
      </c>
      <c r="C472" t="s">
        <v>5732</v>
      </c>
      <c r="D472" t="s">
        <v>5733</v>
      </c>
      <c r="E472" t="s">
        <v>1581</v>
      </c>
      <c r="F472" t="s">
        <v>5734</v>
      </c>
      <c r="G472" t="s">
        <v>1582</v>
      </c>
      <c r="H472" t="str">
        <f t="shared" si="14"/>
        <v>VDD</v>
      </c>
      <c r="I472" t="s">
        <v>1581</v>
      </c>
      <c r="J472" t="s">
        <v>1582</v>
      </c>
      <c r="K472" t="s">
        <v>1582</v>
      </c>
      <c r="M472">
        <v>60</v>
      </c>
      <c r="N472" s="2">
        <v>9694</v>
      </c>
      <c r="O472" s="2">
        <v>0</v>
      </c>
      <c r="P472" s="2">
        <v>161.56</v>
      </c>
      <c r="Q472" s="2">
        <v>880</v>
      </c>
      <c r="R472" s="2">
        <v>0</v>
      </c>
      <c r="S472" s="17">
        <f t="shared" si="15"/>
        <v>10735.56</v>
      </c>
      <c r="T472" s="2">
        <v>2423.5</v>
      </c>
      <c r="U472" s="2">
        <v>9694</v>
      </c>
      <c r="V472" s="2">
        <v>9694</v>
      </c>
      <c r="W472" s="2">
        <v>492.78</v>
      </c>
      <c r="X472" s="2">
        <v>536.78</v>
      </c>
      <c r="Y472" s="2">
        <v>340.85</v>
      </c>
      <c r="Z472" s="2">
        <v>0</v>
      </c>
      <c r="AA472" s="2">
        <v>0</v>
      </c>
      <c r="AB472" s="2">
        <v>214.71</v>
      </c>
      <c r="AC472" s="2">
        <v>657.53</v>
      </c>
      <c r="AD472" s="2">
        <v>0</v>
      </c>
      <c r="AE472" s="2">
        <v>0</v>
      </c>
      <c r="AF472" s="2"/>
    </row>
    <row r="473" spans="1:32" x14ac:dyDescent="0.25">
      <c r="A473" t="s">
        <v>5736</v>
      </c>
      <c r="B473" t="s">
        <v>2079</v>
      </c>
      <c r="C473" t="s">
        <v>5737</v>
      </c>
      <c r="D473" t="s">
        <v>5738</v>
      </c>
      <c r="E473" t="s">
        <v>1583</v>
      </c>
      <c r="F473" t="s">
        <v>5739</v>
      </c>
      <c r="G473" t="s">
        <v>64</v>
      </c>
      <c r="H473" t="str">
        <f t="shared" si="14"/>
        <v>VDD</v>
      </c>
      <c r="I473" t="s">
        <v>1583</v>
      </c>
      <c r="J473" t="s">
        <v>64</v>
      </c>
      <c r="K473" t="s">
        <v>64</v>
      </c>
      <c r="M473">
        <v>60</v>
      </c>
      <c r="N473" s="2">
        <v>12722</v>
      </c>
      <c r="O473" s="2">
        <v>0</v>
      </c>
      <c r="P473" s="2">
        <v>212.03</v>
      </c>
      <c r="Q473" s="2">
        <v>880</v>
      </c>
      <c r="R473" s="2">
        <v>0</v>
      </c>
      <c r="S473" s="17">
        <f t="shared" si="15"/>
        <v>13814.03</v>
      </c>
      <c r="T473" s="2">
        <v>3180.5</v>
      </c>
      <c r="U473" s="2">
        <v>12722</v>
      </c>
      <c r="V473" s="2">
        <v>12722</v>
      </c>
      <c r="W473" s="2">
        <v>646.69000000000005</v>
      </c>
      <c r="X473" s="2">
        <v>690.69</v>
      </c>
      <c r="Y473" s="2">
        <v>438.58</v>
      </c>
      <c r="Z473" s="2">
        <v>0</v>
      </c>
      <c r="AA473" s="2">
        <v>0</v>
      </c>
      <c r="AB473" s="2">
        <v>276.27999999999997</v>
      </c>
      <c r="AC473" s="2">
        <v>846.1</v>
      </c>
      <c r="AD473" s="2">
        <v>0</v>
      </c>
      <c r="AE473" s="2">
        <v>0</v>
      </c>
      <c r="AF473" s="2"/>
    </row>
    <row r="474" spans="1:32" x14ac:dyDescent="0.25">
      <c r="A474" t="s">
        <v>2811</v>
      </c>
      <c r="B474" t="s">
        <v>2079</v>
      </c>
      <c r="C474" t="s">
        <v>5740</v>
      </c>
      <c r="D474" t="s">
        <v>5741</v>
      </c>
      <c r="E474" t="s">
        <v>1584</v>
      </c>
      <c r="F474" t="s">
        <v>5742</v>
      </c>
      <c r="G474" t="s">
        <v>1585</v>
      </c>
      <c r="H474" t="str">
        <f t="shared" si="14"/>
        <v>VDD</v>
      </c>
      <c r="I474" t="s">
        <v>1584</v>
      </c>
      <c r="J474" t="s">
        <v>1585</v>
      </c>
      <c r="K474" t="s">
        <v>1585</v>
      </c>
      <c r="M474">
        <v>60</v>
      </c>
      <c r="N474" s="2">
        <v>16820</v>
      </c>
      <c r="O474" s="2">
        <v>0</v>
      </c>
      <c r="P474" s="2">
        <v>280.33</v>
      </c>
      <c r="Q474" s="2">
        <v>2500</v>
      </c>
      <c r="R474" s="2">
        <v>0</v>
      </c>
      <c r="S474" s="17">
        <f t="shared" si="15"/>
        <v>19600.330000000002</v>
      </c>
      <c r="T474" s="2">
        <v>4205</v>
      </c>
      <c r="U474" s="2">
        <v>16820</v>
      </c>
      <c r="V474" s="2">
        <v>16820</v>
      </c>
      <c r="W474" s="2">
        <v>855.01</v>
      </c>
      <c r="X474" s="2">
        <v>980.01</v>
      </c>
      <c r="Y474" s="2">
        <v>622.29999999999995</v>
      </c>
      <c r="Z474" s="2">
        <v>0</v>
      </c>
      <c r="AA474" s="2">
        <v>0</v>
      </c>
      <c r="AB474" s="2">
        <v>392</v>
      </c>
      <c r="AC474" s="2">
        <v>1200.52</v>
      </c>
      <c r="AD474" s="2">
        <v>0</v>
      </c>
      <c r="AE474" s="2">
        <v>0</v>
      </c>
      <c r="AF474" s="2"/>
    </row>
    <row r="475" spans="1:32" x14ac:dyDescent="0.25">
      <c r="A475" t="s">
        <v>2811</v>
      </c>
      <c r="B475" t="s">
        <v>2019</v>
      </c>
      <c r="C475" t="s">
        <v>5743</v>
      </c>
      <c r="D475" t="s">
        <v>5744</v>
      </c>
      <c r="E475" t="s">
        <v>1586</v>
      </c>
      <c r="F475" t="s">
        <v>5745</v>
      </c>
      <c r="G475" t="s">
        <v>153</v>
      </c>
      <c r="H475" t="str">
        <f t="shared" si="14"/>
        <v>VDD</v>
      </c>
      <c r="I475" t="s">
        <v>1586</v>
      </c>
      <c r="J475" t="s">
        <v>153</v>
      </c>
      <c r="K475" t="s">
        <v>153</v>
      </c>
      <c r="M475">
        <v>60</v>
      </c>
      <c r="N475" s="2">
        <v>11878</v>
      </c>
      <c r="O475" s="2">
        <v>0</v>
      </c>
      <c r="P475" s="2">
        <v>197.96</v>
      </c>
      <c r="Q475" s="2">
        <v>880</v>
      </c>
      <c r="R475" s="2">
        <v>0</v>
      </c>
      <c r="S475" s="17">
        <f t="shared" si="15"/>
        <v>12955.96</v>
      </c>
      <c r="T475" s="2">
        <v>2969.5</v>
      </c>
      <c r="U475" s="2">
        <v>11878</v>
      </c>
      <c r="V475" s="2">
        <v>11878</v>
      </c>
      <c r="W475" s="2">
        <v>603.79999999999995</v>
      </c>
      <c r="X475" s="2">
        <v>647.79999999999995</v>
      </c>
      <c r="Y475" s="2">
        <v>411.35</v>
      </c>
      <c r="Z475" s="2">
        <v>0</v>
      </c>
      <c r="AA475" s="2">
        <v>0</v>
      </c>
      <c r="AB475" s="2">
        <v>259.11</v>
      </c>
      <c r="AC475" s="2">
        <v>793.55</v>
      </c>
      <c r="AD475" s="2">
        <v>0</v>
      </c>
      <c r="AE475" s="2">
        <v>0</v>
      </c>
      <c r="AF475" s="2"/>
    </row>
    <row r="476" spans="1:32" x14ac:dyDescent="0.25">
      <c r="A476" t="s">
        <v>1912</v>
      </c>
      <c r="B476" t="s">
        <v>5746</v>
      </c>
      <c r="C476" t="s">
        <v>5747</v>
      </c>
      <c r="D476" t="s">
        <v>5748</v>
      </c>
      <c r="E476" t="s">
        <v>1587</v>
      </c>
      <c r="F476" t="s">
        <v>5749</v>
      </c>
      <c r="G476" t="s">
        <v>1588</v>
      </c>
      <c r="H476" t="str">
        <f t="shared" si="14"/>
        <v>VDD</v>
      </c>
      <c r="I476" t="s">
        <v>1587</v>
      </c>
      <c r="J476" t="s">
        <v>1588</v>
      </c>
      <c r="K476" t="s">
        <v>1588</v>
      </c>
      <c r="M476">
        <v>60</v>
      </c>
      <c r="N476" s="2">
        <v>14366</v>
      </c>
      <c r="O476" s="2">
        <v>0</v>
      </c>
      <c r="P476" s="2">
        <v>239.43</v>
      </c>
      <c r="Q476" s="2">
        <v>2500</v>
      </c>
      <c r="R476" s="2">
        <v>0</v>
      </c>
      <c r="S476" s="17">
        <f t="shared" si="15"/>
        <v>17105.43</v>
      </c>
      <c r="T476" s="2">
        <v>3591.5</v>
      </c>
      <c r="U476" s="2">
        <v>14366</v>
      </c>
      <c r="V476" s="2">
        <v>14366</v>
      </c>
      <c r="W476" s="2">
        <v>730.27</v>
      </c>
      <c r="X476" s="2">
        <v>855.27</v>
      </c>
      <c r="Y476" s="2">
        <v>543.08000000000004</v>
      </c>
      <c r="Z476" s="2">
        <v>0</v>
      </c>
      <c r="AA476" s="2">
        <v>0</v>
      </c>
      <c r="AB476" s="2">
        <v>342.1</v>
      </c>
      <c r="AC476" s="2">
        <v>1047.7</v>
      </c>
      <c r="AD476" s="2">
        <v>0</v>
      </c>
      <c r="AE476" s="2">
        <v>0</v>
      </c>
      <c r="AF476" s="2"/>
    </row>
    <row r="477" spans="1:32" x14ac:dyDescent="0.25">
      <c r="A477" t="s">
        <v>5750</v>
      </c>
      <c r="B477" t="s">
        <v>5751</v>
      </c>
      <c r="C477" t="s">
        <v>5226</v>
      </c>
      <c r="D477" t="s">
        <v>5752</v>
      </c>
      <c r="E477" t="s">
        <v>1589</v>
      </c>
      <c r="F477" t="s">
        <v>5753</v>
      </c>
      <c r="G477" t="s">
        <v>1590</v>
      </c>
      <c r="H477" t="str">
        <f t="shared" si="14"/>
        <v>VDD</v>
      </c>
      <c r="I477" t="s">
        <v>1589</v>
      </c>
      <c r="J477" t="s">
        <v>1590</v>
      </c>
      <c r="K477" t="s">
        <v>1590</v>
      </c>
      <c r="M477">
        <v>60</v>
      </c>
      <c r="N477" s="2">
        <v>15286</v>
      </c>
      <c r="O477" s="2">
        <v>0</v>
      </c>
      <c r="P477" s="2">
        <v>254.76</v>
      </c>
      <c r="Q477" s="2">
        <v>440</v>
      </c>
      <c r="R477" s="2">
        <v>0</v>
      </c>
      <c r="S477" s="17">
        <f t="shared" si="15"/>
        <v>15980.76</v>
      </c>
      <c r="T477" s="2">
        <v>3821.5</v>
      </c>
      <c r="U477" s="2">
        <v>15286</v>
      </c>
      <c r="V477" s="2">
        <v>15286</v>
      </c>
      <c r="W477" s="2">
        <v>777.04</v>
      </c>
      <c r="X477" s="2">
        <v>799.04</v>
      </c>
      <c r="Y477" s="2">
        <v>507.39</v>
      </c>
      <c r="Z477" s="2">
        <v>0</v>
      </c>
      <c r="AA477" s="2">
        <v>0</v>
      </c>
      <c r="AB477" s="2">
        <v>319.61</v>
      </c>
      <c r="AC477" s="2">
        <v>978.8</v>
      </c>
      <c r="AD477" s="2">
        <v>0</v>
      </c>
      <c r="AE477" s="2">
        <v>0</v>
      </c>
      <c r="AF477" s="2"/>
    </row>
    <row r="478" spans="1:32" x14ac:dyDescent="0.25">
      <c r="A478" t="s">
        <v>2811</v>
      </c>
      <c r="B478" t="s">
        <v>2267</v>
      </c>
      <c r="C478" t="s">
        <v>5754</v>
      </c>
      <c r="D478" t="s">
        <v>5755</v>
      </c>
      <c r="E478" t="s">
        <v>1591</v>
      </c>
      <c r="F478" t="s">
        <v>5756</v>
      </c>
      <c r="G478" t="s">
        <v>1592</v>
      </c>
      <c r="H478" t="str">
        <f t="shared" si="14"/>
        <v>VDD</v>
      </c>
      <c r="I478" t="s">
        <v>1591</v>
      </c>
      <c r="J478" t="s">
        <v>1592</v>
      </c>
      <c r="K478" t="s">
        <v>1592</v>
      </c>
      <c r="M478">
        <v>60</v>
      </c>
      <c r="N478" s="2">
        <v>9694</v>
      </c>
      <c r="O478" s="2">
        <v>0</v>
      </c>
      <c r="P478" s="2">
        <v>161.56</v>
      </c>
      <c r="Q478" s="2">
        <v>880</v>
      </c>
      <c r="R478" s="2">
        <v>0</v>
      </c>
      <c r="S478" s="17">
        <f t="shared" si="15"/>
        <v>10735.56</v>
      </c>
      <c r="T478" s="2">
        <v>2423.5</v>
      </c>
      <c r="U478" s="2">
        <v>9694</v>
      </c>
      <c r="V478" s="2">
        <v>9694</v>
      </c>
      <c r="W478" s="2">
        <v>492.78</v>
      </c>
      <c r="X478" s="2">
        <v>536.78</v>
      </c>
      <c r="Y478" s="2">
        <v>340.85</v>
      </c>
      <c r="Z478" s="2">
        <v>0</v>
      </c>
      <c r="AA478" s="2">
        <v>0</v>
      </c>
      <c r="AB478" s="2">
        <v>214.71</v>
      </c>
      <c r="AC478" s="2">
        <v>657.53</v>
      </c>
      <c r="AD478" s="2">
        <v>0</v>
      </c>
      <c r="AE478" s="2">
        <v>0</v>
      </c>
      <c r="AF478" s="2"/>
    </row>
    <row r="479" spans="1:32" x14ac:dyDescent="0.25">
      <c r="A479" t="s">
        <v>5757</v>
      </c>
      <c r="B479" t="s">
        <v>1952</v>
      </c>
      <c r="C479" t="s">
        <v>5758</v>
      </c>
      <c r="D479" t="s">
        <v>5759</v>
      </c>
      <c r="E479" t="s">
        <v>1593</v>
      </c>
      <c r="F479" t="s">
        <v>5760</v>
      </c>
      <c r="G479" t="s">
        <v>64</v>
      </c>
      <c r="H479" t="str">
        <f t="shared" si="14"/>
        <v>VDD</v>
      </c>
      <c r="I479" t="s">
        <v>1593</v>
      </c>
      <c r="J479" t="s">
        <v>64</v>
      </c>
      <c r="K479" t="s">
        <v>64</v>
      </c>
      <c r="M479">
        <v>60</v>
      </c>
      <c r="N479" s="2">
        <v>12722</v>
      </c>
      <c r="O479" s="2">
        <v>0</v>
      </c>
      <c r="P479" s="2">
        <v>212.03</v>
      </c>
      <c r="Q479" s="2">
        <v>880</v>
      </c>
      <c r="R479" s="2">
        <v>0</v>
      </c>
      <c r="S479" s="17">
        <f t="shared" si="15"/>
        <v>13814.03</v>
      </c>
      <c r="T479" s="2">
        <v>3180.5</v>
      </c>
      <c r="U479" s="2">
        <v>12722</v>
      </c>
      <c r="V479" s="2">
        <v>12722</v>
      </c>
      <c r="W479" s="2">
        <v>646.70000000000005</v>
      </c>
      <c r="X479" s="2">
        <v>690.7</v>
      </c>
      <c r="Y479" s="2">
        <v>438.59</v>
      </c>
      <c r="Z479" s="2">
        <v>0</v>
      </c>
      <c r="AA479" s="2">
        <v>0</v>
      </c>
      <c r="AB479" s="2">
        <v>276.27999999999997</v>
      </c>
      <c r="AC479" s="2">
        <v>846.1</v>
      </c>
      <c r="AD479" s="2">
        <v>0</v>
      </c>
      <c r="AE479" s="2">
        <v>0</v>
      </c>
      <c r="AF479" s="2"/>
    </row>
    <row r="480" spans="1:32" x14ac:dyDescent="0.25">
      <c r="A480" t="s">
        <v>4346</v>
      </c>
      <c r="B480" t="s">
        <v>2277</v>
      </c>
      <c r="C480" t="s">
        <v>5761</v>
      </c>
      <c r="D480" t="s">
        <v>5762</v>
      </c>
      <c r="E480" t="s">
        <v>1594</v>
      </c>
      <c r="F480" t="s">
        <v>5763</v>
      </c>
      <c r="G480" t="s">
        <v>124</v>
      </c>
      <c r="H480" t="str">
        <f t="shared" si="14"/>
        <v>VDD</v>
      </c>
      <c r="I480" t="s">
        <v>1594</v>
      </c>
      <c r="J480" t="s">
        <v>124</v>
      </c>
      <c r="K480" t="s">
        <v>124</v>
      </c>
      <c r="M480">
        <v>60</v>
      </c>
      <c r="N480" s="2">
        <v>15286</v>
      </c>
      <c r="O480" s="2">
        <v>0</v>
      </c>
      <c r="P480" s="2">
        <v>254.76</v>
      </c>
      <c r="Q480" s="2">
        <v>0</v>
      </c>
      <c r="R480" s="2">
        <v>3056</v>
      </c>
      <c r="S480" s="17">
        <f t="shared" si="15"/>
        <v>18596.760000000002</v>
      </c>
      <c r="T480" s="2">
        <v>3821.5</v>
      </c>
      <c r="U480" s="2">
        <v>15286</v>
      </c>
      <c r="V480" s="2">
        <v>15286</v>
      </c>
      <c r="W480" s="2">
        <v>777.04</v>
      </c>
      <c r="X480" s="2">
        <v>929.84</v>
      </c>
      <c r="Y480" s="2">
        <v>590.42999999999995</v>
      </c>
      <c r="Z480" s="2">
        <v>0</v>
      </c>
      <c r="AA480" s="2">
        <v>0</v>
      </c>
      <c r="AB480" s="2">
        <v>371.93</v>
      </c>
      <c r="AC480" s="2">
        <v>1139.04</v>
      </c>
      <c r="AD480" s="2">
        <v>0</v>
      </c>
      <c r="AE480" s="2">
        <v>0</v>
      </c>
      <c r="AF480" s="2"/>
    </row>
    <row r="481" spans="1:32" x14ac:dyDescent="0.25">
      <c r="A481" t="s">
        <v>4346</v>
      </c>
      <c r="B481" t="s">
        <v>3281</v>
      </c>
      <c r="C481" t="s">
        <v>5764</v>
      </c>
      <c r="D481" t="s">
        <v>5765</v>
      </c>
      <c r="E481" t="s">
        <v>1595</v>
      </c>
      <c r="F481" t="s">
        <v>5766</v>
      </c>
      <c r="G481" t="s">
        <v>37</v>
      </c>
      <c r="H481" t="str">
        <f t="shared" si="14"/>
        <v>VDD</v>
      </c>
      <c r="I481" t="s">
        <v>1595</v>
      </c>
      <c r="J481" t="s">
        <v>37</v>
      </c>
      <c r="K481" t="s">
        <v>37</v>
      </c>
      <c r="M481">
        <v>60</v>
      </c>
      <c r="N481" s="2">
        <v>11516</v>
      </c>
      <c r="O481" s="2">
        <v>0</v>
      </c>
      <c r="P481" s="2">
        <v>191.93</v>
      </c>
      <c r="Q481" s="2">
        <v>440</v>
      </c>
      <c r="R481" s="2">
        <v>0</v>
      </c>
      <c r="S481" s="17">
        <f t="shared" si="15"/>
        <v>12147.93</v>
      </c>
      <c r="T481" s="2">
        <v>2879</v>
      </c>
      <c r="U481" s="2">
        <v>11516</v>
      </c>
      <c r="V481" s="2">
        <v>11516</v>
      </c>
      <c r="W481" s="2">
        <v>585.39</v>
      </c>
      <c r="X481" s="2">
        <v>607.39</v>
      </c>
      <c r="Y481" s="2">
        <v>385.69</v>
      </c>
      <c r="Z481" s="2">
        <v>0</v>
      </c>
      <c r="AA481" s="2">
        <v>0</v>
      </c>
      <c r="AB481" s="2">
        <v>242.95</v>
      </c>
      <c r="AC481" s="2">
        <v>744.06</v>
      </c>
      <c r="AD481" s="2">
        <v>0</v>
      </c>
      <c r="AE481" s="2">
        <v>0</v>
      </c>
      <c r="AF481" s="2"/>
    </row>
    <row r="482" spans="1:32" x14ac:dyDescent="0.25">
      <c r="A482" t="s">
        <v>2811</v>
      </c>
      <c r="B482" t="s">
        <v>4589</v>
      </c>
      <c r="C482" t="s">
        <v>5767</v>
      </c>
      <c r="D482" t="s">
        <v>5768</v>
      </c>
      <c r="E482" t="s">
        <v>1596</v>
      </c>
      <c r="F482" t="s">
        <v>5769</v>
      </c>
      <c r="G482" t="s">
        <v>73</v>
      </c>
      <c r="H482" t="str">
        <f t="shared" si="14"/>
        <v>VDD</v>
      </c>
      <c r="I482" t="s">
        <v>1596</v>
      </c>
      <c r="J482" t="s">
        <v>73</v>
      </c>
      <c r="K482" t="s">
        <v>73</v>
      </c>
      <c r="M482">
        <v>60</v>
      </c>
      <c r="N482" s="2">
        <v>15286</v>
      </c>
      <c r="O482" s="2">
        <v>0</v>
      </c>
      <c r="P482" s="2">
        <v>254.76</v>
      </c>
      <c r="Q482" s="2">
        <v>0</v>
      </c>
      <c r="R482" s="2">
        <v>3056</v>
      </c>
      <c r="S482" s="17">
        <f t="shared" si="15"/>
        <v>18596.760000000002</v>
      </c>
      <c r="T482" s="2">
        <v>3821.5</v>
      </c>
      <c r="U482" s="2">
        <v>15286</v>
      </c>
      <c r="V482" s="2">
        <v>15286</v>
      </c>
      <c r="W482" s="2">
        <v>777.04</v>
      </c>
      <c r="X482" s="2">
        <v>929.84</v>
      </c>
      <c r="Y482" s="2">
        <v>590.42999999999995</v>
      </c>
      <c r="Z482" s="2">
        <v>0</v>
      </c>
      <c r="AA482" s="2">
        <v>0</v>
      </c>
      <c r="AB482" s="2">
        <v>371.93</v>
      </c>
      <c r="AC482" s="2">
        <v>1139.04</v>
      </c>
      <c r="AD482" s="2">
        <v>0</v>
      </c>
      <c r="AE482" s="2">
        <v>0</v>
      </c>
      <c r="AF482" s="2"/>
    </row>
    <row r="483" spans="1:32" x14ac:dyDescent="0.25">
      <c r="A483" t="s">
        <v>5735</v>
      </c>
      <c r="B483" t="s">
        <v>5770</v>
      </c>
      <c r="C483" t="s">
        <v>5771</v>
      </c>
      <c r="D483" t="s">
        <v>5772</v>
      </c>
      <c r="E483" t="s">
        <v>1597</v>
      </c>
      <c r="F483" t="s">
        <v>5773</v>
      </c>
      <c r="G483" t="s">
        <v>73</v>
      </c>
      <c r="H483" t="str">
        <f t="shared" si="14"/>
        <v>VDD</v>
      </c>
      <c r="I483" t="s">
        <v>1597</v>
      </c>
      <c r="J483" t="s">
        <v>73</v>
      </c>
      <c r="K483" t="s">
        <v>73</v>
      </c>
      <c r="M483">
        <v>60</v>
      </c>
      <c r="N483" s="2">
        <v>15286</v>
      </c>
      <c r="O483" s="2">
        <v>0</v>
      </c>
      <c r="P483" s="2">
        <v>254.76</v>
      </c>
      <c r="Q483" s="2">
        <v>0</v>
      </c>
      <c r="R483" s="2">
        <v>3056</v>
      </c>
      <c r="S483" s="17">
        <f t="shared" si="15"/>
        <v>18596.760000000002</v>
      </c>
      <c r="T483" s="2">
        <v>3821.5</v>
      </c>
      <c r="U483" s="2">
        <v>15286</v>
      </c>
      <c r="V483" s="2">
        <v>15286</v>
      </c>
      <c r="W483" s="2">
        <v>777.04</v>
      </c>
      <c r="X483" s="2">
        <v>929.84</v>
      </c>
      <c r="Y483" s="2">
        <v>590.42999999999995</v>
      </c>
      <c r="Z483" s="2">
        <v>0</v>
      </c>
      <c r="AA483" s="2">
        <v>0</v>
      </c>
      <c r="AB483" s="2">
        <v>371.93</v>
      </c>
      <c r="AC483" s="2">
        <v>1139.04</v>
      </c>
      <c r="AD483" s="2">
        <v>0</v>
      </c>
      <c r="AE483" s="2">
        <v>0</v>
      </c>
      <c r="AF483" s="2"/>
    </row>
    <row r="484" spans="1:32" x14ac:dyDescent="0.25">
      <c r="A484" t="s">
        <v>2811</v>
      </c>
      <c r="B484" t="s">
        <v>4223</v>
      </c>
      <c r="C484" t="s">
        <v>2430</v>
      </c>
      <c r="D484" t="s">
        <v>5774</v>
      </c>
      <c r="E484" t="s">
        <v>1598</v>
      </c>
      <c r="F484" t="s">
        <v>5775</v>
      </c>
      <c r="G484" t="s">
        <v>99</v>
      </c>
      <c r="H484" t="str">
        <f t="shared" si="14"/>
        <v>VDD</v>
      </c>
      <c r="I484" t="s">
        <v>1598</v>
      </c>
      <c r="J484" t="s">
        <v>99</v>
      </c>
      <c r="K484" t="s">
        <v>99</v>
      </c>
      <c r="M484">
        <v>60</v>
      </c>
      <c r="N484" s="2">
        <v>9694</v>
      </c>
      <c r="O484" s="2">
        <v>0</v>
      </c>
      <c r="P484" s="2">
        <v>161.56</v>
      </c>
      <c r="Q484" s="2">
        <v>880</v>
      </c>
      <c r="R484" s="2">
        <v>0</v>
      </c>
      <c r="S484" s="17">
        <f t="shared" si="15"/>
        <v>10735.56</v>
      </c>
      <c r="T484" s="2">
        <v>2423.5</v>
      </c>
      <c r="U484" s="2">
        <v>9694</v>
      </c>
      <c r="V484" s="2">
        <v>9694</v>
      </c>
      <c r="W484" s="2">
        <v>492.77</v>
      </c>
      <c r="X484" s="2">
        <v>536.77</v>
      </c>
      <c r="Y484" s="2">
        <v>340.85</v>
      </c>
      <c r="Z484" s="2">
        <v>0</v>
      </c>
      <c r="AA484" s="2">
        <v>0</v>
      </c>
      <c r="AB484" s="2">
        <v>214.71</v>
      </c>
      <c r="AC484" s="2">
        <v>657.53</v>
      </c>
      <c r="AD484" s="2">
        <v>0</v>
      </c>
      <c r="AE484" s="2">
        <v>0</v>
      </c>
      <c r="AF484" s="2"/>
    </row>
    <row r="485" spans="1:32" x14ac:dyDescent="0.25">
      <c r="A485" t="s">
        <v>4346</v>
      </c>
      <c r="B485" t="s">
        <v>1901</v>
      </c>
      <c r="C485" t="s">
        <v>5680</v>
      </c>
      <c r="D485" t="s">
        <v>5776</v>
      </c>
      <c r="E485" t="s">
        <v>1599</v>
      </c>
      <c r="F485" t="s">
        <v>5777</v>
      </c>
      <c r="G485" t="s">
        <v>1012</v>
      </c>
      <c r="H485" t="str">
        <f t="shared" si="14"/>
        <v>VDD</v>
      </c>
      <c r="I485" t="s">
        <v>1599</v>
      </c>
      <c r="J485" t="s">
        <v>1012</v>
      </c>
      <c r="K485" t="s">
        <v>1012</v>
      </c>
      <c r="M485">
        <v>60</v>
      </c>
      <c r="N485" s="2">
        <v>12722</v>
      </c>
      <c r="O485" s="2">
        <v>0</v>
      </c>
      <c r="P485" s="2">
        <v>212.03</v>
      </c>
      <c r="Q485" s="2">
        <v>880</v>
      </c>
      <c r="R485" s="2">
        <v>0</v>
      </c>
      <c r="S485" s="17">
        <f t="shared" si="15"/>
        <v>13814.03</v>
      </c>
      <c r="T485" s="2">
        <v>3180.5</v>
      </c>
      <c r="U485" s="2">
        <v>12722</v>
      </c>
      <c r="V485" s="2">
        <v>12722</v>
      </c>
      <c r="W485" s="2">
        <v>646.70000000000005</v>
      </c>
      <c r="X485" s="2">
        <v>690.7</v>
      </c>
      <c r="Y485" s="2">
        <v>438.59</v>
      </c>
      <c r="Z485" s="2">
        <v>0</v>
      </c>
      <c r="AA485" s="2">
        <v>0</v>
      </c>
      <c r="AB485" s="2">
        <v>276.27999999999997</v>
      </c>
      <c r="AC485" s="2">
        <v>846.1</v>
      </c>
      <c r="AD485" s="2">
        <v>0</v>
      </c>
      <c r="AE485" s="2">
        <v>0</v>
      </c>
      <c r="AF485" s="2"/>
    </row>
    <row r="486" spans="1:32" x14ac:dyDescent="0.25">
      <c r="A486" t="s">
        <v>2811</v>
      </c>
      <c r="B486" t="s">
        <v>4684</v>
      </c>
      <c r="C486" t="s">
        <v>5778</v>
      </c>
      <c r="D486" t="s">
        <v>5779</v>
      </c>
      <c r="E486" t="s">
        <v>1600</v>
      </c>
      <c r="F486" t="s">
        <v>5780</v>
      </c>
      <c r="G486" t="s">
        <v>1601</v>
      </c>
      <c r="H486" t="str">
        <f t="shared" si="14"/>
        <v>VDD</v>
      </c>
      <c r="I486" t="s">
        <v>1600</v>
      </c>
      <c r="J486" t="s">
        <v>1601</v>
      </c>
      <c r="K486" t="s">
        <v>1601</v>
      </c>
      <c r="M486">
        <v>60</v>
      </c>
      <c r="N486" s="2">
        <v>15286</v>
      </c>
      <c r="O486" s="2">
        <v>0</v>
      </c>
      <c r="P486" s="2">
        <v>254.76</v>
      </c>
      <c r="Q486" s="2">
        <v>880</v>
      </c>
      <c r="R486" s="2">
        <v>0</v>
      </c>
      <c r="S486" s="17">
        <f t="shared" si="15"/>
        <v>16420.760000000002</v>
      </c>
      <c r="T486" s="2">
        <v>3821.5</v>
      </c>
      <c r="U486" s="2">
        <v>15286</v>
      </c>
      <c r="V486" s="2">
        <v>15286</v>
      </c>
      <c r="W486" s="2">
        <v>777.04</v>
      </c>
      <c r="X486" s="2">
        <v>821.04</v>
      </c>
      <c r="Y486" s="2">
        <v>521.35</v>
      </c>
      <c r="Z486" s="2">
        <v>0</v>
      </c>
      <c r="AA486" s="2">
        <v>0</v>
      </c>
      <c r="AB486" s="2">
        <v>328.41</v>
      </c>
      <c r="AC486" s="2">
        <v>1005.76</v>
      </c>
      <c r="AD486" s="2">
        <v>0</v>
      </c>
      <c r="AE486" s="2">
        <v>0</v>
      </c>
      <c r="AF486" s="2"/>
    </row>
    <row r="487" spans="1:32" x14ac:dyDescent="0.25">
      <c r="A487" t="s">
        <v>5757</v>
      </c>
      <c r="B487" t="s">
        <v>2320</v>
      </c>
      <c r="C487" t="s">
        <v>5781</v>
      </c>
      <c r="D487" t="s">
        <v>5782</v>
      </c>
      <c r="E487" t="s">
        <v>1602</v>
      </c>
      <c r="F487" t="s">
        <v>5783</v>
      </c>
      <c r="G487" t="s">
        <v>1499</v>
      </c>
      <c r="H487" t="str">
        <f t="shared" si="14"/>
        <v>VDD</v>
      </c>
      <c r="I487" t="s">
        <v>1602</v>
      </c>
      <c r="J487" t="s">
        <v>1499</v>
      </c>
      <c r="K487" t="s">
        <v>1499</v>
      </c>
      <c r="M487">
        <v>60</v>
      </c>
      <c r="N487" s="2">
        <v>10480</v>
      </c>
      <c r="O487" s="2">
        <v>0</v>
      </c>
      <c r="P487" s="2">
        <v>174.66</v>
      </c>
      <c r="Q487" s="2">
        <v>440</v>
      </c>
      <c r="R487" s="2">
        <v>0</v>
      </c>
      <c r="S487" s="17">
        <f t="shared" si="15"/>
        <v>11094.66</v>
      </c>
      <c r="T487" s="2">
        <v>2620</v>
      </c>
      <c r="U487" s="2">
        <v>10480</v>
      </c>
      <c r="V487" s="2">
        <v>10480</v>
      </c>
      <c r="W487" s="2">
        <v>532.73</v>
      </c>
      <c r="X487" s="2">
        <v>554.73</v>
      </c>
      <c r="Y487" s="2">
        <v>352.25</v>
      </c>
      <c r="Z487" s="2">
        <v>0</v>
      </c>
      <c r="AA487" s="2">
        <v>0</v>
      </c>
      <c r="AB487" s="2">
        <v>221.89</v>
      </c>
      <c r="AC487" s="2">
        <v>679.54</v>
      </c>
      <c r="AD487" s="2">
        <v>0</v>
      </c>
      <c r="AE487" s="2">
        <v>0</v>
      </c>
      <c r="AF487" s="2"/>
    </row>
    <row r="488" spans="1:32" x14ac:dyDescent="0.25">
      <c r="A488" t="s">
        <v>2811</v>
      </c>
      <c r="B488" t="s">
        <v>2320</v>
      </c>
      <c r="C488" t="s">
        <v>5784</v>
      </c>
      <c r="D488" t="s">
        <v>5785</v>
      </c>
      <c r="E488" t="s">
        <v>1603</v>
      </c>
      <c r="F488" t="s">
        <v>5786</v>
      </c>
      <c r="G488" t="s">
        <v>1604</v>
      </c>
      <c r="H488" t="str">
        <f t="shared" si="14"/>
        <v>VDD</v>
      </c>
      <c r="I488" t="s">
        <v>1603</v>
      </c>
      <c r="J488" t="s">
        <v>1604</v>
      </c>
      <c r="K488" t="s">
        <v>1604</v>
      </c>
      <c r="M488">
        <v>60</v>
      </c>
      <c r="N488" s="2">
        <v>16222</v>
      </c>
      <c r="O488" s="2">
        <v>0</v>
      </c>
      <c r="P488" s="2">
        <v>270.36</v>
      </c>
      <c r="Q488" s="2">
        <v>880</v>
      </c>
      <c r="R488" s="2">
        <v>0</v>
      </c>
      <c r="S488" s="17">
        <f t="shared" si="15"/>
        <v>17372.36</v>
      </c>
      <c r="T488" s="2">
        <v>4055.5</v>
      </c>
      <c r="U488" s="2">
        <v>16222</v>
      </c>
      <c r="V488" s="2">
        <v>16222</v>
      </c>
      <c r="W488" s="2">
        <v>824.61</v>
      </c>
      <c r="X488" s="2">
        <v>868.61</v>
      </c>
      <c r="Y488" s="2">
        <v>551.55999999999995</v>
      </c>
      <c r="Z488" s="2">
        <v>0</v>
      </c>
      <c r="AA488" s="2">
        <v>0</v>
      </c>
      <c r="AB488" s="2">
        <v>347.44</v>
      </c>
      <c r="AC488" s="2">
        <v>1064.04</v>
      </c>
      <c r="AD488" s="2">
        <v>0</v>
      </c>
      <c r="AE488" s="2">
        <v>0</v>
      </c>
      <c r="AF488" s="2"/>
    </row>
    <row r="489" spans="1:32" x14ac:dyDescent="0.25">
      <c r="A489" t="s">
        <v>2811</v>
      </c>
      <c r="B489" t="s">
        <v>5510</v>
      </c>
      <c r="C489" t="s">
        <v>3229</v>
      </c>
      <c r="D489" t="s">
        <v>5787</v>
      </c>
      <c r="E489" t="s">
        <v>1736</v>
      </c>
      <c r="F489" s="4" t="s">
        <v>5788</v>
      </c>
      <c r="G489" t="s">
        <v>1737</v>
      </c>
      <c r="H489" t="str">
        <f t="shared" si="14"/>
        <v>VDD</v>
      </c>
      <c r="I489" t="s">
        <v>1736</v>
      </c>
      <c r="J489" t="s">
        <v>1737</v>
      </c>
      <c r="K489" t="s">
        <v>1737</v>
      </c>
      <c r="M489">
        <v>60</v>
      </c>
      <c r="N489" s="2">
        <v>11878</v>
      </c>
      <c r="O489" s="2">
        <v>0</v>
      </c>
      <c r="P489" s="2">
        <v>0</v>
      </c>
      <c r="Q489" s="2">
        <v>0</v>
      </c>
      <c r="R489" s="2">
        <v>0</v>
      </c>
      <c r="S489" s="17">
        <f t="shared" si="15"/>
        <v>11878</v>
      </c>
      <c r="T489" s="2">
        <v>2969.5</v>
      </c>
      <c r="U489" s="2">
        <v>11878</v>
      </c>
      <c r="V489" s="2">
        <v>11878</v>
      </c>
      <c r="W489" s="2">
        <v>593.9</v>
      </c>
      <c r="X489" s="2">
        <v>593.9</v>
      </c>
      <c r="Y489" s="2">
        <v>377.12</v>
      </c>
      <c r="Z489" s="2">
        <v>0</v>
      </c>
      <c r="AA489" s="2">
        <v>0</v>
      </c>
      <c r="AB489" s="2">
        <v>237.56</v>
      </c>
      <c r="AC489" s="2">
        <v>727.52</v>
      </c>
      <c r="AD489" s="2">
        <v>0</v>
      </c>
      <c r="AE489" s="2">
        <v>0</v>
      </c>
      <c r="AF489" s="2"/>
    </row>
    <row r="490" spans="1:32" x14ac:dyDescent="0.25">
      <c r="A490" t="s">
        <v>4346</v>
      </c>
      <c r="B490" t="s">
        <v>5789</v>
      </c>
      <c r="C490" t="s">
        <v>5790</v>
      </c>
      <c r="D490" t="s">
        <v>5791</v>
      </c>
      <c r="E490" t="s">
        <v>1605</v>
      </c>
      <c r="F490" t="s">
        <v>5792</v>
      </c>
      <c r="G490" t="s">
        <v>1606</v>
      </c>
      <c r="H490" t="str">
        <f t="shared" si="14"/>
        <v>VDD</v>
      </c>
      <c r="I490" t="s">
        <v>1605</v>
      </c>
      <c r="J490" t="s">
        <v>1606</v>
      </c>
      <c r="K490" t="s">
        <v>1606</v>
      </c>
      <c r="M490">
        <v>60</v>
      </c>
      <c r="N490" s="2">
        <v>9694</v>
      </c>
      <c r="O490" s="2">
        <v>0</v>
      </c>
      <c r="P490" s="2">
        <v>161.56</v>
      </c>
      <c r="Q490" s="2">
        <v>440</v>
      </c>
      <c r="R490" s="2">
        <v>0</v>
      </c>
      <c r="S490" s="17">
        <f t="shared" si="15"/>
        <v>10295.56</v>
      </c>
      <c r="T490" s="2">
        <v>2423.5</v>
      </c>
      <c r="U490" s="2">
        <v>9694</v>
      </c>
      <c r="V490" s="2">
        <v>9694</v>
      </c>
      <c r="W490" s="2">
        <v>492.78</v>
      </c>
      <c r="X490" s="2">
        <v>514.78</v>
      </c>
      <c r="Y490" s="2">
        <v>326.87</v>
      </c>
      <c r="Z490" s="2">
        <v>0</v>
      </c>
      <c r="AA490" s="2">
        <v>0</v>
      </c>
      <c r="AB490" s="2">
        <v>205.91</v>
      </c>
      <c r="AC490" s="2">
        <v>630.6</v>
      </c>
      <c r="AD490" s="2">
        <v>0</v>
      </c>
      <c r="AE490" s="2">
        <v>0</v>
      </c>
      <c r="AF490" s="2"/>
    </row>
    <row r="491" spans="1:32" x14ac:dyDescent="0.25">
      <c r="A491" t="s">
        <v>4346</v>
      </c>
      <c r="B491" t="s">
        <v>5789</v>
      </c>
      <c r="C491" t="s">
        <v>4155</v>
      </c>
      <c r="D491" t="s">
        <v>5793</v>
      </c>
      <c r="E491" t="s">
        <v>1607</v>
      </c>
      <c r="F491" t="s">
        <v>5794</v>
      </c>
      <c r="G491" t="s">
        <v>99</v>
      </c>
      <c r="H491" t="str">
        <f t="shared" si="14"/>
        <v>VDD</v>
      </c>
      <c r="I491" t="s">
        <v>1607</v>
      </c>
      <c r="J491" t="s">
        <v>99</v>
      </c>
      <c r="K491" t="s">
        <v>99</v>
      </c>
      <c r="M491">
        <v>60</v>
      </c>
      <c r="N491" s="2">
        <v>10480</v>
      </c>
      <c r="O491" s="2">
        <v>0</v>
      </c>
      <c r="P491" s="2">
        <v>174.66</v>
      </c>
      <c r="Q491" s="2">
        <v>880</v>
      </c>
      <c r="R491" s="2">
        <v>0</v>
      </c>
      <c r="S491" s="17">
        <f t="shared" si="15"/>
        <v>11534.66</v>
      </c>
      <c r="T491" s="2">
        <v>2620</v>
      </c>
      <c r="U491" s="2">
        <v>10480</v>
      </c>
      <c r="V491" s="2">
        <v>10480</v>
      </c>
      <c r="W491" s="2">
        <v>532.73</v>
      </c>
      <c r="X491" s="2">
        <v>576.73</v>
      </c>
      <c r="Y491" s="2">
        <v>366.22</v>
      </c>
      <c r="Z491" s="2">
        <v>0</v>
      </c>
      <c r="AA491" s="2">
        <v>0</v>
      </c>
      <c r="AB491" s="2">
        <v>230.69</v>
      </c>
      <c r="AC491" s="2">
        <v>706.49</v>
      </c>
      <c r="AD491" s="2">
        <v>0</v>
      </c>
      <c r="AE491" s="2">
        <v>0</v>
      </c>
      <c r="AF491" s="2"/>
    </row>
    <row r="492" spans="1:32" x14ac:dyDescent="0.25">
      <c r="A492" t="s">
        <v>4346</v>
      </c>
      <c r="B492" t="s">
        <v>2350</v>
      </c>
      <c r="C492" t="s">
        <v>5795</v>
      </c>
      <c r="D492" t="s">
        <v>5796</v>
      </c>
      <c r="E492" t="s">
        <v>1608</v>
      </c>
      <c r="F492" t="s">
        <v>5797</v>
      </c>
      <c r="G492" t="s">
        <v>138</v>
      </c>
      <c r="H492" t="str">
        <f t="shared" si="14"/>
        <v>VDD</v>
      </c>
      <c r="I492" t="s">
        <v>1608</v>
      </c>
      <c r="J492" t="s">
        <v>138</v>
      </c>
      <c r="K492" t="s">
        <v>138</v>
      </c>
      <c r="M492">
        <v>60</v>
      </c>
      <c r="N492" s="2">
        <v>11878</v>
      </c>
      <c r="O492" s="2">
        <v>0</v>
      </c>
      <c r="P492" s="2">
        <v>197.96</v>
      </c>
      <c r="Q492" s="2">
        <v>440</v>
      </c>
      <c r="R492" s="2">
        <v>0</v>
      </c>
      <c r="S492" s="17">
        <f t="shared" si="15"/>
        <v>12515.96</v>
      </c>
      <c r="T492" s="2">
        <v>2969.5</v>
      </c>
      <c r="U492" s="2">
        <v>11878</v>
      </c>
      <c r="V492" s="2">
        <v>11878</v>
      </c>
      <c r="W492" s="2">
        <v>603.79999999999995</v>
      </c>
      <c r="X492" s="2">
        <v>625.79999999999995</v>
      </c>
      <c r="Y492" s="2">
        <v>397.36</v>
      </c>
      <c r="Z492" s="2">
        <v>0</v>
      </c>
      <c r="AA492" s="2">
        <v>0</v>
      </c>
      <c r="AB492" s="2">
        <v>250.31</v>
      </c>
      <c r="AC492" s="2">
        <v>766.59</v>
      </c>
      <c r="AD492" s="2">
        <v>0</v>
      </c>
      <c r="AE492" s="2">
        <v>0</v>
      </c>
      <c r="AF492" s="2"/>
    </row>
    <row r="493" spans="1:32" x14ac:dyDescent="0.25">
      <c r="A493" t="s">
        <v>3400</v>
      </c>
      <c r="B493" t="s">
        <v>5798</v>
      </c>
      <c r="C493" t="s">
        <v>5799</v>
      </c>
      <c r="D493" t="s">
        <v>5800</v>
      </c>
      <c r="E493" t="s">
        <v>1707</v>
      </c>
      <c r="F493" t="s">
        <v>5801</v>
      </c>
      <c r="G493" t="s">
        <v>1708</v>
      </c>
      <c r="H493" t="str">
        <f t="shared" si="14"/>
        <v>VDD</v>
      </c>
      <c r="I493" t="s">
        <v>1707</v>
      </c>
      <c r="J493" t="s">
        <v>1708</v>
      </c>
      <c r="K493" t="s">
        <v>1708</v>
      </c>
      <c r="M493">
        <v>60</v>
      </c>
      <c r="N493" s="2">
        <v>11516</v>
      </c>
      <c r="O493" s="2">
        <v>0</v>
      </c>
      <c r="P493" s="2">
        <v>191.93</v>
      </c>
      <c r="Q493" s="2">
        <v>0</v>
      </c>
      <c r="R493" s="2">
        <v>0</v>
      </c>
      <c r="S493" s="17">
        <f t="shared" si="15"/>
        <v>11707.93</v>
      </c>
      <c r="T493" s="2">
        <v>2879</v>
      </c>
      <c r="U493" s="2">
        <v>11516</v>
      </c>
      <c r="V493" s="2">
        <v>11516</v>
      </c>
      <c r="W493" s="2">
        <v>585.39</v>
      </c>
      <c r="X493" s="2">
        <v>585.39</v>
      </c>
      <c r="Y493" s="2">
        <v>371.71</v>
      </c>
      <c r="Z493" s="2">
        <v>0</v>
      </c>
      <c r="AA493" s="2">
        <v>0</v>
      </c>
      <c r="AB493" s="2">
        <v>234.15</v>
      </c>
      <c r="AC493" s="2">
        <v>717.09</v>
      </c>
      <c r="AD493" s="2">
        <v>0</v>
      </c>
      <c r="AE493" s="2">
        <v>0</v>
      </c>
      <c r="AF493" s="2"/>
    </row>
    <row r="494" spans="1:32" x14ac:dyDescent="0.25">
      <c r="A494" t="s">
        <v>3334</v>
      </c>
      <c r="B494" t="s">
        <v>1999</v>
      </c>
      <c r="C494" t="s">
        <v>1859</v>
      </c>
      <c r="D494" t="s">
        <v>5802</v>
      </c>
      <c r="E494" t="s">
        <v>1609</v>
      </c>
      <c r="F494" t="s">
        <v>5803</v>
      </c>
      <c r="G494" t="s">
        <v>113</v>
      </c>
      <c r="H494" t="str">
        <f t="shared" si="14"/>
        <v>VDD</v>
      </c>
      <c r="I494" t="s">
        <v>1609</v>
      </c>
      <c r="J494" t="s">
        <v>113</v>
      </c>
      <c r="K494" t="s">
        <v>113</v>
      </c>
      <c r="M494">
        <v>60</v>
      </c>
      <c r="N494" s="2">
        <v>16222</v>
      </c>
      <c r="O494" s="2">
        <v>0</v>
      </c>
      <c r="P494" s="2">
        <v>270.36</v>
      </c>
      <c r="Q494" s="2">
        <v>0</v>
      </c>
      <c r="R494" s="2">
        <v>0</v>
      </c>
      <c r="S494" s="17">
        <f t="shared" si="15"/>
        <v>16492.36</v>
      </c>
      <c r="T494" s="2">
        <v>4055.5</v>
      </c>
      <c r="U494" s="2">
        <v>16222</v>
      </c>
      <c r="V494" s="2">
        <v>16222</v>
      </c>
      <c r="W494" s="2">
        <v>824.61</v>
      </c>
      <c r="X494" s="2">
        <v>824.61</v>
      </c>
      <c r="Y494" s="2">
        <v>523.62</v>
      </c>
      <c r="Z494" s="2">
        <v>0</v>
      </c>
      <c r="AA494" s="2">
        <v>0</v>
      </c>
      <c r="AB494" s="2">
        <v>329.84</v>
      </c>
      <c r="AC494" s="2">
        <v>1010.13</v>
      </c>
      <c r="AD494" s="2">
        <v>0</v>
      </c>
      <c r="AE494" s="2">
        <v>0</v>
      </c>
      <c r="AF494" s="2"/>
    </row>
    <row r="495" spans="1:32" x14ac:dyDescent="0.25">
      <c r="A495" t="s">
        <v>3334</v>
      </c>
      <c r="B495" t="s">
        <v>2253</v>
      </c>
      <c r="C495" t="s">
        <v>5804</v>
      </c>
      <c r="D495" t="s">
        <v>5805</v>
      </c>
      <c r="E495" t="s">
        <v>1610</v>
      </c>
      <c r="F495" t="s">
        <v>5806</v>
      </c>
      <c r="G495" t="s">
        <v>889</v>
      </c>
      <c r="H495" t="str">
        <f t="shared" si="14"/>
        <v>VDD</v>
      </c>
      <c r="I495" t="s">
        <v>1610</v>
      </c>
      <c r="J495" t="s">
        <v>889</v>
      </c>
      <c r="K495" t="s">
        <v>889</v>
      </c>
      <c r="M495">
        <v>60</v>
      </c>
      <c r="N495" s="2">
        <v>12722</v>
      </c>
      <c r="O495" s="2">
        <v>0</v>
      </c>
      <c r="P495" s="2">
        <v>212.03</v>
      </c>
      <c r="Q495" s="2">
        <v>440</v>
      </c>
      <c r="R495" s="2">
        <v>0</v>
      </c>
      <c r="S495" s="17">
        <f t="shared" si="15"/>
        <v>13374.03</v>
      </c>
      <c r="T495" s="2">
        <v>3180.5</v>
      </c>
      <c r="U495" s="2">
        <v>12722</v>
      </c>
      <c r="V495" s="2">
        <v>12722</v>
      </c>
      <c r="W495" s="2">
        <v>646.70000000000005</v>
      </c>
      <c r="X495" s="2">
        <v>668.7</v>
      </c>
      <c r="Y495" s="2">
        <v>424.61</v>
      </c>
      <c r="Z495" s="2">
        <v>0</v>
      </c>
      <c r="AA495" s="2">
        <v>0</v>
      </c>
      <c r="AB495" s="2">
        <v>267.48</v>
      </c>
      <c r="AC495" s="2">
        <v>819.14</v>
      </c>
      <c r="AD495" s="2">
        <v>0</v>
      </c>
      <c r="AE495" s="2">
        <v>0</v>
      </c>
      <c r="AF495" s="2"/>
    </row>
    <row r="496" spans="1:32" x14ac:dyDescent="0.25">
      <c r="A496" t="s">
        <v>3503</v>
      </c>
      <c r="B496" t="s">
        <v>5807</v>
      </c>
      <c r="C496" t="s">
        <v>5808</v>
      </c>
      <c r="D496" t="s">
        <v>5809</v>
      </c>
      <c r="E496" t="s">
        <v>1611</v>
      </c>
      <c r="F496" t="s">
        <v>5810</v>
      </c>
      <c r="G496" t="s">
        <v>362</v>
      </c>
      <c r="H496" t="str">
        <f t="shared" si="14"/>
        <v>VDD</v>
      </c>
      <c r="I496" t="s">
        <v>1611</v>
      </c>
      <c r="J496" t="s">
        <v>362</v>
      </c>
      <c r="K496" t="s">
        <v>362</v>
      </c>
      <c r="M496">
        <v>60</v>
      </c>
      <c r="N496" s="2">
        <v>11516</v>
      </c>
      <c r="O496" s="2">
        <v>0</v>
      </c>
      <c r="P496" s="2">
        <v>191.93</v>
      </c>
      <c r="Q496" s="2">
        <v>880</v>
      </c>
      <c r="R496" s="2">
        <v>0</v>
      </c>
      <c r="S496" s="17">
        <f t="shared" si="15"/>
        <v>12587.93</v>
      </c>
      <c r="T496" s="2">
        <v>2879</v>
      </c>
      <c r="U496" s="2">
        <v>11516</v>
      </c>
      <c r="V496" s="2">
        <v>11516</v>
      </c>
      <c r="W496" s="2">
        <v>585.39</v>
      </c>
      <c r="X496" s="2">
        <v>629.39</v>
      </c>
      <c r="Y496" s="2">
        <v>399.65</v>
      </c>
      <c r="Z496" s="2">
        <v>0</v>
      </c>
      <c r="AA496" s="2">
        <v>0</v>
      </c>
      <c r="AB496" s="2">
        <v>251.75</v>
      </c>
      <c r="AC496" s="2">
        <v>770.99</v>
      </c>
      <c r="AD496" s="2">
        <v>0</v>
      </c>
      <c r="AE496" s="2">
        <v>0</v>
      </c>
      <c r="AF496" s="2"/>
    </row>
    <row r="497" spans="1:32" x14ac:dyDescent="0.25">
      <c r="A497" t="s">
        <v>5811</v>
      </c>
      <c r="B497" t="s">
        <v>5812</v>
      </c>
      <c r="C497" t="s">
        <v>4730</v>
      </c>
      <c r="D497" t="s">
        <v>5813</v>
      </c>
      <c r="E497" t="s">
        <v>1612</v>
      </c>
      <c r="F497" t="s">
        <v>5814</v>
      </c>
      <c r="G497" t="s">
        <v>1613</v>
      </c>
      <c r="H497" t="str">
        <f t="shared" si="14"/>
        <v>VDD</v>
      </c>
      <c r="I497" t="s">
        <v>1612</v>
      </c>
      <c r="J497" t="s">
        <v>1613</v>
      </c>
      <c r="K497" t="s">
        <v>1613</v>
      </c>
      <c r="M497">
        <v>60</v>
      </c>
      <c r="N497" s="2">
        <v>9458</v>
      </c>
      <c r="O497" s="2">
        <v>0</v>
      </c>
      <c r="P497" s="2">
        <v>157.63</v>
      </c>
      <c r="Q497" s="2">
        <v>1760</v>
      </c>
      <c r="R497" s="2">
        <v>0</v>
      </c>
      <c r="S497" s="17">
        <f t="shared" si="15"/>
        <v>11375.63</v>
      </c>
      <c r="T497" s="2">
        <v>2364.5</v>
      </c>
      <c r="U497" s="2">
        <v>9458</v>
      </c>
      <c r="V497" s="2">
        <v>9458</v>
      </c>
      <c r="W497" s="2">
        <v>480.78</v>
      </c>
      <c r="X497" s="2">
        <v>568.78</v>
      </c>
      <c r="Y497" s="2">
        <v>361.16</v>
      </c>
      <c r="Z497" s="2">
        <v>0</v>
      </c>
      <c r="AA497" s="2">
        <v>0</v>
      </c>
      <c r="AB497" s="2">
        <v>227.51</v>
      </c>
      <c r="AC497" s="2">
        <v>696.76</v>
      </c>
      <c r="AD497" s="2">
        <v>0</v>
      </c>
      <c r="AE497" s="2">
        <v>0</v>
      </c>
      <c r="AF497" s="2"/>
    </row>
    <row r="498" spans="1:32" x14ac:dyDescent="0.25">
      <c r="A498" t="s">
        <v>3779</v>
      </c>
      <c r="B498" t="s">
        <v>5815</v>
      </c>
      <c r="C498" t="s">
        <v>4495</v>
      </c>
      <c r="D498" t="s">
        <v>5816</v>
      </c>
      <c r="E498" t="s">
        <v>1614</v>
      </c>
      <c r="F498" t="s">
        <v>5817</v>
      </c>
      <c r="G498" t="s">
        <v>64</v>
      </c>
      <c r="H498" t="str">
        <f t="shared" si="14"/>
        <v>VDD</v>
      </c>
      <c r="I498" t="s">
        <v>1614</v>
      </c>
      <c r="J498" t="s">
        <v>64</v>
      </c>
      <c r="K498" t="s">
        <v>64</v>
      </c>
      <c r="M498">
        <v>60</v>
      </c>
      <c r="N498" s="2">
        <v>16222</v>
      </c>
      <c r="O498" s="2">
        <v>0</v>
      </c>
      <c r="P498" s="2">
        <v>270.36</v>
      </c>
      <c r="Q498" s="2">
        <v>880</v>
      </c>
      <c r="R498" s="2">
        <v>0</v>
      </c>
      <c r="S498" s="17">
        <f t="shared" si="15"/>
        <v>17372.36</v>
      </c>
      <c r="T498" s="2">
        <v>4055.5</v>
      </c>
      <c r="U498" s="2">
        <v>16222</v>
      </c>
      <c r="V498" s="2">
        <v>16222</v>
      </c>
      <c r="W498" s="2">
        <v>824.61</v>
      </c>
      <c r="X498" s="2">
        <v>868.61</v>
      </c>
      <c r="Y498" s="2">
        <v>551.55999999999995</v>
      </c>
      <c r="Z498" s="2">
        <v>0</v>
      </c>
      <c r="AA498" s="2">
        <v>0</v>
      </c>
      <c r="AB498" s="2">
        <v>347.44</v>
      </c>
      <c r="AC498" s="2">
        <v>1064.04</v>
      </c>
      <c r="AD498" s="2">
        <v>0</v>
      </c>
      <c r="AE498" s="2">
        <v>0</v>
      </c>
      <c r="AF498" s="2"/>
    </row>
    <row r="499" spans="1:32" x14ac:dyDescent="0.25">
      <c r="A499" t="s">
        <v>3503</v>
      </c>
      <c r="B499" t="s">
        <v>1937</v>
      </c>
      <c r="C499" t="s">
        <v>5680</v>
      </c>
      <c r="D499" t="s">
        <v>5818</v>
      </c>
      <c r="E499" t="s">
        <v>1615</v>
      </c>
      <c r="F499" t="s">
        <v>5819</v>
      </c>
      <c r="G499" t="s">
        <v>1616</v>
      </c>
      <c r="H499" t="str">
        <f t="shared" si="14"/>
        <v>VDD</v>
      </c>
      <c r="I499" t="s">
        <v>1615</v>
      </c>
      <c r="J499" t="s">
        <v>1616</v>
      </c>
      <c r="K499" t="s">
        <v>1616</v>
      </c>
      <c r="M499">
        <v>60</v>
      </c>
      <c r="N499" s="2">
        <v>15286</v>
      </c>
      <c r="O499" s="2">
        <v>0</v>
      </c>
      <c r="P499" s="2">
        <v>254.76</v>
      </c>
      <c r="Q499" s="2">
        <v>440</v>
      </c>
      <c r="R499" s="2">
        <v>0</v>
      </c>
      <c r="S499" s="17">
        <f t="shared" si="15"/>
        <v>15980.76</v>
      </c>
      <c r="T499" s="2">
        <v>3821.5</v>
      </c>
      <c r="U499" s="2">
        <v>15286</v>
      </c>
      <c r="V499" s="2">
        <v>15286</v>
      </c>
      <c r="W499" s="2">
        <v>777.04</v>
      </c>
      <c r="X499" s="2">
        <v>799.04</v>
      </c>
      <c r="Y499" s="2">
        <v>507.39</v>
      </c>
      <c r="Z499" s="2">
        <v>0</v>
      </c>
      <c r="AA499" s="2">
        <v>0</v>
      </c>
      <c r="AB499" s="2">
        <v>319.61</v>
      </c>
      <c r="AC499" s="2">
        <v>978.8</v>
      </c>
      <c r="AD499" s="2">
        <v>0</v>
      </c>
      <c r="AE499" s="2">
        <v>0</v>
      </c>
      <c r="AF499" s="2"/>
    </row>
    <row r="500" spans="1:32" x14ac:dyDescent="0.25">
      <c r="A500" t="s">
        <v>5811</v>
      </c>
      <c r="B500" t="s">
        <v>2267</v>
      </c>
      <c r="C500" t="s">
        <v>5820</v>
      </c>
      <c r="D500" t="s">
        <v>5821</v>
      </c>
      <c r="E500" t="s">
        <v>1617</v>
      </c>
      <c r="F500" t="s">
        <v>5822</v>
      </c>
      <c r="G500" t="s">
        <v>30</v>
      </c>
      <c r="H500" t="str">
        <f t="shared" si="14"/>
        <v>VDD</v>
      </c>
      <c r="I500" t="s">
        <v>1617</v>
      </c>
      <c r="J500" t="s">
        <v>30</v>
      </c>
      <c r="K500" t="s">
        <v>30</v>
      </c>
      <c r="M500">
        <v>60</v>
      </c>
      <c r="N500" s="2">
        <v>11092</v>
      </c>
      <c r="O500" s="2">
        <v>0</v>
      </c>
      <c r="P500" s="2">
        <v>161.56</v>
      </c>
      <c r="Q500" s="2">
        <v>0</v>
      </c>
      <c r="R500" s="2">
        <v>0</v>
      </c>
      <c r="S500" s="17">
        <f t="shared" si="15"/>
        <v>11253.56</v>
      </c>
      <c r="T500" s="2">
        <v>2423.5</v>
      </c>
      <c r="U500" s="2">
        <v>11092</v>
      </c>
      <c r="V500" s="2">
        <v>11092</v>
      </c>
      <c r="W500" s="2">
        <v>562.67999999999995</v>
      </c>
      <c r="X500" s="2">
        <v>562.67999999999995</v>
      </c>
      <c r="Y500" s="2">
        <v>357.29</v>
      </c>
      <c r="Z500" s="2">
        <v>0</v>
      </c>
      <c r="AA500" s="2">
        <v>0</v>
      </c>
      <c r="AB500" s="2">
        <v>225.07</v>
      </c>
      <c r="AC500" s="2">
        <v>689.27</v>
      </c>
      <c r="AD500" s="2">
        <v>0</v>
      </c>
      <c r="AE500" s="2">
        <v>0</v>
      </c>
      <c r="AF500" s="2"/>
    </row>
    <row r="501" spans="1:32" x14ac:dyDescent="0.25">
      <c r="A501" t="s">
        <v>5823</v>
      </c>
      <c r="B501" t="s">
        <v>5824</v>
      </c>
      <c r="C501" t="s">
        <v>5825</v>
      </c>
      <c r="D501" t="s">
        <v>5826</v>
      </c>
      <c r="E501" t="s">
        <v>1618</v>
      </c>
      <c r="F501" t="s">
        <v>5827</v>
      </c>
      <c r="G501" t="s">
        <v>453</v>
      </c>
      <c r="H501" t="str">
        <f t="shared" si="14"/>
        <v>VDD</v>
      </c>
      <c r="I501" t="s">
        <v>1618</v>
      </c>
      <c r="J501" t="s">
        <v>453</v>
      </c>
      <c r="K501" t="s">
        <v>453</v>
      </c>
      <c r="M501">
        <v>60</v>
      </c>
      <c r="N501" s="2">
        <v>11092</v>
      </c>
      <c r="O501" s="2">
        <v>0</v>
      </c>
      <c r="P501" s="2">
        <v>161.56</v>
      </c>
      <c r="Q501" s="2">
        <v>0</v>
      </c>
      <c r="R501" s="2">
        <v>0</v>
      </c>
      <c r="S501" s="17">
        <f t="shared" si="15"/>
        <v>11253.56</v>
      </c>
      <c r="T501" s="2">
        <v>2423.5</v>
      </c>
      <c r="U501" s="2">
        <v>11092</v>
      </c>
      <c r="V501" s="2">
        <v>11092</v>
      </c>
      <c r="W501" s="2">
        <v>562.67999999999995</v>
      </c>
      <c r="X501" s="2">
        <v>562.67999999999995</v>
      </c>
      <c r="Y501" s="2">
        <v>357.29</v>
      </c>
      <c r="Z501" s="2">
        <v>0</v>
      </c>
      <c r="AA501" s="2">
        <v>0</v>
      </c>
      <c r="AB501" s="2">
        <v>225.07</v>
      </c>
      <c r="AC501" s="2">
        <v>689.27</v>
      </c>
      <c r="AD501" s="2">
        <v>0</v>
      </c>
      <c r="AE501" s="2">
        <v>0</v>
      </c>
      <c r="AF501" s="2"/>
    </row>
    <row r="502" spans="1:32" x14ac:dyDescent="0.25">
      <c r="A502" t="s">
        <v>3400</v>
      </c>
      <c r="B502" t="s">
        <v>2277</v>
      </c>
      <c r="C502" t="s">
        <v>5828</v>
      </c>
      <c r="D502" t="s">
        <v>5829</v>
      </c>
      <c r="E502" t="s">
        <v>1619</v>
      </c>
      <c r="F502" t="s">
        <v>5830</v>
      </c>
      <c r="G502" t="s">
        <v>171</v>
      </c>
      <c r="H502" t="str">
        <f t="shared" si="14"/>
        <v>VDD</v>
      </c>
      <c r="I502" t="s">
        <v>1619</v>
      </c>
      <c r="J502" t="s">
        <v>171</v>
      </c>
      <c r="K502" t="s">
        <v>171</v>
      </c>
      <c r="M502">
        <v>60</v>
      </c>
      <c r="N502" s="2">
        <v>9694</v>
      </c>
      <c r="O502" s="2">
        <v>0</v>
      </c>
      <c r="P502" s="2">
        <v>161.56</v>
      </c>
      <c r="Q502" s="2">
        <v>0</v>
      </c>
      <c r="R502" s="2">
        <v>1450</v>
      </c>
      <c r="S502" s="17">
        <f t="shared" si="15"/>
        <v>11305.56</v>
      </c>
      <c r="T502" s="2">
        <v>2423.5</v>
      </c>
      <c r="U502" s="2">
        <v>9694</v>
      </c>
      <c r="V502" s="2">
        <v>9694</v>
      </c>
      <c r="W502" s="2">
        <v>492.78</v>
      </c>
      <c r="X502" s="2">
        <v>565.27</v>
      </c>
      <c r="Y502" s="2">
        <v>358.95</v>
      </c>
      <c r="Z502" s="2">
        <v>0</v>
      </c>
      <c r="AA502" s="2">
        <v>0</v>
      </c>
      <c r="AB502" s="2">
        <v>226.11</v>
      </c>
      <c r="AC502" s="2">
        <v>692.45</v>
      </c>
      <c r="AD502" s="2">
        <v>0</v>
      </c>
      <c r="AE502" s="2">
        <v>0</v>
      </c>
      <c r="AF502" s="2"/>
    </row>
    <row r="503" spans="1:32" x14ac:dyDescent="0.25">
      <c r="A503" t="s">
        <v>3400</v>
      </c>
      <c r="B503" t="s">
        <v>5831</v>
      </c>
      <c r="C503" t="s">
        <v>5832</v>
      </c>
      <c r="D503" t="s">
        <v>5833</v>
      </c>
      <c r="E503" t="s">
        <v>1620</v>
      </c>
      <c r="F503" t="s">
        <v>5834</v>
      </c>
      <c r="G503" t="s">
        <v>73</v>
      </c>
      <c r="H503" t="str">
        <f t="shared" si="14"/>
        <v>VDD</v>
      </c>
      <c r="I503" t="s">
        <v>1620</v>
      </c>
      <c r="J503" t="s">
        <v>73</v>
      </c>
      <c r="K503" t="s">
        <v>73</v>
      </c>
      <c r="M503">
        <v>60</v>
      </c>
      <c r="N503" s="2">
        <v>15286</v>
      </c>
      <c r="O503" s="2">
        <v>0</v>
      </c>
      <c r="P503" s="2">
        <v>254.76</v>
      </c>
      <c r="Q503" s="2">
        <v>0</v>
      </c>
      <c r="R503" s="2">
        <v>3056</v>
      </c>
      <c r="S503" s="17">
        <f t="shared" si="15"/>
        <v>18596.760000000002</v>
      </c>
      <c r="T503" s="2">
        <v>3821.5</v>
      </c>
      <c r="U503" s="2">
        <v>15286</v>
      </c>
      <c r="V503" s="2">
        <v>15286</v>
      </c>
      <c r="W503" s="2">
        <v>777.04</v>
      </c>
      <c r="X503" s="2">
        <v>929.84</v>
      </c>
      <c r="Y503" s="2">
        <v>590.42999999999995</v>
      </c>
      <c r="Z503" s="2">
        <v>0</v>
      </c>
      <c r="AA503" s="2">
        <v>0</v>
      </c>
      <c r="AB503" s="2">
        <v>371.93</v>
      </c>
      <c r="AC503" s="2">
        <v>1139.04</v>
      </c>
      <c r="AD503" s="2">
        <v>0</v>
      </c>
      <c r="AE503" s="2">
        <v>0</v>
      </c>
      <c r="AF503" s="2"/>
    </row>
    <row r="504" spans="1:32" x14ac:dyDescent="0.25">
      <c r="A504" t="s">
        <v>5835</v>
      </c>
      <c r="B504" t="s">
        <v>2121</v>
      </c>
      <c r="C504" t="s">
        <v>5836</v>
      </c>
      <c r="D504" t="s">
        <v>5837</v>
      </c>
      <c r="E504" t="s">
        <v>1621</v>
      </c>
      <c r="F504" t="s">
        <v>5838</v>
      </c>
      <c r="G504" t="s">
        <v>105</v>
      </c>
      <c r="H504" t="str">
        <f t="shared" si="14"/>
        <v>VDD</v>
      </c>
      <c r="I504" t="s">
        <v>1621</v>
      </c>
      <c r="J504" t="s">
        <v>105</v>
      </c>
      <c r="K504" t="s">
        <v>105</v>
      </c>
      <c r="M504">
        <v>60</v>
      </c>
      <c r="N504" s="2">
        <v>9694</v>
      </c>
      <c r="O504" s="2">
        <v>0</v>
      </c>
      <c r="P504" s="2">
        <v>161.56</v>
      </c>
      <c r="Q504" s="2">
        <v>0</v>
      </c>
      <c r="R504" s="2">
        <v>0</v>
      </c>
      <c r="S504" s="17">
        <f t="shared" si="15"/>
        <v>9855.56</v>
      </c>
      <c r="T504" s="2">
        <v>2423.5</v>
      </c>
      <c r="U504" s="2">
        <v>9694</v>
      </c>
      <c r="V504" s="2">
        <v>9694</v>
      </c>
      <c r="W504" s="2">
        <v>492.78</v>
      </c>
      <c r="X504" s="2">
        <v>492.78</v>
      </c>
      <c r="Y504" s="2">
        <v>312.91000000000003</v>
      </c>
      <c r="Z504" s="2">
        <v>0</v>
      </c>
      <c r="AA504" s="2">
        <v>0</v>
      </c>
      <c r="AB504" s="2">
        <v>197.11</v>
      </c>
      <c r="AC504" s="2">
        <v>603.64</v>
      </c>
      <c r="AD504" s="2">
        <v>0</v>
      </c>
      <c r="AE504" s="2">
        <v>0</v>
      </c>
      <c r="AF504" s="2"/>
    </row>
    <row r="505" spans="1:32" x14ac:dyDescent="0.25">
      <c r="A505" t="s">
        <v>3779</v>
      </c>
      <c r="B505" t="s">
        <v>3737</v>
      </c>
      <c r="C505" t="s">
        <v>5839</v>
      </c>
      <c r="D505" t="s">
        <v>5840</v>
      </c>
      <c r="E505" t="s">
        <v>1622</v>
      </c>
      <c r="F505" t="s">
        <v>5841</v>
      </c>
      <c r="G505" t="s">
        <v>69</v>
      </c>
      <c r="H505" t="str">
        <f t="shared" ref="H505:H543" si="16">IF(E505=I505,"VDD","FAL")</f>
        <v>VDD</v>
      </c>
      <c r="I505" t="s">
        <v>1622</v>
      </c>
      <c r="J505" t="s">
        <v>69</v>
      </c>
      <c r="K505" t="s">
        <v>69</v>
      </c>
      <c r="M505">
        <v>60</v>
      </c>
      <c r="N505" s="2">
        <v>15286</v>
      </c>
      <c r="O505" s="2">
        <v>0</v>
      </c>
      <c r="P505" s="2">
        <v>254.76</v>
      </c>
      <c r="Q505" s="2">
        <v>440</v>
      </c>
      <c r="R505" s="2">
        <v>3056</v>
      </c>
      <c r="S505" s="17">
        <f t="shared" si="15"/>
        <v>19036.760000000002</v>
      </c>
      <c r="T505" s="2">
        <v>3821.5</v>
      </c>
      <c r="U505" s="2">
        <v>15286</v>
      </c>
      <c r="V505" s="2">
        <v>15286</v>
      </c>
      <c r="W505" s="2">
        <v>777.04</v>
      </c>
      <c r="X505" s="2">
        <v>951.84</v>
      </c>
      <c r="Y505" s="2">
        <v>604.41</v>
      </c>
      <c r="Z505" s="2">
        <v>0</v>
      </c>
      <c r="AA505" s="2">
        <v>0</v>
      </c>
      <c r="AB505" s="2">
        <v>380.73</v>
      </c>
      <c r="AC505" s="2">
        <v>1165.99</v>
      </c>
      <c r="AD505" s="2">
        <v>0</v>
      </c>
      <c r="AE505" s="2">
        <v>0</v>
      </c>
      <c r="AF505" s="2"/>
    </row>
    <row r="506" spans="1:32" x14ac:dyDescent="0.25">
      <c r="A506" t="s">
        <v>4248</v>
      </c>
      <c r="B506" t="s">
        <v>1826</v>
      </c>
      <c r="C506" t="s">
        <v>4749</v>
      </c>
      <c r="D506" t="s">
        <v>5842</v>
      </c>
      <c r="E506" t="s">
        <v>1623</v>
      </c>
      <c r="F506" t="s">
        <v>5843</v>
      </c>
      <c r="G506" t="s">
        <v>876</v>
      </c>
      <c r="H506" t="str">
        <f t="shared" si="16"/>
        <v>VDD</v>
      </c>
      <c r="I506" t="s">
        <v>1623</v>
      </c>
      <c r="J506" t="s">
        <v>876</v>
      </c>
      <c r="K506" t="s">
        <v>876</v>
      </c>
      <c r="M506">
        <v>60</v>
      </c>
      <c r="N506" s="2">
        <v>15286</v>
      </c>
      <c r="O506" s="2">
        <v>0</v>
      </c>
      <c r="P506" s="2">
        <v>254.76</v>
      </c>
      <c r="Q506" s="2">
        <v>1320</v>
      </c>
      <c r="R506" s="2">
        <v>0</v>
      </c>
      <c r="S506" s="17">
        <f t="shared" si="15"/>
        <v>16860.760000000002</v>
      </c>
      <c r="T506" s="2">
        <v>3821.5</v>
      </c>
      <c r="U506" s="2">
        <v>15286</v>
      </c>
      <c r="V506" s="2">
        <v>15286</v>
      </c>
      <c r="W506" s="2">
        <v>777.04</v>
      </c>
      <c r="X506" s="2">
        <v>843.04</v>
      </c>
      <c r="Y506" s="2">
        <v>535.32000000000005</v>
      </c>
      <c r="Z506" s="2">
        <v>0</v>
      </c>
      <c r="AA506" s="2">
        <v>0</v>
      </c>
      <c r="AB506" s="2">
        <v>337.21</v>
      </c>
      <c r="AC506" s="2">
        <v>1032.71</v>
      </c>
      <c r="AD506" s="2">
        <v>0</v>
      </c>
      <c r="AE506" s="2">
        <v>0</v>
      </c>
      <c r="AF506" s="2"/>
    </row>
    <row r="507" spans="1:32" x14ac:dyDescent="0.25">
      <c r="A507" t="s">
        <v>5844</v>
      </c>
      <c r="B507" t="s">
        <v>2475</v>
      </c>
      <c r="C507" t="s">
        <v>5845</v>
      </c>
      <c r="D507" t="s">
        <v>5846</v>
      </c>
      <c r="E507" t="s">
        <v>1624</v>
      </c>
      <c r="F507" t="s">
        <v>5847</v>
      </c>
      <c r="G507" t="s">
        <v>69</v>
      </c>
      <c r="H507" t="str">
        <f t="shared" si="16"/>
        <v>VDD</v>
      </c>
      <c r="I507" t="s">
        <v>1624</v>
      </c>
      <c r="J507" t="s">
        <v>69</v>
      </c>
      <c r="K507" t="s">
        <v>69</v>
      </c>
      <c r="M507">
        <v>60</v>
      </c>
      <c r="N507" s="2">
        <v>12722</v>
      </c>
      <c r="O507" s="2">
        <v>0</v>
      </c>
      <c r="P507" s="2">
        <v>212.03</v>
      </c>
      <c r="Q507" s="2">
        <v>440</v>
      </c>
      <c r="R507" s="2">
        <v>2544</v>
      </c>
      <c r="S507" s="17">
        <f t="shared" si="15"/>
        <v>15918.03</v>
      </c>
      <c r="T507" s="2">
        <v>3180.5</v>
      </c>
      <c r="U507" s="2">
        <v>12722</v>
      </c>
      <c r="V507" s="2">
        <v>12722</v>
      </c>
      <c r="W507" s="2">
        <v>646.70000000000005</v>
      </c>
      <c r="X507" s="2">
        <v>795.9</v>
      </c>
      <c r="Y507" s="2">
        <v>505.39</v>
      </c>
      <c r="Z507" s="2">
        <v>0</v>
      </c>
      <c r="AA507" s="2">
        <v>0</v>
      </c>
      <c r="AB507" s="2">
        <v>318.36</v>
      </c>
      <c r="AC507" s="2">
        <v>974.97</v>
      </c>
      <c r="AD507" s="2">
        <v>0</v>
      </c>
      <c r="AE507" s="2">
        <v>0</v>
      </c>
      <c r="AF507" s="2"/>
    </row>
    <row r="508" spans="1:32" x14ac:dyDescent="0.25">
      <c r="A508" t="s">
        <v>4248</v>
      </c>
      <c r="B508" t="s">
        <v>2923</v>
      </c>
      <c r="C508" t="s">
        <v>1859</v>
      </c>
      <c r="D508" t="s">
        <v>5848</v>
      </c>
      <c r="E508" t="s">
        <v>1625</v>
      </c>
      <c r="F508" t="s">
        <v>5849</v>
      </c>
      <c r="G508" t="s">
        <v>1068</v>
      </c>
      <c r="H508" t="str">
        <f t="shared" si="16"/>
        <v>VDD</v>
      </c>
      <c r="I508" t="s">
        <v>1625</v>
      </c>
      <c r="J508" t="s">
        <v>1068</v>
      </c>
      <c r="K508" t="s">
        <v>1068</v>
      </c>
      <c r="M508">
        <v>60</v>
      </c>
      <c r="N508" s="2">
        <v>9458</v>
      </c>
      <c r="O508" s="2">
        <v>0</v>
      </c>
      <c r="P508" s="2">
        <v>157.63</v>
      </c>
      <c r="Q508" s="2">
        <v>1320</v>
      </c>
      <c r="R508" s="2">
        <v>0</v>
      </c>
      <c r="S508" s="17">
        <f t="shared" si="15"/>
        <v>10935.63</v>
      </c>
      <c r="T508" s="2">
        <v>2364.5</v>
      </c>
      <c r="U508" s="2">
        <v>9458</v>
      </c>
      <c r="V508" s="2">
        <v>9458</v>
      </c>
      <c r="W508" s="2">
        <v>480.78</v>
      </c>
      <c r="X508" s="2">
        <v>546.78</v>
      </c>
      <c r="Y508" s="2">
        <v>347.2</v>
      </c>
      <c r="Z508" s="2">
        <v>0</v>
      </c>
      <c r="AA508" s="2">
        <v>0</v>
      </c>
      <c r="AB508" s="2">
        <v>218.71</v>
      </c>
      <c r="AC508" s="2">
        <v>669.8</v>
      </c>
      <c r="AD508" s="2">
        <v>0</v>
      </c>
      <c r="AE508" s="2">
        <v>0</v>
      </c>
      <c r="AF508" s="2"/>
    </row>
    <row r="509" spans="1:32" x14ac:dyDescent="0.25">
      <c r="A509" t="s">
        <v>5850</v>
      </c>
      <c r="B509" t="s">
        <v>2079</v>
      </c>
      <c r="C509" t="s">
        <v>4268</v>
      </c>
      <c r="D509" t="s">
        <v>5851</v>
      </c>
      <c r="E509" t="s">
        <v>1626</v>
      </c>
      <c r="F509" t="s">
        <v>5852</v>
      </c>
      <c r="G509" t="s">
        <v>492</v>
      </c>
      <c r="H509" t="str">
        <f t="shared" si="16"/>
        <v>VDD</v>
      </c>
      <c r="I509" t="s">
        <v>1626</v>
      </c>
      <c r="J509" t="s">
        <v>492</v>
      </c>
      <c r="K509" t="s">
        <v>492</v>
      </c>
      <c r="M509">
        <v>60</v>
      </c>
      <c r="N509" s="2">
        <v>16330</v>
      </c>
      <c r="O509" s="2">
        <v>0</v>
      </c>
      <c r="P509" s="2">
        <v>272.16000000000003</v>
      </c>
      <c r="Q509" s="2">
        <v>440</v>
      </c>
      <c r="R509" s="2">
        <v>0</v>
      </c>
      <c r="S509" s="17">
        <f t="shared" si="15"/>
        <v>17042.16</v>
      </c>
      <c r="T509" s="2">
        <v>4082.5</v>
      </c>
      <c r="U509" s="2">
        <v>16330</v>
      </c>
      <c r="V509" s="2">
        <v>16330</v>
      </c>
      <c r="W509" s="2">
        <v>830.1</v>
      </c>
      <c r="X509" s="2">
        <v>852.1</v>
      </c>
      <c r="Y509" s="2">
        <v>541.08000000000004</v>
      </c>
      <c r="Z509" s="2">
        <v>0</v>
      </c>
      <c r="AA509" s="2">
        <v>0</v>
      </c>
      <c r="AB509" s="2">
        <v>340.84</v>
      </c>
      <c r="AC509" s="2">
        <v>1043.83</v>
      </c>
      <c r="AD509" s="2">
        <v>0</v>
      </c>
      <c r="AE509" s="2">
        <v>0</v>
      </c>
      <c r="AF509" s="2"/>
    </row>
    <row r="510" spans="1:32" x14ac:dyDescent="0.25">
      <c r="A510" t="s">
        <v>5853</v>
      </c>
      <c r="B510" t="s">
        <v>5854</v>
      </c>
      <c r="C510" t="s">
        <v>5855</v>
      </c>
      <c r="D510" t="s">
        <v>5856</v>
      </c>
      <c r="E510" t="s">
        <v>1627</v>
      </c>
      <c r="F510" t="s">
        <v>5857</v>
      </c>
      <c r="G510" t="s">
        <v>569</v>
      </c>
      <c r="H510" t="str">
        <f t="shared" si="16"/>
        <v>VDD</v>
      </c>
      <c r="I510" t="s">
        <v>1627</v>
      </c>
      <c r="J510" t="s">
        <v>569</v>
      </c>
      <c r="K510" t="s">
        <v>569</v>
      </c>
      <c r="M510">
        <v>60</v>
      </c>
      <c r="N510" s="2">
        <v>9694</v>
      </c>
      <c r="O510" s="2">
        <v>0</v>
      </c>
      <c r="P510" s="2">
        <v>161.56</v>
      </c>
      <c r="Q510" s="2">
        <v>1320</v>
      </c>
      <c r="R510" s="2">
        <v>0</v>
      </c>
      <c r="S510" s="17">
        <f t="shared" si="15"/>
        <v>11175.56</v>
      </c>
      <c r="T510" s="2">
        <v>2423.5</v>
      </c>
      <c r="U510" s="2">
        <v>9694</v>
      </c>
      <c r="V510" s="2">
        <v>9694</v>
      </c>
      <c r="W510" s="2">
        <v>492.78</v>
      </c>
      <c r="X510" s="2">
        <v>558.78</v>
      </c>
      <c r="Y510" s="2">
        <v>354.81</v>
      </c>
      <c r="Z510" s="2">
        <v>0</v>
      </c>
      <c r="AA510" s="2">
        <v>726.4</v>
      </c>
      <c r="AB510" s="2">
        <v>223.51</v>
      </c>
      <c r="AC510" s="2">
        <v>684.49</v>
      </c>
      <c r="AD510" s="2">
        <v>0</v>
      </c>
      <c r="AE510" s="2">
        <v>223.51</v>
      </c>
      <c r="AF510" s="2"/>
    </row>
    <row r="511" spans="1:32" x14ac:dyDescent="0.25">
      <c r="A511" s="3" t="s">
        <v>5884</v>
      </c>
      <c r="B511" s="3" t="s">
        <v>2267</v>
      </c>
      <c r="C511" s="3" t="s">
        <v>2589</v>
      </c>
      <c r="D511" s="3"/>
      <c r="E511" s="3"/>
      <c r="F511" s="3"/>
      <c r="G511" s="3" t="s">
        <v>3</v>
      </c>
      <c r="H511" t="str">
        <f t="shared" si="16"/>
        <v>FAL</v>
      </c>
      <c r="I511" t="s">
        <v>1629</v>
      </c>
      <c r="J511" t="s">
        <v>113</v>
      </c>
      <c r="K511" t="s">
        <v>113</v>
      </c>
      <c r="M511">
        <v>60</v>
      </c>
      <c r="N511" s="2">
        <v>12166.5</v>
      </c>
      <c r="O511" s="2">
        <v>0</v>
      </c>
      <c r="P511" s="2">
        <v>270.36</v>
      </c>
      <c r="Q511" s="2">
        <v>0</v>
      </c>
      <c r="R511" s="2">
        <v>0</v>
      </c>
      <c r="S511" s="17">
        <f t="shared" si="15"/>
        <v>12436.86</v>
      </c>
      <c r="T511" s="2">
        <v>4055.5</v>
      </c>
      <c r="U511" s="2">
        <v>12166.5</v>
      </c>
      <c r="V511" s="2">
        <v>12166.5</v>
      </c>
      <c r="W511" s="2">
        <v>621.83000000000004</v>
      </c>
      <c r="X511" s="2">
        <v>621.83000000000004</v>
      </c>
      <c r="Y511" s="2">
        <v>394.86</v>
      </c>
      <c r="Z511" s="2">
        <v>0</v>
      </c>
      <c r="AA511" s="2">
        <v>0</v>
      </c>
      <c r="AB511" s="2">
        <v>248.73</v>
      </c>
      <c r="AC511" s="2">
        <v>761.73</v>
      </c>
      <c r="AD511" s="2">
        <v>0</v>
      </c>
      <c r="AE511" s="2">
        <v>0</v>
      </c>
      <c r="AF511" s="2"/>
    </row>
    <row r="512" spans="1:32" x14ac:dyDescent="0.25">
      <c r="A512" t="s">
        <v>5858</v>
      </c>
      <c r="B512" t="s">
        <v>3076</v>
      </c>
      <c r="C512" t="s">
        <v>5859</v>
      </c>
      <c r="D512" t="s">
        <v>5860</v>
      </c>
      <c r="E512" t="s">
        <v>1630</v>
      </c>
      <c r="F512" t="s">
        <v>5861</v>
      </c>
      <c r="G512" t="s">
        <v>105</v>
      </c>
      <c r="H512" t="str">
        <f t="shared" si="16"/>
        <v>VDD</v>
      </c>
      <c r="I512" t="s">
        <v>1630</v>
      </c>
      <c r="J512" t="s">
        <v>105</v>
      </c>
      <c r="K512" t="s">
        <v>105</v>
      </c>
      <c r="M512">
        <v>60</v>
      </c>
      <c r="N512" s="2">
        <v>9694</v>
      </c>
      <c r="O512" s="2">
        <v>0</v>
      </c>
      <c r="P512" s="2">
        <v>161.56</v>
      </c>
      <c r="Q512" s="2">
        <v>0</v>
      </c>
      <c r="R512" s="2">
        <v>0</v>
      </c>
      <c r="S512" s="17">
        <f t="shared" si="15"/>
        <v>9855.56</v>
      </c>
      <c r="T512" s="2">
        <v>2423.5</v>
      </c>
      <c r="U512" s="2">
        <v>9694</v>
      </c>
      <c r="V512" s="2">
        <v>9694</v>
      </c>
      <c r="W512" s="2">
        <v>492.78</v>
      </c>
      <c r="X512" s="2">
        <v>492.78</v>
      </c>
      <c r="Y512" s="2">
        <v>312.92</v>
      </c>
      <c r="Z512" s="2">
        <v>0</v>
      </c>
      <c r="AA512" s="2">
        <v>0</v>
      </c>
      <c r="AB512" s="2">
        <v>197.11</v>
      </c>
      <c r="AC512" s="2">
        <v>603.64</v>
      </c>
      <c r="AD512" s="2">
        <v>0</v>
      </c>
      <c r="AE512" s="2">
        <v>0</v>
      </c>
      <c r="AF512" s="2"/>
    </row>
    <row r="513" spans="1:32" x14ac:dyDescent="0.25">
      <c r="A513" t="s">
        <v>3786</v>
      </c>
      <c r="B513" t="s">
        <v>4379</v>
      </c>
      <c r="C513" t="s">
        <v>5862</v>
      </c>
      <c r="D513" t="s">
        <v>5863</v>
      </c>
      <c r="E513" t="s">
        <v>1631</v>
      </c>
      <c r="F513" t="s">
        <v>5864</v>
      </c>
      <c r="G513" t="s">
        <v>1632</v>
      </c>
      <c r="H513" t="str">
        <f t="shared" si="16"/>
        <v>VDD</v>
      </c>
      <c r="I513" t="s">
        <v>1631</v>
      </c>
      <c r="J513" t="s">
        <v>1632</v>
      </c>
      <c r="K513" t="s">
        <v>1632</v>
      </c>
      <c r="M513">
        <v>60</v>
      </c>
      <c r="N513" s="2">
        <v>15286</v>
      </c>
      <c r="O513" s="2">
        <v>0</v>
      </c>
      <c r="P513" s="2">
        <v>254.76</v>
      </c>
      <c r="Q513" s="2">
        <v>440</v>
      </c>
      <c r="R513" s="2">
        <v>3056</v>
      </c>
      <c r="S513" s="17">
        <f t="shared" si="15"/>
        <v>19036.760000000002</v>
      </c>
      <c r="T513" s="2">
        <v>3821.5</v>
      </c>
      <c r="U513" s="2">
        <v>15286</v>
      </c>
      <c r="V513" s="2">
        <v>15286</v>
      </c>
      <c r="W513" s="2">
        <v>777.04</v>
      </c>
      <c r="X513" s="2">
        <v>951.84</v>
      </c>
      <c r="Y513" s="2">
        <v>604.41</v>
      </c>
      <c r="Z513" s="2">
        <v>0</v>
      </c>
      <c r="AA513" s="2">
        <v>0</v>
      </c>
      <c r="AB513" s="2">
        <v>380.73</v>
      </c>
      <c r="AC513" s="2">
        <v>1165.99</v>
      </c>
      <c r="AD513" s="2">
        <v>0</v>
      </c>
      <c r="AE513" s="2">
        <v>0</v>
      </c>
      <c r="AF513" s="2"/>
    </row>
    <row r="514" spans="1:32" x14ac:dyDescent="0.25">
      <c r="A514" t="s">
        <v>4248</v>
      </c>
      <c r="B514" t="s">
        <v>2032</v>
      </c>
      <c r="C514" t="s">
        <v>5865</v>
      </c>
      <c r="D514" t="s">
        <v>5866</v>
      </c>
      <c r="E514" t="s">
        <v>1633</v>
      </c>
      <c r="F514" t="s">
        <v>5867</v>
      </c>
      <c r="G514" t="s">
        <v>213</v>
      </c>
      <c r="H514" t="str">
        <f t="shared" si="16"/>
        <v>VDD</v>
      </c>
      <c r="I514" t="s">
        <v>1633</v>
      </c>
      <c r="J514" t="s">
        <v>213</v>
      </c>
      <c r="K514" t="s">
        <v>213</v>
      </c>
      <c r="M514">
        <v>60</v>
      </c>
      <c r="N514" s="2">
        <v>12722</v>
      </c>
      <c r="O514" s="2">
        <v>0</v>
      </c>
      <c r="P514" s="2">
        <v>212.03</v>
      </c>
      <c r="Q514" s="2">
        <v>440</v>
      </c>
      <c r="R514" s="2">
        <v>0</v>
      </c>
      <c r="S514" s="17">
        <f t="shared" ref="S514:S543" si="17">SUM(N514:R514)</f>
        <v>13374.03</v>
      </c>
      <c r="T514" s="2">
        <v>3180.5</v>
      </c>
      <c r="U514" s="2">
        <v>12722</v>
      </c>
      <c r="V514" s="2">
        <v>12722</v>
      </c>
      <c r="W514" s="2">
        <v>646.70000000000005</v>
      </c>
      <c r="X514" s="2">
        <v>668.7</v>
      </c>
      <c r="Y514" s="2">
        <v>424.61</v>
      </c>
      <c r="Z514" s="2">
        <v>0</v>
      </c>
      <c r="AA514" s="2">
        <v>0</v>
      </c>
      <c r="AB514" s="2">
        <v>267.48</v>
      </c>
      <c r="AC514" s="2">
        <v>819.14</v>
      </c>
      <c r="AD514" s="2">
        <v>0</v>
      </c>
      <c r="AE514" s="2">
        <v>0</v>
      </c>
      <c r="AF514" s="2"/>
    </row>
    <row r="515" spans="1:32" x14ac:dyDescent="0.25">
      <c r="A515" t="s">
        <v>5868</v>
      </c>
      <c r="B515" t="s">
        <v>5869</v>
      </c>
      <c r="C515" t="s">
        <v>5870</v>
      </c>
      <c r="D515" t="s">
        <v>5871</v>
      </c>
      <c r="E515" t="s">
        <v>1763</v>
      </c>
      <c r="F515" t="s">
        <v>5872</v>
      </c>
      <c r="G515" t="s">
        <v>1690</v>
      </c>
      <c r="H515" t="str">
        <f t="shared" si="16"/>
        <v>VDD</v>
      </c>
      <c r="I515" t="s">
        <v>1763</v>
      </c>
      <c r="J515" t="s">
        <v>1690</v>
      </c>
      <c r="K515" t="s">
        <v>1690</v>
      </c>
      <c r="M515">
        <v>60</v>
      </c>
      <c r="N515" s="2">
        <v>12722</v>
      </c>
      <c r="O515" s="2">
        <v>0</v>
      </c>
      <c r="P515" s="2">
        <v>212.03</v>
      </c>
      <c r="Q515" s="2">
        <v>0</v>
      </c>
      <c r="R515" s="2">
        <v>0</v>
      </c>
      <c r="S515" s="17">
        <f t="shared" si="17"/>
        <v>12934.03</v>
      </c>
      <c r="T515" s="2">
        <v>3180.5</v>
      </c>
      <c r="U515" s="2">
        <v>12722</v>
      </c>
      <c r="V515" s="2">
        <v>12722</v>
      </c>
      <c r="W515" s="2">
        <v>646.69000000000005</v>
      </c>
      <c r="X515" s="2">
        <v>646.69000000000005</v>
      </c>
      <c r="Y515" s="2">
        <v>410.65</v>
      </c>
      <c r="Z515" s="2">
        <v>0</v>
      </c>
      <c r="AA515" s="2">
        <v>0</v>
      </c>
      <c r="AB515" s="2">
        <v>258.68</v>
      </c>
      <c r="AC515" s="2">
        <v>792.2</v>
      </c>
      <c r="AD515" s="2">
        <v>0</v>
      </c>
      <c r="AE515" s="2">
        <v>0</v>
      </c>
      <c r="AF515" s="2"/>
    </row>
    <row r="516" spans="1:32" x14ac:dyDescent="0.25">
      <c r="A516" t="s">
        <v>4491</v>
      </c>
      <c r="B516" t="s">
        <v>1892</v>
      </c>
      <c r="C516" t="s">
        <v>2001</v>
      </c>
      <c r="D516" t="s">
        <v>5873</v>
      </c>
      <c r="E516" t="s">
        <v>1634</v>
      </c>
      <c r="F516" t="s">
        <v>5874</v>
      </c>
      <c r="G516" t="s">
        <v>964</v>
      </c>
      <c r="H516" t="str">
        <f t="shared" si="16"/>
        <v>VDD</v>
      </c>
      <c r="I516" t="s">
        <v>1634</v>
      </c>
      <c r="J516" t="s">
        <v>964</v>
      </c>
      <c r="K516" t="s">
        <v>964</v>
      </c>
      <c r="M516">
        <v>60</v>
      </c>
      <c r="N516" s="2">
        <v>10480</v>
      </c>
      <c r="O516" s="2">
        <v>0</v>
      </c>
      <c r="P516" s="2">
        <v>174.66</v>
      </c>
      <c r="Q516" s="2">
        <v>1760</v>
      </c>
      <c r="R516" s="2">
        <v>0</v>
      </c>
      <c r="S516" s="17">
        <f t="shared" si="17"/>
        <v>12414.66</v>
      </c>
      <c r="T516" s="2">
        <v>2620</v>
      </c>
      <c r="U516" s="2">
        <v>10480</v>
      </c>
      <c r="V516" s="2">
        <v>10480</v>
      </c>
      <c r="W516" s="2">
        <v>532.73</v>
      </c>
      <c r="X516" s="2">
        <v>620.73</v>
      </c>
      <c r="Y516" s="2">
        <v>394.17</v>
      </c>
      <c r="Z516" s="2">
        <v>0</v>
      </c>
      <c r="AA516" s="2">
        <v>0</v>
      </c>
      <c r="AB516" s="2">
        <v>248.29</v>
      </c>
      <c r="AC516" s="2">
        <v>760.4</v>
      </c>
      <c r="AD516" s="2">
        <v>0</v>
      </c>
      <c r="AE516" s="2">
        <v>0</v>
      </c>
      <c r="AF516" s="2"/>
    </row>
    <row r="517" spans="1:32" x14ac:dyDescent="0.25">
      <c r="A517" t="s">
        <v>2346</v>
      </c>
      <c r="B517" t="s">
        <v>2993</v>
      </c>
      <c r="C517" t="s">
        <v>2113</v>
      </c>
      <c r="D517" t="s">
        <v>5875</v>
      </c>
      <c r="E517" t="s">
        <v>1635</v>
      </c>
      <c r="F517" t="s">
        <v>5876</v>
      </c>
      <c r="G517" t="s">
        <v>1636</v>
      </c>
      <c r="H517" t="str">
        <f t="shared" si="16"/>
        <v>VDD</v>
      </c>
      <c r="I517" t="s">
        <v>1635</v>
      </c>
      <c r="J517" t="s">
        <v>1636</v>
      </c>
      <c r="K517" t="s">
        <v>1636</v>
      </c>
      <c r="M517">
        <v>60</v>
      </c>
      <c r="N517" s="2">
        <v>10480</v>
      </c>
      <c r="O517" s="2">
        <v>0</v>
      </c>
      <c r="P517" s="2">
        <v>174.66</v>
      </c>
      <c r="Q517" s="2">
        <v>1320</v>
      </c>
      <c r="R517" s="2">
        <v>0</v>
      </c>
      <c r="S517" s="17">
        <f t="shared" si="17"/>
        <v>11974.66</v>
      </c>
      <c r="T517" s="2">
        <v>2620</v>
      </c>
      <c r="U517" s="2">
        <v>10480</v>
      </c>
      <c r="V517" s="2">
        <v>10480</v>
      </c>
      <c r="W517" s="2">
        <v>532.73</v>
      </c>
      <c r="X517" s="2">
        <v>598.73</v>
      </c>
      <c r="Y517" s="2">
        <v>380.18</v>
      </c>
      <c r="Z517" s="2">
        <v>0</v>
      </c>
      <c r="AA517" s="2">
        <v>0</v>
      </c>
      <c r="AB517" s="2">
        <v>239.49</v>
      </c>
      <c r="AC517" s="2">
        <v>733.44</v>
      </c>
      <c r="AD517" s="2">
        <v>0</v>
      </c>
      <c r="AE517" s="2">
        <v>0</v>
      </c>
      <c r="AF517" s="2"/>
    </row>
    <row r="518" spans="1:32" x14ac:dyDescent="0.25">
      <c r="A518" t="s">
        <v>5877</v>
      </c>
      <c r="B518" t="s">
        <v>5878</v>
      </c>
      <c r="C518" t="s">
        <v>5879</v>
      </c>
      <c r="D518" t="s">
        <v>5880</v>
      </c>
      <c r="E518" t="s">
        <v>1637</v>
      </c>
      <c r="F518" t="s">
        <v>5881</v>
      </c>
      <c r="G518" t="s">
        <v>138</v>
      </c>
      <c r="H518" t="str">
        <f t="shared" si="16"/>
        <v>VDD</v>
      </c>
      <c r="I518" t="s">
        <v>1637</v>
      </c>
      <c r="J518" t="s">
        <v>138</v>
      </c>
      <c r="K518" t="s">
        <v>138</v>
      </c>
      <c r="M518">
        <v>60</v>
      </c>
      <c r="N518" s="2">
        <v>12722</v>
      </c>
      <c r="O518" s="2">
        <v>0</v>
      </c>
      <c r="P518" s="2">
        <v>212.03</v>
      </c>
      <c r="Q518" s="2">
        <v>440</v>
      </c>
      <c r="R518" s="2">
        <v>0</v>
      </c>
      <c r="S518" s="17">
        <f t="shared" si="17"/>
        <v>13374.03</v>
      </c>
      <c r="T518" s="2">
        <v>3180.5</v>
      </c>
      <c r="U518" s="2">
        <v>12722</v>
      </c>
      <c r="V518" s="2">
        <v>12722</v>
      </c>
      <c r="W518" s="2">
        <v>646.70000000000005</v>
      </c>
      <c r="X518" s="2">
        <v>668.7</v>
      </c>
      <c r="Y518" s="2">
        <v>424.61</v>
      </c>
      <c r="Z518" s="2">
        <v>0</v>
      </c>
      <c r="AA518" s="2">
        <v>0</v>
      </c>
      <c r="AB518" s="2">
        <v>267.48</v>
      </c>
      <c r="AC518" s="2">
        <v>819.14</v>
      </c>
      <c r="AD518" s="2">
        <v>0</v>
      </c>
      <c r="AE518" s="2">
        <v>0</v>
      </c>
      <c r="AF518" s="2"/>
    </row>
    <row r="519" spans="1:32" x14ac:dyDescent="0.25">
      <c r="A519" t="s">
        <v>4248</v>
      </c>
      <c r="B519" t="s">
        <v>1901</v>
      </c>
      <c r="C519" t="s">
        <v>5600</v>
      </c>
      <c r="D519" t="s">
        <v>5882</v>
      </c>
      <c r="E519" t="s">
        <v>1638</v>
      </c>
      <c r="F519" t="s">
        <v>5883</v>
      </c>
      <c r="G519" t="s">
        <v>1639</v>
      </c>
      <c r="H519" t="str">
        <f t="shared" si="16"/>
        <v>VDD</v>
      </c>
      <c r="I519" t="s">
        <v>1638</v>
      </c>
      <c r="J519" t="s">
        <v>1639</v>
      </c>
      <c r="K519" t="s">
        <v>1640</v>
      </c>
      <c r="M519">
        <v>60</v>
      </c>
      <c r="N519" s="2">
        <v>16330</v>
      </c>
      <c r="O519" s="2">
        <v>0</v>
      </c>
      <c r="P519" s="2">
        <v>272.16000000000003</v>
      </c>
      <c r="Q519" s="2">
        <v>1320</v>
      </c>
      <c r="R519" s="2">
        <v>0</v>
      </c>
      <c r="S519" s="17">
        <f t="shared" si="17"/>
        <v>17922.16</v>
      </c>
      <c r="T519" s="2">
        <v>4082.5</v>
      </c>
      <c r="U519" s="2">
        <v>16330</v>
      </c>
      <c r="V519" s="2">
        <v>16330</v>
      </c>
      <c r="W519" s="2">
        <v>830.1</v>
      </c>
      <c r="X519" s="2">
        <v>896.1</v>
      </c>
      <c r="Y519" s="2">
        <v>569.01</v>
      </c>
      <c r="Z519" s="2">
        <v>0</v>
      </c>
      <c r="AA519" s="2">
        <v>0</v>
      </c>
      <c r="AB519" s="2">
        <v>358.44</v>
      </c>
      <c r="AC519" s="2">
        <v>1097.72</v>
      </c>
      <c r="AD519" s="2">
        <v>0</v>
      </c>
      <c r="AE519" s="2">
        <v>0</v>
      </c>
      <c r="AF519" s="2"/>
    </row>
    <row r="520" spans="1:32" x14ac:dyDescent="0.25">
      <c r="A520" t="s">
        <v>5884</v>
      </c>
      <c r="B520" t="s">
        <v>1967</v>
      </c>
      <c r="C520" t="s">
        <v>3711</v>
      </c>
      <c r="D520" t="s">
        <v>5885</v>
      </c>
      <c r="E520" t="s">
        <v>1641</v>
      </c>
      <c r="F520" t="s">
        <v>5886</v>
      </c>
      <c r="G520" t="s">
        <v>1211</v>
      </c>
      <c r="H520" t="str">
        <f t="shared" si="16"/>
        <v>VDD</v>
      </c>
      <c r="I520" t="s">
        <v>1641</v>
      </c>
      <c r="J520" t="s">
        <v>1211</v>
      </c>
      <c r="K520" t="s">
        <v>1211</v>
      </c>
      <c r="M520">
        <v>60</v>
      </c>
      <c r="N520" s="2">
        <v>10480</v>
      </c>
      <c r="O520" s="2">
        <v>0</v>
      </c>
      <c r="P520" s="2">
        <v>174.66</v>
      </c>
      <c r="Q520" s="2">
        <v>2500</v>
      </c>
      <c r="R520" s="2">
        <v>0</v>
      </c>
      <c r="S520" s="17">
        <f t="shared" si="17"/>
        <v>13154.66</v>
      </c>
      <c r="T520" s="2">
        <v>2620</v>
      </c>
      <c r="U520" s="2">
        <v>10480</v>
      </c>
      <c r="V520" s="2">
        <v>10480</v>
      </c>
      <c r="W520" s="2">
        <v>532.73</v>
      </c>
      <c r="X520" s="2">
        <v>657.73</v>
      </c>
      <c r="Y520" s="2">
        <v>417.65</v>
      </c>
      <c r="Z520" s="2">
        <v>0</v>
      </c>
      <c r="AA520" s="2">
        <v>0</v>
      </c>
      <c r="AB520" s="2">
        <v>263.08999999999997</v>
      </c>
      <c r="AC520" s="2">
        <v>805.72</v>
      </c>
      <c r="AD520" s="2">
        <v>0</v>
      </c>
      <c r="AE520" s="2">
        <v>0</v>
      </c>
      <c r="AF520" s="2"/>
    </row>
    <row r="521" spans="1:32" x14ac:dyDescent="0.25">
      <c r="A521" t="s">
        <v>2346</v>
      </c>
      <c r="B521" t="s">
        <v>5887</v>
      </c>
      <c r="C521" t="s">
        <v>5888</v>
      </c>
      <c r="D521" t="s">
        <v>5889</v>
      </c>
      <c r="E521" t="s">
        <v>1642</v>
      </c>
      <c r="F521" t="s">
        <v>5890</v>
      </c>
      <c r="G521" t="s">
        <v>1643</v>
      </c>
      <c r="H521" t="str">
        <f t="shared" si="16"/>
        <v>VDD</v>
      </c>
      <c r="I521" t="s">
        <v>1642</v>
      </c>
      <c r="J521" t="s">
        <v>1643</v>
      </c>
      <c r="K521" t="s">
        <v>1643</v>
      </c>
      <c r="M521">
        <v>60</v>
      </c>
      <c r="N521" s="2">
        <v>9694</v>
      </c>
      <c r="O521" s="2">
        <v>0</v>
      </c>
      <c r="P521" s="2">
        <v>161.56</v>
      </c>
      <c r="Q521" s="2">
        <v>880</v>
      </c>
      <c r="R521" s="2">
        <v>0</v>
      </c>
      <c r="S521" s="17">
        <f t="shared" si="17"/>
        <v>10735.56</v>
      </c>
      <c r="T521" s="2">
        <v>2423.5</v>
      </c>
      <c r="U521" s="2">
        <v>9694</v>
      </c>
      <c r="V521" s="2">
        <v>9694</v>
      </c>
      <c r="W521" s="2">
        <v>492.78</v>
      </c>
      <c r="X521" s="2">
        <v>536.78</v>
      </c>
      <c r="Y521" s="2">
        <v>340.85</v>
      </c>
      <c r="Z521" s="2">
        <v>0</v>
      </c>
      <c r="AA521" s="2">
        <v>0</v>
      </c>
      <c r="AB521" s="2">
        <v>214.71</v>
      </c>
      <c r="AC521" s="2">
        <v>657.53</v>
      </c>
      <c r="AD521" s="2">
        <v>0</v>
      </c>
      <c r="AE521" s="2">
        <v>0</v>
      </c>
      <c r="AF521" s="2"/>
    </row>
    <row r="522" spans="1:32" x14ac:dyDescent="0.25">
      <c r="A522" s="3" t="s">
        <v>5858</v>
      </c>
      <c r="B522" s="3"/>
      <c r="C522" s="3" t="s">
        <v>5972</v>
      </c>
      <c r="D522" s="3"/>
      <c r="E522" s="3"/>
      <c r="F522" s="3"/>
      <c r="G522" s="3" t="s">
        <v>3</v>
      </c>
      <c r="H522" t="str">
        <f t="shared" si="16"/>
        <v>FAL</v>
      </c>
      <c r="I522" t="s">
        <v>1628</v>
      </c>
      <c r="J522" t="s">
        <v>1183</v>
      </c>
      <c r="K522" t="s">
        <v>1183</v>
      </c>
      <c r="M522">
        <v>60</v>
      </c>
      <c r="N522" s="2">
        <v>3563.4</v>
      </c>
      <c r="O522" s="2">
        <v>0</v>
      </c>
      <c r="P522" s="2">
        <v>0</v>
      </c>
      <c r="Q522" s="2">
        <v>132</v>
      </c>
      <c r="R522" s="2">
        <v>712.8</v>
      </c>
      <c r="S522" s="17">
        <f t="shared" si="17"/>
        <v>4408.2</v>
      </c>
      <c r="T522" s="2">
        <v>2969.5</v>
      </c>
      <c r="U522" s="2">
        <v>3563.4</v>
      </c>
      <c r="V522" s="2">
        <v>3563.4</v>
      </c>
      <c r="W522" s="2">
        <v>178.18</v>
      </c>
      <c r="X522" s="2">
        <v>220.41</v>
      </c>
      <c r="Y522" s="2">
        <v>139.96</v>
      </c>
      <c r="Z522" s="2">
        <v>0</v>
      </c>
      <c r="AA522" s="2">
        <v>0</v>
      </c>
      <c r="AB522" s="2">
        <v>88.16</v>
      </c>
      <c r="AC522" s="2">
        <v>270</v>
      </c>
      <c r="AD522" s="2">
        <v>0</v>
      </c>
      <c r="AE522" s="2">
        <v>0</v>
      </c>
      <c r="AF522" s="2"/>
    </row>
    <row r="523" spans="1:32" x14ac:dyDescent="0.25">
      <c r="A523" t="s">
        <v>4248</v>
      </c>
      <c r="B523" t="s">
        <v>2836</v>
      </c>
      <c r="C523" t="s">
        <v>5891</v>
      </c>
      <c r="D523" t="s">
        <v>5892</v>
      </c>
      <c r="E523" t="s">
        <v>1691</v>
      </c>
      <c r="F523" t="s">
        <v>5893</v>
      </c>
      <c r="G523" t="s">
        <v>1690</v>
      </c>
      <c r="H523" t="str">
        <f t="shared" si="16"/>
        <v>VDD</v>
      </c>
      <c r="I523" t="s">
        <v>1691</v>
      </c>
      <c r="J523" t="s">
        <v>1690</v>
      </c>
      <c r="K523" t="s">
        <v>1690</v>
      </c>
      <c r="M523">
        <v>60</v>
      </c>
      <c r="N523" s="2">
        <v>16222</v>
      </c>
      <c r="O523" s="2">
        <v>0</v>
      </c>
      <c r="P523" s="2">
        <v>270.36</v>
      </c>
      <c r="Q523" s="2">
        <v>0</v>
      </c>
      <c r="R523" s="2">
        <v>0</v>
      </c>
      <c r="S523" s="17">
        <f t="shared" si="17"/>
        <v>16492.36</v>
      </c>
      <c r="T523" s="2">
        <v>4055.5</v>
      </c>
      <c r="U523" s="2">
        <v>16222</v>
      </c>
      <c r="V523" s="2">
        <v>16222</v>
      </c>
      <c r="W523" s="2">
        <v>824.61</v>
      </c>
      <c r="X523" s="2">
        <v>824.61</v>
      </c>
      <c r="Y523" s="2">
        <v>523.62</v>
      </c>
      <c r="Z523" s="2">
        <v>0</v>
      </c>
      <c r="AA523" s="2">
        <v>0</v>
      </c>
      <c r="AB523" s="2">
        <v>329.84</v>
      </c>
      <c r="AC523" s="2">
        <v>1010.13</v>
      </c>
      <c r="AD523" s="2">
        <v>0</v>
      </c>
      <c r="AE523" s="2">
        <v>0</v>
      </c>
      <c r="AF523" s="2"/>
    </row>
    <row r="524" spans="1:32" x14ac:dyDescent="0.25">
      <c r="A524" t="s">
        <v>5894</v>
      </c>
      <c r="B524" t="s">
        <v>2636</v>
      </c>
      <c r="C524" t="s">
        <v>5895</v>
      </c>
      <c r="D524" t="s">
        <v>5896</v>
      </c>
      <c r="E524" t="s">
        <v>1644</v>
      </c>
      <c r="F524" t="s">
        <v>5897</v>
      </c>
      <c r="G524" t="s">
        <v>546</v>
      </c>
      <c r="H524" t="str">
        <f t="shared" si="16"/>
        <v>VDD</v>
      </c>
      <c r="I524" t="s">
        <v>1644</v>
      </c>
      <c r="J524" t="s">
        <v>546</v>
      </c>
      <c r="K524" t="s">
        <v>546</v>
      </c>
      <c r="M524">
        <v>60</v>
      </c>
      <c r="N524" s="2">
        <v>9694</v>
      </c>
      <c r="O524" s="2">
        <v>0</v>
      </c>
      <c r="P524" s="2">
        <v>161.56</v>
      </c>
      <c r="Q524" s="2">
        <v>440</v>
      </c>
      <c r="R524" s="2">
        <v>0</v>
      </c>
      <c r="S524" s="17">
        <f t="shared" si="17"/>
        <v>10295.56</v>
      </c>
      <c r="T524" s="2">
        <v>2423.5</v>
      </c>
      <c r="U524" s="2">
        <v>9694</v>
      </c>
      <c r="V524" s="2">
        <v>9694</v>
      </c>
      <c r="W524" s="2">
        <v>492.78</v>
      </c>
      <c r="X524" s="2">
        <v>514.78</v>
      </c>
      <c r="Y524" s="2">
        <v>326.87</v>
      </c>
      <c r="Z524" s="2">
        <v>0</v>
      </c>
      <c r="AA524" s="2">
        <v>0</v>
      </c>
      <c r="AB524" s="2">
        <v>205.91</v>
      </c>
      <c r="AC524" s="2">
        <v>630.6</v>
      </c>
      <c r="AD524" s="2">
        <v>0</v>
      </c>
      <c r="AE524" s="2">
        <v>0</v>
      </c>
      <c r="AF524" s="2"/>
    </row>
    <row r="525" spans="1:32" x14ac:dyDescent="0.25">
      <c r="A525" t="s">
        <v>5898</v>
      </c>
      <c r="B525" t="s">
        <v>3208</v>
      </c>
      <c r="C525" t="s">
        <v>5899</v>
      </c>
      <c r="D525" t="s">
        <v>5900</v>
      </c>
      <c r="E525" t="s">
        <v>1645</v>
      </c>
      <c r="F525" t="s">
        <v>5901</v>
      </c>
      <c r="G525" t="s">
        <v>573</v>
      </c>
      <c r="H525" t="str">
        <f t="shared" si="16"/>
        <v>VDD</v>
      </c>
      <c r="I525" t="s">
        <v>1645</v>
      </c>
      <c r="J525" t="s">
        <v>573</v>
      </c>
      <c r="K525" t="s">
        <v>573</v>
      </c>
      <c r="M525">
        <v>60</v>
      </c>
      <c r="N525" s="2">
        <v>9694</v>
      </c>
      <c r="O525" s="2">
        <v>0</v>
      </c>
      <c r="P525" s="2">
        <v>161.56</v>
      </c>
      <c r="Q525" s="2">
        <v>0</v>
      </c>
      <c r="R525" s="2">
        <v>0</v>
      </c>
      <c r="S525" s="17">
        <f t="shared" si="17"/>
        <v>9855.56</v>
      </c>
      <c r="T525" s="2">
        <v>2423.5</v>
      </c>
      <c r="U525" s="2">
        <v>9694</v>
      </c>
      <c r="V525" s="2">
        <v>9694</v>
      </c>
      <c r="W525" s="2">
        <v>492.78</v>
      </c>
      <c r="X525" s="2">
        <v>492.78</v>
      </c>
      <c r="Y525" s="2">
        <v>312.91000000000003</v>
      </c>
      <c r="Z525" s="2">
        <v>0</v>
      </c>
      <c r="AA525" s="2">
        <v>0</v>
      </c>
      <c r="AB525" s="2">
        <v>197.11</v>
      </c>
      <c r="AC525" s="2">
        <v>603.64</v>
      </c>
      <c r="AD525" s="2">
        <v>0</v>
      </c>
      <c r="AE525" s="2">
        <v>0</v>
      </c>
      <c r="AF525" s="2"/>
    </row>
    <row r="526" spans="1:32" x14ac:dyDescent="0.25">
      <c r="A526" t="s">
        <v>5902</v>
      </c>
      <c r="B526" t="s">
        <v>3779</v>
      </c>
      <c r="C526" t="s">
        <v>5903</v>
      </c>
      <c r="D526" t="s">
        <v>5904</v>
      </c>
      <c r="E526" t="s">
        <v>1646</v>
      </c>
      <c r="F526" t="s">
        <v>5905</v>
      </c>
      <c r="G526" t="s">
        <v>1647</v>
      </c>
      <c r="H526" t="str">
        <f t="shared" si="16"/>
        <v>VDD</v>
      </c>
      <c r="I526" t="s">
        <v>1646</v>
      </c>
      <c r="J526" t="s">
        <v>1647</v>
      </c>
      <c r="K526" t="s">
        <v>1647</v>
      </c>
      <c r="M526">
        <v>60</v>
      </c>
      <c r="N526" s="2">
        <v>12722</v>
      </c>
      <c r="O526" s="2">
        <v>0</v>
      </c>
      <c r="P526" s="2">
        <v>212.03</v>
      </c>
      <c r="Q526" s="2">
        <v>0</v>
      </c>
      <c r="R526" s="2">
        <v>2544</v>
      </c>
      <c r="S526" s="17">
        <f t="shared" si="17"/>
        <v>15478.03</v>
      </c>
      <c r="T526" s="2">
        <v>3180.5</v>
      </c>
      <c r="U526" s="2">
        <v>12722</v>
      </c>
      <c r="V526" s="2">
        <v>12722</v>
      </c>
      <c r="W526" s="2">
        <v>646.70000000000005</v>
      </c>
      <c r="X526" s="2">
        <v>773.9</v>
      </c>
      <c r="Y526" s="2">
        <v>491.41</v>
      </c>
      <c r="Z526" s="2">
        <v>0</v>
      </c>
      <c r="AA526" s="2">
        <v>0</v>
      </c>
      <c r="AB526" s="2">
        <v>309.56</v>
      </c>
      <c r="AC526" s="2">
        <v>948.02</v>
      </c>
      <c r="AD526" s="2">
        <v>0</v>
      </c>
      <c r="AE526" s="2">
        <v>0</v>
      </c>
      <c r="AF526" s="2"/>
    </row>
    <row r="527" spans="1:32" x14ac:dyDescent="0.25">
      <c r="A527" t="s">
        <v>2895</v>
      </c>
      <c r="B527" t="s">
        <v>3307</v>
      </c>
      <c r="C527" t="s">
        <v>3658</v>
      </c>
      <c r="D527" t="s">
        <v>5906</v>
      </c>
      <c r="E527" t="s">
        <v>1648</v>
      </c>
      <c r="F527" t="s">
        <v>5907</v>
      </c>
      <c r="G527" t="s">
        <v>64</v>
      </c>
      <c r="H527" t="str">
        <f t="shared" si="16"/>
        <v>VDD</v>
      </c>
      <c r="I527" t="s">
        <v>1648</v>
      </c>
      <c r="J527" t="s">
        <v>64</v>
      </c>
      <c r="K527" t="s">
        <v>64</v>
      </c>
      <c r="M527">
        <v>60</v>
      </c>
      <c r="N527" s="2">
        <v>9458</v>
      </c>
      <c r="O527" s="2">
        <v>0</v>
      </c>
      <c r="P527" s="2">
        <v>157.63</v>
      </c>
      <c r="Q527" s="2">
        <v>880</v>
      </c>
      <c r="R527" s="2">
        <v>0</v>
      </c>
      <c r="S527" s="17">
        <f t="shared" si="17"/>
        <v>10495.63</v>
      </c>
      <c r="T527" s="2">
        <v>2364.5</v>
      </c>
      <c r="U527" s="2">
        <v>9458</v>
      </c>
      <c r="V527" s="2">
        <v>9458</v>
      </c>
      <c r="W527" s="2">
        <v>480.78</v>
      </c>
      <c r="X527" s="2">
        <v>524.78</v>
      </c>
      <c r="Y527" s="2">
        <v>333.23</v>
      </c>
      <c r="Z527" s="2">
        <v>0</v>
      </c>
      <c r="AA527" s="2">
        <v>0</v>
      </c>
      <c r="AB527" s="2">
        <v>209.91</v>
      </c>
      <c r="AC527" s="2">
        <v>642.85</v>
      </c>
      <c r="AD527" s="2">
        <v>0</v>
      </c>
      <c r="AE527" s="2">
        <v>0</v>
      </c>
      <c r="AF527" s="2"/>
    </row>
    <row r="528" spans="1:32" x14ac:dyDescent="0.25">
      <c r="A528" t="s">
        <v>2895</v>
      </c>
      <c r="B528" t="s">
        <v>3307</v>
      </c>
      <c r="C528" t="s">
        <v>3099</v>
      </c>
      <c r="D528" t="s">
        <v>5908</v>
      </c>
      <c r="E528" t="s">
        <v>1649</v>
      </c>
      <c r="F528" t="s">
        <v>5909</v>
      </c>
      <c r="G528" t="s">
        <v>1650</v>
      </c>
      <c r="H528" t="str">
        <f t="shared" si="16"/>
        <v>VDD</v>
      </c>
      <c r="I528" t="s">
        <v>1649</v>
      </c>
      <c r="J528" t="s">
        <v>1650</v>
      </c>
      <c r="K528" t="s">
        <v>1650</v>
      </c>
      <c r="M528">
        <v>60</v>
      </c>
      <c r="N528" s="2">
        <v>9694</v>
      </c>
      <c r="O528" s="2">
        <v>0</v>
      </c>
      <c r="P528" s="2">
        <v>161.56</v>
      </c>
      <c r="Q528" s="2">
        <v>1320</v>
      </c>
      <c r="R528" s="2">
        <v>0</v>
      </c>
      <c r="S528" s="17">
        <f t="shared" si="17"/>
        <v>11175.56</v>
      </c>
      <c r="T528" s="2">
        <v>2423.5</v>
      </c>
      <c r="U528" s="2">
        <v>9694</v>
      </c>
      <c r="V528" s="2">
        <v>9694</v>
      </c>
      <c r="W528" s="2">
        <v>492.78</v>
      </c>
      <c r="X528" s="2">
        <v>558.78</v>
      </c>
      <c r="Y528" s="2">
        <v>354.81</v>
      </c>
      <c r="Z528" s="2">
        <v>0</v>
      </c>
      <c r="AA528" s="2">
        <v>0</v>
      </c>
      <c r="AB528" s="2">
        <v>223.51</v>
      </c>
      <c r="AC528" s="2">
        <v>684.49</v>
      </c>
      <c r="AD528" s="2">
        <v>0</v>
      </c>
      <c r="AE528" s="2">
        <v>0</v>
      </c>
      <c r="AF528" s="2"/>
    </row>
    <row r="529" spans="1:32" x14ac:dyDescent="0.25">
      <c r="A529" t="s">
        <v>2895</v>
      </c>
      <c r="B529" t="s">
        <v>5811</v>
      </c>
      <c r="C529" t="s">
        <v>5910</v>
      </c>
      <c r="D529" t="s">
        <v>5911</v>
      </c>
      <c r="E529" t="s">
        <v>1651</v>
      </c>
      <c r="F529" t="s">
        <v>5912</v>
      </c>
      <c r="G529" t="s">
        <v>1652</v>
      </c>
      <c r="H529" t="str">
        <f t="shared" si="16"/>
        <v>VDD</v>
      </c>
      <c r="I529" t="s">
        <v>1651</v>
      </c>
      <c r="J529" t="s">
        <v>1652</v>
      </c>
      <c r="K529" t="s">
        <v>1652</v>
      </c>
      <c r="M529">
        <v>60</v>
      </c>
      <c r="N529" s="2">
        <v>12722</v>
      </c>
      <c r="O529" s="2">
        <v>0</v>
      </c>
      <c r="P529" s="2">
        <v>212.03</v>
      </c>
      <c r="Q529" s="2">
        <v>440</v>
      </c>
      <c r="R529" s="2">
        <v>0</v>
      </c>
      <c r="S529" s="17">
        <f t="shared" si="17"/>
        <v>13374.03</v>
      </c>
      <c r="T529" s="2">
        <v>3180.5</v>
      </c>
      <c r="U529" s="2">
        <v>12722</v>
      </c>
      <c r="V529" s="2">
        <v>12722</v>
      </c>
      <c r="W529" s="2">
        <v>646.70000000000005</v>
      </c>
      <c r="X529" s="2">
        <v>668.7</v>
      </c>
      <c r="Y529" s="2">
        <v>424.61</v>
      </c>
      <c r="Z529" s="2">
        <v>0</v>
      </c>
      <c r="AA529" s="2">
        <v>0</v>
      </c>
      <c r="AB529" s="2">
        <v>267.48</v>
      </c>
      <c r="AC529" s="2">
        <v>819.14</v>
      </c>
      <c r="AD529" s="2">
        <v>0</v>
      </c>
      <c r="AE529" s="2">
        <v>0</v>
      </c>
      <c r="AF529" s="2"/>
    </row>
    <row r="530" spans="1:32" x14ac:dyDescent="0.25">
      <c r="A530" t="s">
        <v>3201</v>
      </c>
      <c r="B530" t="s">
        <v>3418</v>
      </c>
      <c r="C530" t="s">
        <v>5316</v>
      </c>
      <c r="D530" t="s">
        <v>5913</v>
      </c>
      <c r="E530" t="s">
        <v>1653</v>
      </c>
      <c r="F530" t="s">
        <v>5914</v>
      </c>
      <c r="G530" t="s">
        <v>909</v>
      </c>
      <c r="H530" t="str">
        <f t="shared" si="16"/>
        <v>VDD</v>
      </c>
      <c r="I530" t="s">
        <v>1653</v>
      </c>
      <c r="J530" t="s">
        <v>909</v>
      </c>
      <c r="K530" t="s">
        <v>909</v>
      </c>
      <c r="M530">
        <v>60</v>
      </c>
      <c r="N530" s="2">
        <v>14366</v>
      </c>
      <c r="O530" s="2">
        <v>6469.6</v>
      </c>
      <c r="P530" s="2">
        <v>239.43</v>
      </c>
      <c r="Q530" s="2">
        <v>2500</v>
      </c>
      <c r="R530" s="2">
        <v>0</v>
      </c>
      <c r="S530" s="17">
        <f t="shared" si="17"/>
        <v>23575.03</v>
      </c>
      <c r="T530" s="2">
        <v>3591.5</v>
      </c>
      <c r="U530" s="2">
        <v>14366</v>
      </c>
      <c r="V530" s="2">
        <v>14366</v>
      </c>
      <c r="W530" s="2">
        <v>730.26</v>
      </c>
      <c r="X530" s="2">
        <v>1178.74</v>
      </c>
      <c r="Y530" s="2">
        <v>748.49</v>
      </c>
      <c r="Z530" s="2">
        <v>0</v>
      </c>
      <c r="AA530" s="2">
        <v>0</v>
      </c>
      <c r="AB530" s="2">
        <v>471.48</v>
      </c>
      <c r="AC530" s="2">
        <v>1443.96</v>
      </c>
      <c r="AD530" s="2">
        <v>0</v>
      </c>
      <c r="AE530" s="2">
        <v>0</v>
      </c>
      <c r="AF530" s="2"/>
    </row>
    <row r="531" spans="1:32" x14ac:dyDescent="0.25">
      <c r="A531" t="s">
        <v>3201</v>
      </c>
      <c r="B531" t="s">
        <v>5915</v>
      </c>
      <c r="C531" t="s">
        <v>5916</v>
      </c>
      <c r="D531" t="s">
        <v>5917</v>
      </c>
      <c r="E531" t="s">
        <v>1654</v>
      </c>
      <c r="F531" t="s">
        <v>5918</v>
      </c>
      <c r="G531" t="s">
        <v>1655</v>
      </c>
      <c r="H531" t="str">
        <f t="shared" si="16"/>
        <v>VDD</v>
      </c>
      <c r="I531" t="s">
        <v>1654</v>
      </c>
      <c r="J531" t="s">
        <v>1655</v>
      </c>
      <c r="K531" t="s">
        <v>1655</v>
      </c>
      <c r="M531">
        <v>60</v>
      </c>
      <c r="N531" s="2">
        <v>10480</v>
      </c>
      <c r="O531" s="2">
        <v>0</v>
      </c>
      <c r="P531" s="2">
        <v>174.66</v>
      </c>
      <c r="Q531" s="2">
        <v>1760</v>
      </c>
      <c r="R531" s="2">
        <v>0</v>
      </c>
      <c r="S531" s="17">
        <f t="shared" si="17"/>
        <v>12414.66</v>
      </c>
      <c r="T531" s="2">
        <v>2620</v>
      </c>
      <c r="U531" s="2">
        <v>10480</v>
      </c>
      <c r="V531" s="2">
        <v>10480</v>
      </c>
      <c r="W531" s="2">
        <v>532.73</v>
      </c>
      <c r="X531" s="2">
        <v>620.73</v>
      </c>
      <c r="Y531" s="2">
        <v>394.17</v>
      </c>
      <c r="Z531" s="2">
        <v>0</v>
      </c>
      <c r="AA531" s="2">
        <v>0</v>
      </c>
      <c r="AB531" s="2">
        <v>248.29</v>
      </c>
      <c r="AC531" s="2">
        <v>760.4</v>
      </c>
      <c r="AD531" s="2">
        <v>0</v>
      </c>
      <c r="AE531" s="2">
        <v>0</v>
      </c>
      <c r="AF531" s="2"/>
    </row>
    <row r="532" spans="1:32" x14ac:dyDescent="0.25">
      <c r="A532" t="s">
        <v>3201</v>
      </c>
      <c r="B532" t="s">
        <v>5915</v>
      </c>
      <c r="C532" t="s">
        <v>5919</v>
      </c>
      <c r="D532" t="s">
        <v>5920</v>
      </c>
      <c r="E532" t="s">
        <v>1656</v>
      </c>
      <c r="F532" t="s">
        <v>5921</v>
      </c>
      <c r="G532" t="s">
        <v>58</v>
      </c>
      <c r="H532" t="str">
        <f t="shared" si="16"/>
        <v>VDD</v>
      </c>
      <c r="I532" t="s">
        <v>1656</v>
      </c>
      <c r="J532" t="s">
        <v>58</v>
      </c>
      <c r="K532" t="s">
        <v>58</v>
      </c>
      <c r="M532">
        <v>60</v>
      </c>
      <c r="N532" s="2">
        <v>14366</v>
      </c>
      <c r="O532" s="2">
        <v>572</v>
      </c>
      <c r="P532" s="2">
        <v>239.43</v>
      </c>
      <c r="Q532" s="2">
        <v>2500</v>
      </c>
      <c r="R532" s="2">
        <v>0</v>
      </c>
      <c r="S532" s="17">
        <f t="shared" si="17"/>
        <v>17677.43</v>
      </c>
      <c r="T532" s="2">
        <v>3591.5</v>
      </c>
      <c r="U532" s="2">
        <v>14366</v>
      </c>
      <c r="V532" s="2">
        <v>14366</v>
      </c>
      <c r="W532" s="2">
        <v>730.27</v>
      </c>
      <c r="X532" s="2">
        <v>883.87</v>
      </c>
      <c r="Y532" s="2">
        <v>561.24</v>
      </c>
      <c r="Z532" s="2">
        <v>0</v>
      </c>
      <c r="AA532" s="2">
        <v>0</v>
      </c>
      <c r="AB532" s="2">
        <v>353.54</v>
      </c>
      <c r="AC532" s="2">
        <v>1082.73</v>
      </c>
      <c r="AD532" s="2">
        <v>0</v>
      </c>
      <c r="AE532" s="2">
        <v>0</v>
      </c>
      <c r="AF532" s="2"/>
    </row>
    <row r="533" spans="1:32" x14ac:dyDescent="0.25">
      <c r="A533" t="s">
        <v>3201</v>
      </c>
      <c r="B533" t="s">
        <v>1883</v>
      </c>
      <c r="C533" t="s">
        <v>5922</v>
      </c>
      <c r="D533" t="s">
        <v>5923</v>
      </c>
      <c r="E533" t="s">
        <v>1657</v>
      </c>
      <c r="F533" t="s">
        <v>5924</v>
      </c>
      <c r="G533" t="s">
        <v>1658</v>
      </c>
      <c r="H533" t="str">
        <f t="shared" si="16"/>
        <v>VDD</v>
      </c>
      <c r="I533" t="s">
        <v>1657</v>
      </c>
      <c r="J533" t="s">
        <v>1658</v>
      </c>
      <c r="K533" t="s">
        <v>1658</v>
      </c>
      <c r="M533">
        <v>60</v>
      </c>
      <c r="N533" s="2">
        <v>15286</v>
      </c>
      <c r="O533" s="2">
        <v>0</v>
      </c>
      <c r="P533" s="2">
        <v>254.76</v>
      </c>
      <c r="Q533" s="2">
        <v>2500</v>
      </c>
      <c r="R533" s="2">
        <v>0</v>
      </c>
      <c r="S533" s="17">
        <f t="shared" si="17"/>
        <v>18040.760000000002</v>
      </c>
      <c r="T533" s="2">
        <v>3821.5</v>
      </c>
      <c r="U533" s="2">
        <v>15286</v>
      </c>
      <c r="V533" s="2">
        <v>15286</v>
      </c>
      <c r="W533" s="2">
        <v>777.04</v>
      </c>
      <c r="X533" s="2">
        <v>902.04</v>
      </c>
      <c r="Y533" s="2">
        <v>572.79</v>
      </c>
      <c r="Z533" s="2">
        <v>0</v>
      </c>
      <c r="AA533" s="2">
        <v>1172.6400000000001</v>
      </c>
      <c r="AB533" s="2">
        <v>360.81</v>
      </c>
      <c r="AC533" s="2">
        <v>1104.99</v>
      </c>
      <c r="AD533" s="2">
        <v>0</v>
      </c>
      <c r="AE533" s="2">
        <v>360.81</v>
      </c>
      <c r="AF533" s="2"/>
    </row>
    <row r="534" spans="1:32" x14ac:dyDescent="0.25">
      <c r="A534" t="s">
        <v>3201</v>
      </c>
      <c r="B534" t="s">
        <v>4942</v>
      </c>
      <c r="C534" t="s">
        <v>5925</v>
      </c>
      <c r="D534" t="s">
        <v>5926</v>
      </c>
      <c r="E534" t="s">
        <v>1659</v>
      </c>
      <c r="F534" t="s">
        <v>5927</v>
      </c>
      <c r="G534" t="s">
        <v>138</v>
      </c>
      <c r="H534" t="str">
        <f t="shared" si="16"/>
        <v>VDD</v>
      </c>
      <c r="I534" t="s">
        <v>1659</v>
      </c>
      <c r="J534" t="s">
        <v>138</v>
      </c>
      <c r="K534" t="s">
        <v>138</v>
      </c>
      <c r="M534">
        <v>60</v>
      </c>
      <c r="N534" s="2">
        <v>15286</v>
      </c>
      <c r="O534" s="2">
        <v>0</v>
      </c>
      <c r="P534" s="2">
        <v>254.76</v>
      </c>
      <c r="Q534" s="2">
        <v>440</v>
      </c>
      <c r="R534" s="2">
        <v>0</v>
      </c>
      <c r="S534" s="17">
        <f t="shared" si="17"/>
        <v>15980.76</v>
      </c>
      <c r="T534" s="2">
        <v>3821.5</v>
      </c>
      <c r="U534" s="2">
        <v>15286</v>
      </c>
      <c r="V534" s="2">
        <v>15286</v>
      </c>
      <c r="W534" s="2">
        <v>777.04</v>
      </c>
      <c r="X534" s="2">
        <v>799.04</v>
      </c>
      <c r="Y534" s="2">
        <v>507.39</v>
      </c>
      <c r="Z534" s="2">
        <v>0</v>
      </c>
      <c r="AA534" s="2">
        <v>0</v>
      </c>
      <c r="AB534" s="2">
        <v>319.61</v>
      </c>
      <c r="AC534" s="2">
        <v>978.8</v>
      </c>
      <c r="AD534" s="2">
        <v>0</v>
      </c>
      <c r="AE534" s="2">
        <v>0</v>
      </c>
      <c r="AF534" s="2"/>
    </row>
    <row r="535" spans="1:32" x14ac:dyDescent="0.25">
      <c r="A535" t="s">
        <v>3201</v>
      </c>
      <c r="B535" t="s">
        <v>2804</v>
      </c>
      <c r="C535" t="s">
        <v>5928</v>
      </c>
      <c r="D535" t="s">
        <v>5929</v>
      </c>
      <c r="E535" t="s">
        <v>1719</v>
      </c>
      <c r="F535" s="4" t="s">
        <v>5930</v>
      </c>
      <c r="G535" t="s">
        <v>1404</v>
      </c>
      <c r="H535" t="str">
        <f t="shared" si="16"/>
        <v>VDD</v>
      </c>
      <c r="I535" t="s">
        <v>1719</v>
      </c>
      <c r="J535" t="s">
        <v>1404</v>
      </c>
      <c r="K535" t="s">
        <v>1404</v>
      </c>
      <c r="M535">
        <v>60</v>
      </c>
      <c r="N535" s="2">
        <v>8224.7999999999993</v>
      </c>
      <c r="O535" s="2">
        <v>0</v>
      </c>
      <c r="P535" s="2">
        <v>0</v>
      </c>
      <c r="Q535" s="2">
        <v>0</v>
      </c>
      <c r="R535" s="2">
        <v>0</v>
      </c>
      <c r="S535" s="17">
        <f t="shared" si="17"/>
        <v>8224.7999999999993</v>
      </c>
      <c r="T535" s="2">
        <v>1848.3</v>
      </c>
      <c r="U535" s="2">
        <v>8224.7999999999993</v>
      </c>
      <c r="V535" s="2">
        <v>8224.7999999999993</v>
      </c>
      <c r="W535" s="2">
        <v>411.26</v>
      </c>
      <c r="X535" s="2">
        <v>411.26</v>
      </c>
      <c r="Y535" s="2">
        <v>261.12</v>
      </c>
      <c r="Z535" s="2">
        <v>0</v>
      </c>
      <c r="AA535" s="2">
        <v>0</v>
      </c>
      <c r="AB535" s="2">
        <v>164.5</v>
      </c>
      <c r="AC535" s="2">
        <v>503.78</v>
      </c>
      <c r="AD535" s="2">
        <v>0</v>
      </c>
      <c r="AE535" s="2">
        <v>0</v>
      </c>
      <c r="AF535" s="2"/>
    </row>
    <row r="536" spans="1:32" x14ac:dyDescent="0.25">
      <c r="A536" t="s">
        <v>5931</v>
      </c>
      <c r="B536" t="s">
        <v>4248</v>
      </c>
      <c r="C536" t="s">
        <v>3106</v>
      </c>
      <c r="D536" t="s">
        <v>5932</v>
      </c>
      <c r="E536" t="s">
        <v>1660</v>
      </c>
      <c r="F536" t="s">
        <v>5933</v>
      </c>
      <c r="G536" t="s">
        <v>158</v>
      </c>
      <c r="H536" t="str">
        <f t="shared" si="16"/>
        <v>VDD</v>
      </c>
      <c r="I536" t="s">
        <v>1660</v>
      </c>
      <c r="J536" t="s">
        <v>158</v>
      </c>
      <c r="K536" t="s">
        <v>158</v>
      </c>
      <c r="M536">
        <v>60</v>
      </c>
      <c r="N536" s="2">
        <v>9694</v>
      </c>
      <c r="O536" s="2">
        <v>0</v>
      </c>
      <c r="P536" s="2">
        <v>161.56</v>
      </c>
      <c r="Q536" s="2">
        <v>440</v>
      </c>
      <c r="R536" s="2">
        <v>0</v>
      </c>
      <c r="S536" s="17">
        <f t="shared" si="17"/>
        <v>10295.56</v>
      </c>
      <c r="T536" s="2">
        <v>2423.5</v>
      </c>
      <c r="U536" s="2">
        <v>9694</v>
      </c>
      <c r="V536" s="2">
        <v>9694</v>
      </c>
      <c r="W536" s="2">
        <v>492.78</v>
      </c>
      <c r="X536" s="2">
        <v>514.78</v>
      </c>
      <c r="Y536" s="2">
        <v>326.87</v>
      </c>
      <c r="Z536" s="2">
        <v>0</v>
      </c>
      <c r="AA536" s="2">
        <v>0</v>
      </c>
      <c r="AB536" s="2">
        <v>205.91</v>
      </c>
      <c r="AC536" s="2">
        <v>630.6</v>
      </c>
      <c r="AD536" s="2">
        <v>0</v>
      </c>
      <c r="AE536" s="2">
        <v>0</v>
      </c>
      <c r="AF536" s="2"/>
    </row>
    <row r="537" spans="1:32" x14ac:dyDescent="0.25">
      <c r="A537" t="s">
        <v>2215</v>
      </c>
      <c r="B537" t="s">
        <v>1896</v>
      </c>
      <c r="C537" t="s">
        <v>5934</v>
      </c>
      <c r="D537" t="s">
        <v>5935</v>
      </c>
      <c r="E537" t="s">
        <v>1661</v>
      </c>
      <c r="F537" t="s">
        <v>5936</v>
      </c>
      <c r="G537" t="s">
        <v>872</v>
      </c>
      <c r="H537" t="str">
        <f t="shared" si="16"/>
        <v>VDD</v>
      </c>
      <c r="I537" t="s">
        <v>1661</v>
      </c>
      <c r="J537" t="s">
        <v>872</v>
      </c>
      <c r="K537" t="s">
        <v>872</v>
      </c>
      <c r="M537">
        <v>60</v>
      </c>
      <c r="N537" s="2">
        <v>9694</v>
      </c>
      <c r="O537" s="2">
        <v>0</v>
      </c>
      <c r="P537" s="2">
        <v>161.56</v>
      </c>
      <c r="Q537" s="2">
        <v>880</v>
      </c>
      <c r="R537" s="2">
        <v>0</v>
      </c>
      <c r="S537" s="17">
        <f t="shared" si="17"/>
        <v>10735.56</v>
      </c>
      <c r="T537" s="2">
        <v>2423.5</v>
      </c>
      <c r="U537" s="2">
        <v>9694</v>
      </c>
      <c r="V537" s="2">
        <v>9694</v>
      </c>
      <c r="W537" s="2">
        <v>492.78</v>
      </c>
      <c r="X537" s="2">
        <v>536.78</v>
      </c>
      <c r="Y537" s="2">
        <v>340.85</v>
      </c>
      <c r="Z537" s="2">
        <v>0</v>
      </c>
      <c r="AA537" s="2">
        <v>0</v>
      </c>
      <c r="AB537" s="2">
        <v>214.71</v>
      </c>
      <c r="AC537" s="2">
        <v>657.53</v>
      </c>
      <c r="AD537" s="2">
        <v>0</v>
      </c>
      <c r="AE537" s="2">
        <v>0</v>
      </c>
      <c r="AF537" s="2"/>
    </row>
    <row r="538" spans="1:32" x14ac:dyDescent="0.25">
      <c r="A538" t="s">
        <v>5937</v>
      </c>
      <c r="B538" t="s">
        <v>5938</v>
      </c>
      <c r="C538" t="s">
        <v>5939</v>
      </c>
      <c r="D538" t="s">
        <v>5940</v>
      </c>
      <c r="E538" t="s">
        <v>1662</v>
      </c>
      <c r="F538" t="s">
        <v>5941</v>
      </c>
      <c r="G538" t="s">
        <v>1663</v>
      </c>
      <c r="H538" t="str">
        <f t="shared" si="16"/>
        <v>VDD</v>
      </c>
      <c r="I538" t="s">
        <v>1662</v>
      </c>
      <c r="J538" t="s">
        <v>1663</v>
      </c>
      <c r="K538" t="s">
        <v>1663</v>
      </c>
      <c r="M538">
        <v>60</v>
      </c>
      <c r="N538" s="2">
        <v>9694</v>
      </c>
      <c r="O538" s="2">
        <v>0</v>
      </c>
      <c r="P538" s="2">
        <v>161.56</v>
      </c>
      <c r="Q538" s="2">
        <v>440</v>
      </c>
      <c r="R538" s="2">
        <v>0</v>
      </c>
      <c r="S538" s="17">
        <f t="shared" si="17"/>
        <v>10295.56</v>
      </c>
      <c r="T538" s="2">
        <v>2423.5</v>
      </c>
      <c r="U538" s="2">
        <v>9694</v>
      </c>
      <c r="V538" s="2">
        <v>9694</v>
      </c>
      <c r="W538" s="2">
        <v>492.78</v>
      </c>
      <c r="X538" s="2">
        <v>514.78</v>
      </c>
      <c r="Y538" s="2">
        <v>326.87</v>
      </c>
      <c r="Z538" s="2">
        <v>0</v>
      </c>
      <c r="AA538" s="2">
        <v>0</v>
      </c>
      <c r="AB538" s="2">
        <v>205.91</v>
      </c>
      <c r="AC538" s="2">
        <v>630.6</v>
      </c>
      <c r="AD538" s="2">
        <v>0</v>
      </c>
      <c r="AE538" s="2">
        <v>0</v>
      </c>
      <c r="AF538" s="2"/>
    </row>
    <row r="539" spans="1:32" x14ac:dyDescent="0.25">
      <c r="A539" t="s">
        <v>5942</v>
      </c>
      <c r="B539" t="s">
        <v>1874</v>
      </c>
      <c r="C539" t="s">
        <v>5943</v>
      </c>
      <c r="D539" t="s">
        <v>5944</v>
      </c>
      <c r="E539" t="s">
        <v>1664</v>
      </c>
      <c r="F539" t="s">
        <v>5945</v>
      </c>
      <c r="G539" t="s">
        <v>762</v>
      </c>
      <c r="H539" t="str">
        <f t="shared" si="16"/>
        <v>VDD</v>
      </c>
      <c r="I539" t="s">
        <v>1664</v>
      </c>
      <c r="J539" t="s">
        <v>762</v>
      </c>
      <c r="K539" t="s">
        <v>762</v>
      </c>
      <c r="M539">
        <v>60</v>
      </c>
      <c r="N539" s="2">
        <v>9694</v>
      </c>
      <c r="O539" s="2">
        <v>0</v>
      </c>
      <c r="P539" s="2">
        <v>161.56</v>
      </c>
      <c r="Q539" s="2">
        <v>440</v>
      </c>
      <c r="R539" s="2">
        <v>1938.8</v>
      </c>
      <c r="S539" s="17">
        <f t="shared" si="17"/>
        <v>12234.359999999999</v>
      </c>
      <c r="T539" s="2">
        <v>2423.5</v>
      </c>
      <c r="U539" s="2">
        <v>9694</v>
      </c>
      <c r="V539" s="2">
        <v>9694</v>
      </c>
      <c r="W539" s="2">
        <v>492.78</v>
      </c>
      <c r="X539" s="2">
        <v>611.71</v>
      </c>
      <c r="Y539" s="2">
        <v>388.43</v>
      </c>
      <c r="Z539" s="2">
        <v>0</v>
      </c>
      <c r="AA539" s="2">
        <v>0</v>
      </c>
      <c r="AB539" s="2">
        <v>244.67</v>
      </c>
      <c r="AC539" s="2">
        <v>749.34</v>
      </c>
      <c r="AD539" s="2">
        <v>0</v>
      </c>
      <c r="AE539" s="2">
        <v>0</v>
      </c>
      <c r="AF539" s="2"/>
    </row>
    <row r="540" spans="1:32" x14ac:dyDescent="0.25">
      <c r="A540" t="s">
        <v>1976</v>
      </c>
      <c r="B540" t="s">
        <v>5946</v>
      </c>
      <c r="C540" t="s">
        <v>5947</v>
      </c>
      <c r="D540" t="s">
        <v>5948</v>
      </c>
      <c r="E540" t="s">
        <v>1665</v>
      </c>
      <c r="F540" t="s">
        <v>5949</v>
      </c>
      <c r="G540" t="s">
        <v>186</v>
      </c>
      <c r="H540" t="str">
        <f t="shared" si="16"/>
        <v>VDD</v>
      </c>
      <c r="I540" t="s">
        <v>1665</v>
      </c>
      <c r="J540" t="s">
        <v>186</v>
      </c>
      <c r="K540" t="s">
        <v>186</v>
      </c>
      <c r="M540">
        <v>60</v>
      </c>
      <c r="N540" s="2">
        <v>9694</v>
      </c>
      <c r="O540" s="2">
        <v>0</v>
      </c>
      <c r="P540" s="2">
        <v>161.56</v>
      </c>
      <c r="Q540" s="2">
        <v>440</v>
      </c>
      <c r="R540" s="2">
        <v>0</v>
      </c>
      <c r="S540" s="17">
        <f t="shared" si="17"/>
        <v>10295.56</v>
      </c>
      <c r="T540" s="2">
        <v>2423.5</v>
      </c>
      <c r="U540" s="2">
        <v>9694</v>
      </c>
      <c r="V540" s="2">
        <v>9694</v>
      </c>
      <c r="W540" s="2">
        <v>492.78</v>
      </c>
      <c r="X540" s="2">
        <v>514.78</v>
      </c>
      <c r="Y540" s="2">
        <v>326.87</v>
      </c>
      <c r="Z540" s="2">
        <v>0</v>
      </c>
      <c r="AA540" s="2">
        <v>0</v>
      </c>
      <c r="AB540" s="2">
        <v>205.91</v>
      </c>
      <c r="AC540" s="2">
        <v>630.6</v>
      </c>
      <c r="AD540" s="2">
        <v>0</v>
      </c>
      <c r="AE540" s="2">
        <v>0</v>
      </c>
      <c r="AF540" s="2"/>
    </row>
    <row r="541" spans="1:32" x14ac:dyDescent="0.25">
      <c r="A541" t="s">
        <v>5950</v>
      </c>
      <c r="B541" t="s">
        <v>5951</v>
      </c>
      <c r="C541" t="s">
        <v>5952</v>
      </c>
      <c r="D541" t="s">
        <v>5953</v>
      </c>
      <c r="E541" t="s">
        <v>1666</v>
      </c>
      <c r="F541" t="s">
        <v>5954</v>
      </c>
      <c r="G541" t="s">
        <v>37</v>
      </c>
      <c r="H541" t="str">
        <f t="shared" si="16"/>
        <v>VDD</v>
      </c>
      <c r="I541" t="s">
        <v>1666</v>
      </c>
      <c r="J541" t="s">
        <v>37</v>
      </c>
      <c r="K541" t="s">
        <v>37</v>
      </c>
      <c r="M541">
        <v>60</v>
      </c>
      <c r="N541" s="2">
        <v>12722</v>
      </c>
      <c r="O541" s="2">
        <v>0</v>
      </c>
      <c r="P541" s="2">
        <v>212.03</v>
      </c>
      <c r="Q541" s="2">
        <v>440</v>
      </c>
      <c r="R541" s="2">
        <v>0</v>
      </c>
      <c r="S541" s="17">
        <f t="shared" si="17"/>
        <v>13374.03</v>
      </c>
      <c r="T541" s="2">
        <v>3180.5</v>
      </c>
      <c r="U541" s="2">
        <v>12722</v>
      </c>
      <c r="V541" s="2">
        <v>12722</v>
      </c>
      <c r="W541" s="2">
        <v>646.69000000000005</v>
      </c>
      <c r="X541" s="2">
        <v>668.69</v>
      </c>
      <c r="Y541" s="2">
        <v>424.61</v>
      </c>
      <c r="Z541" s="2">
        <v>0</v>
      </c>
      <c r="AA541" s="2">
        <v>0</v>
      </c>
      <c r="AB541" s="2">
        <v>267.48</v>
      </c>
      <c r="AC541" s="2">
        <v>819.14</v>
      </c>
      <c r="AD541" s="2">
        <v>0</v>
      </c>
      <c r="AE541" s="2">
        <v>0</v>
      </c>
      <c r="AF541" s="2"/>
    </row>
    <row r="542" spans="1:32" x14ac:dyDescent="0.25">
      <c r="A542" t="s">
        <v>2215</v>
      </c>
      <c r="B542" t="s">
        <v>2836</v>
      </c>
      <c r="C542" t="s">
        <v>5955</v>
      </c>
      <c r="D542" t="s">
        <v>5956</v>
      </c>
      <c r="E542" t="s">
        <v>1667</v>
      </c>
      <c r="F542" t="s">
        <v>5957</v>
      </c>
      <c r="G542" t="s">
        <v>494</v>
      </c>
      <c r="H542" t="str">
        <f t="shared" si="16"/>
        <v>VDD</v>
      </c>
      <c r="I542" t="s">
        <v>1667</v>
      </c>
      <c r="J542" t="s">
        <v>494</v>
      </c>
      <c r="K542" t="s">
        <v>494</v>
      </c>
      <c r="M542">
        <v>60</v>
      </c>
      <c r="N542" s="2">
        <v>12722</v>
      </c>
      <c r="O542" s="2">
        <v>0</v>
      </c>
      <c r="P542" s="2">
        <v>212.03</v>
      </c>
      <c r="Q542" s="2">
        <v>0</v>
      </c>
      <c r="R542" s="2">
        <v>0</v>
      </c>
      <c r="S542" s="17">
        <f t="shared" si="17"/>
        <v>12934.03</v>
      </c>
      <c r="T542" s="2">
        <v>3180.5</v>
      </c>
      <c r="U542" s="2">
        <v>12722</v>
      </c>
      <c r="V542" s="2">
        <v>12722</v>
      </c>
      <c r="W542" s="2">
        <v>646.69000000000005</v>
      </c>
      <c r="X542" s="2">
        <v>646.69000000000005</v>
      </c>
      <c r="Y542" s="2">
        <v>410.65</v>
      </c>
      <c r="Z542" s="2">
        <v>0</v>
      </c>
      <c r="AA542" s="2">
        <v>0</v>
      </c>
      <c r="AB542" s="2">
        <v>258.68</v>
      </c>
      <c r="AC542" s="2">
        <v>792.2</v>
      </c>
      <c r="AD542" s="2">
        <v>0</v>
      </c>
      <c r="AE542" s="2">
        <v>0</v>
      </c>
      <c r="AF542" s="2"/>
    </row>
    <row r="543" spans="1:32" ht="15.75" thickBot="1" x14ac:dyDescent="0.3">
      <c r="A543" t="s">
        <v>5958</v>
      </c>
      <c r="B543" t="s">
        <v>1892</v>
      </c>
      <c r="C543" t="s">
        <v>5959</v>
      </c>
      <c r="D543" t="s">
        <v>5960</v>
      </c>
      <c r="E543" t="s">
        <v>1668</v>
      </c>
      <c r="F543" t="s">
        <v>5961</v>
      </c>
      <c r="G543" t="s">
        <v>1669</v>
      </c>
      <c r="H543" t="str">
        <f t="shared" si="16"/>
        <v>VDD</v>
      </c>
      <c r="I543" t="s">
        <v>1668</v>
      </c>
      <c r="J543" t="s">
        <v>1669</v>
      </c>
      <c r="K543" t="s">
        <v>1669</v>
      </c>
      <c r="M543">
        <v>60</v>
      </c>
      <c r="N543" s="2">
        <v>10480</v>
      </c>
      <c r="O543" s="2">
        <v>0</v>
      </c>
      <c r="P543" s="2">
        <v>174.66</v>
      </c>
      <c r="Q543" s="2">
        <v>2500</v>
      </c>
      <c r="R543" s="2">
        <v>0</v>
      </c>
      <c r="S543" s="17">
        <f t="shared" si="17"/>
        <v>13154.66</v>
      </c>
      <c r="T543" s="2">
        <v>2620</v>
      </c>
      <c r="U543" s="2">
        <v>10480</v>
      </c>
      <c r="V543" s="2">
        <v>10480</v>
      </c>
      <c r="W543" s="2">
        <v>532.73</v>
      </c>
      <c r="X543" s="2">
        <v>657.73</v>
      </c>
      <c r="Y543" s="2">
        <v>417.65</v>
      </c>
      <c r="Z543" s="2">
        <v>0</v>
      </c>
      <c r="AA543" s="2">
        <v>0</v>
      </c>
      <c r="AB543" s="2">
        <v>263.08999999999997</v>
      </c>
      <c r="AC543" s="2">
        <v>805.72</v>
      </c>
      <c r="AD543" s="2">
        <v>0</v>
      </c>
      <c r="AE543" s="2">
        <v>0</v>
      </c>
      <c r="AF543" s="2"/>
    </row>
    <row r="544" spans="1:32" ht="15.75" thickBot="1" x14ac:dyDescent="0.3">
      <c r="N544" s="2"/>
      <c r="O544" s="2"/>
      <c r="P544" s="2"/>
      <c r="Q544" s="2"/>
      <c r="R544" s="2"/>
      <c r="S544" s="18">
        <f>SUM(S2:S543)</f>
        <v>7607861.029999977</v>
      </c>
      <c r="X544" s="5">
        <f>SUM(X2:X543)</f>
        <v>380391.91000000137</v>
      </c>
      <c r="Y544" s="5">
        <f>SUM(Y2:Y543)</f>
        <v>241544.0499999999</v>
      </c>
      <c r="AB544" s="5">
        <f>SUM(AB2:AB543)</f>
        <v>152155.06999999986</v>
      </c>
      <c r="AC544" s="5">
        <f>SUM(AC2:AC543)</f>
        <v>465975.20000000007</v>
      </c>
      <c r="AF544" s="2"/>
    </row>
    <row r="545" spans="18:32" ht="15.75" thickBot="1" x14ac:dyDescent="0.3">
      <c r="AF545" s="2"/>
    </row>
    <row r="546" spans="18:32" x14ac:dyDescent="0.25">
      <c r="R546" s="6" t="s">
        <v>5974</v>
      </c>
      <c r="S546" s="19">
        <f>S544*6.125%</f>
        <v>465981.48808749858</v>
      </c>
      <c r="AF546" s="2"/>
    </row>
    <row r="547" spans="18:32" x14ac:dyDescent="0.25">
      <c r="R547" s="7" t="s">
        <v>5973</v>
      </c>
      <c r="S547" s="20">
        <v>0</v>
      </c>
      <c r="AF547" s="2"/>
    </row>
    <row r="548" spans="18:32" x14ac:dyDescent="0.25">
      <c r="R548" s="8" t="s">
        <v>5975</v>
      </c>
      <c r="S548" s="20">
        <f>S544*2%</f>
        <v>152157.22059999953</v>
      </c>
      <c r="AF548" s="2"/>
    </row>
    <row r="549" spans="18:32" ht="15.75" thickBot="1" x14ac:dyDescent="0.3">
      <c r="R549" s="9" t="s">
        <v>5976</v>
      </c>
      <c r="S549" s="21">
        <f>S544*3.175%</f>
        <v>241549.58770249927</v>
      </c>
      <c r="AF549" s="2"/>
    </row>
    <row r="550" spans="18:32" ht="15.75" thickBot="1" x14ac:dyDescent="0.3">
      <c r="R550" s="23" t="s">
        <v>5987</v>
      </c>
      <c r="S550" s="24">
        <f>SUM(S546:S549)</f>
        <v>859688.29638999735</v>
      </c>
      <c r="AF550" s="2"/>
    </row>
    <row r="551" spans="18:32" ht="15.75" thickBot="1" x14ac:dyDescent="0.3">
      <c r="AF551" s="2"/>
    </row>
    <row r="552" spans="18:32" ht="15.75" thickBot="1" x14ac:dyDescent="0.3">
      <c r="R552" s="25" t="s">
        <v>5986</v>
      </c>
      <c r="S552" s="24">
        <f>S544*5%</f>
        <v>380393.0514999989</v>
      </c>
      <c r="AF552" s="2"/>
    </row>
    <row r="553" spans="18:32" x14ac:dyDescent="0.25">
      <c r="AF553" s="2"/>
    </row>
    <row r="554" spans="18:32" x14ac:dyDescent="0.25">
      <c r="AF554" s="2"/>
    </row>
    <row r="555" spans="18:32" x14ac:dyDescent="0.25">
      <c r="AF555" s="2"/>
    </row>
    <row r="556" spans="18:32" x14ac:dyDescent="0.25">
      <c r="AF556" s="2"/>
    </row>
    <row r="557" spans="18:32" x14ac:dyDescent="0.25">
      <c r="AF557" s="2"/>
    </row>
    <row r="558" spans="18:32" x14ac:dyDescent="0.25">
      <c r="AF558" s="2"/>
    </row>
    <row r="559" spans="18:32" x14ac:dyDescent="0.25">
      <c r="AF559" s="2"/>
    </row>
    <row r="560" spans="18:32" x14ac:dyDescent="0.25">
      <c r="AF560" s="2"/>
    </row>
    <row r="561" spans="32:32" x14ac:dyDescent="0.25">
      <c r="AF561" s="2"/>
    </row>
    <row r="562" spans="32:32" x14ac:dyDescent="0.25">
      <c r="AF562" s="2"/>
    </row>
    <row r="563" spans="32:32" x14ac:dyDescent="0.25">
      <c r="AF563" s="2"/>
    </row>
    <row r="564" spans="32:32" x14ac:dyDescent="0.25">
      <c r="AF564" s="2"/>
    </row>
    <row r="565" spans="32:32" x14ac:dyDescent="0.25">
      <c r="AF565" s="2"/>
    </row>
    <row r="566" spans="32:32" x14ac:dyDescent="0.25">
      <c r="AF566" s="2"/>
    </row>
    <row r="567" spans="32:32" x14ac:dyDescent="0.25">
      <c r="AF567" s="2"/>
    </row>
    <row r="568" spans="32:32" x14ac:dyDescent="0.25">
      <c r="AF568" s="2"/>
    </row>
    <row r="569" spans="32:32" x14ac:dyDescent="0.25">
      <c r="AF569" s="2"/>
    </row>
    <row r="570" spans="32:32" x14ac:dyDescent="0.25">
      <c r="AF570" s="2"/>
    </row>
    <row r="571" spans="32:32" x14ac:dyDescent="0.25">
      <c r="AF571" s="2"/>
    </row>
    <row r="572" spans="32:32" x14ac:dyDescent="0.25">
      <c r="AF572" s="2"/>
    </row>
    <row r="573" spans="32:32" x14ac:dyDescent="0.25">
      <c r="AF573" s="2"/>
    </row>
    <row r="574" spans="32:32" x14ac:dyDescent="0.25">
      <c r="AF574" s="2"/>
    </row>
    <row r="575" spans="32:32" x14ac:dyDescent="0.25">
      <c r="AF575" s="2"/>
    </row>
    <row r="576" spans="32:32" x14ac:dyDescent="0.25">
      <c r="AF576" s="2"/>
    </row>
    <row r="577" spans="32:32" x14ac:dyDescent="0.25">
      <c r="AF577" s="2"/>
    </row>
    <row r="578" spans="32:32" x14ac:dyDescent="0.25">
      <c r="AF578" s="2"/>
    </row>
    <row r="579" spans="32:32" x14ac:dyDescent="0.25">
      <c r="AF579" s="2"/>
    </row>
    <row r="580" spans="32:32" x14ac:dyDescent="0.25">
      <c r="AF580" s="2"/>
    </row>
    <row r="581" spans="32:32" x14ac:dyDescent="0.25">
      <c r="AF581" s="2"/>
    </row>
    <row r="582" spans="32:32" x14ac:dyDescent="0.25">
      <c r="AF582" s="2"/>
    </row>
    <row r="583" spans="32:32" x14ac:dyDescent="0.25">
      <c r="AF583" s="2"/>
    </row>
    <row r="584" spans="32:32" x14ac:dyDescent="0.25">
      <c r="AF584" s="2"/>
    </row>
    <row r="585" spans="32:32" x14ac:dyDescent="0.25">
      <c r="AF585" s="2"/>
    </row>
    <row r="586" spans="32:32" x14ac:dyDescent="0.25">
      <c r="AF586" s="2"/>
    </row>
    <row r="587" spans="32:32" x14ac:dyDescent="0.25">
      <c r="AF587" s="2"/>
    </row>
    <row r="588" spans="32:32" x14ac:dyDescent="0.25">
      <c r="AF588" s="2"/>
    </row>
    <row r="589" spans="32:32" x14ac:dyDescent="0.25">
      <c r="AF589" s="2"/>
    </row>
    <row r="590" spans="32:32" x14ac:dyDescent="0.25">
      <c r="AF590" s="2"/>
    </row>
    <row r="591" spans="32:32" x14ac:dyDescent="0.25">
      <c r="AF591" s="2"/>
    </row>
    <row r="592" spans="32:32" x14ac:dyDescent="0.25">
      <c r="AF592" s="2"/>
    </row>
    <row r="593" spans="32:32" x14ac:dyDescent="0.25">
      <c r="AF593" s="2"/>
    </row>
    <row r="594" spans="32:32" x14ac:dyDescent="0.25">
      <c r="AF594" s="2"/>
    </row>
    <row r="595" spans="32:32" x14ac:dyDescent="0.25">
      <c r="AF595" s="2"/>
    </row>
    <row r="596" spans="32:32" x14ac:dyDescent="0.25">
      <c r="AF596" s="2"/>
    </row>
    <row r="597" spans="32:32" x14ac:dyDescent="0.25">
      <c r="AF597" s="2"/>
    </row>
    <row r="598" spans="32:32" x14ac:dyDescent="0.25">
      <c r="AF598" s="2"/>
    </row>
    <row r="599" spans="32:32" x14ac:dyDescent="0.25">
      <c r="AF599" s="2"/>
    </row>
    <row r="600" spans="32:32" x14ac:dyDescent="0.25">
      <c r="AF600" s="2"/>
    </row>
    <row r="601" spans="32:32" x14ac:dyDescent="0.25">
      <c r="AF601" s="2"/>
    </row>
    <row r="602" spans="32:32" x14ac:dyDescent="0.25">
      <c r="AF602" s="2"/>
    </row>
    <row r="603" spans="32:32" x14ac:dyDescent="0.25">
      <c r="AF603" s="2"/>
    </row>
    <row r="604" spans="32:32" x14ac:dyDescent="0.25">
      <c r="AF604" s="2"/>
    </row>
    <row r="605" spans="32:32" x14ac:dyDescent="0.25">
      <c r="AF605" s="2"/>
    </row>
    <row r="606" spans="32:32" x14ac:dyDescent="0.25">
      <c r="AF606" s="2"/>
    </row>
    <row r="607" spans="32:32" x14ac:dyDescent="0.25">
      <c r="AF607" s="2"/>
    </row>
    <row r="608" spans="32:32" x14ac:dyDescent="0.25">
      <c r="AF608" s="2"/>
    </row>
    <row r="609" spans="32:32" x14ac:dyDescent="0.25">
      <c r="AF609" s="2"/>
    </row>
    <row r="610" spans="32:32" x14ac:dyDescent="0.25">
      <c r="AF610" s="2"/>
    </row>
    <row r="611" spans="32:32" x14ac:dyDescent="0.25">
      <c r="AF611" s="2"/>
    </row>
    <row r="612" spans="32:32" x14ac:dyDescent="0.25">
      <c r="AF612" s="2"/>
    </row>
    <row r="613" spans="32:32" x14ac:dyDescent="0.25">
      <c r="AF613" s="2"/>
    </row>
    <row r="614" spans="32:32" x14ac:dyDescent="0.25">
      <c r="AF614" s="2"/>
    </row>
    <row r="615" spans="32:32" x14ac:dyDescent="0.25">
      <c r="AF615" s="2"/>
    </row>
    <row r="616" spans="32:32" x14ac:dyDescent="0.25">
      <c r="AF616" s="2"/>
    </row>
    <row r="617" spans="32:32" x14ac:dyDescent="0.25">
      <c r="AF617" s="2"/>
    </row>
    <row r="618" spans="32:32" x14ac:dyDescent="0.25">
      <c r="AF618" s="2"/>
    </row>
    <row r="619" spans="32:32" x14ac:dyDescent="0.25">
      <c r="AF619" s="2"/>
    </row>
    <row r="620" spans="32:32" x14ac:dyDescent="0.25">
      <c r="AF620" s="2"/>
    </row>
    <row r="621" spans="32:32" x14ac:dyDescent="0.25">
      <c r="AF621" s="2"/>
    </row>
    <row r="622" spans="32:32" x14ac:dyDescent="0.25">
      <c r="AF622" s="2"/>
    </row>
    <row r="623" spans="32:32" x14ac:dyDescent="0.25">
      <c r="AF623" s="2"/>
    </row>
    <row r="624" spans="32:32" x14ac:dyDescent="0.25">
      <c r="AF624" s="2"/>
    </row>
    <row r="625" spans="32:32" x14ac:dyDescent="0.25">
      <c r="AF625" s="2"/>
    </row>
    <row r="626" spans="32:32" x14ac:dyDescent="0.25">
      <c r="AF626" s="2"/>
    </row>
    <row r="627" spans="32:32" x14ac:dyDescent="0.25">
      <c r="AF627" s="2"/>
    </row>
    <row r="628" spans="32:32" x14ac:dyDescent="0.25">
      <c r="AF628" s="2"/>
    </row>
    <row r="629" spans="32:32" x14ac:dyDescent="0.25">
      <c r="AF629" s="2"/>
    </row>
    <row r="630" spans="32:32" x14ac:dyDescent="0.25">
      <c r="AF630" s="2"/>
    </row>
    <row r="631" spans="32:32" x14ac:dyDescent="0.25">
      <c r="AF631" s="2"/>
    </row>
    <row r="632" spans="32:32" x14ac:dyDescent="0.25">
      <c r="AF632" s="2"/>
    </row>
    <row r="633" spans="32:32" x14ac:dyDescent="0.25">
      <c r="AF633" s="2"/>
    </row>
    <row r="634" spans="32:32" x14ac:dyDescent="0.25">
      <c r="AF634" s="2"/>
    </row>
    <row r="635" spans="32:32" x14ac:dyDescent="0.25">
      <c r="AF635" s="2"/>
    </row>
    <row r="636" spans="32:32" x14ac:dyDescent="0.25">
      <c r="AF636" s="2"/>
    </row>
    <row r="637" spans="32:32" x14ac:dyDescent="0.25">
      <c r="AF637" s="2"/>
    </row>
    <row r="638" spans="32:32" x14ac:dyDescent="0.25">
      <c r="AF638" s="2"/>
    </row>
    <row r="639" spans="32:32" x14ac:dyDescent="0.25">
      <c r="AF639" s="2"/>
    </row>
    <row r="640" spans="32:32" x14ac:dyDescent="0.25">
      <c r="AF640" s="2"/>
    </row>
    <row r="641" spans="32:32" x14ac:dyDescent="0.25">
      <c r="AF641" s="2"/>
    </row>
    <row r="642" spans="32:32" x14ac:dyDescent="0.25">
      <c r="AF642" s="2"/>
    </row>
    <row r="643" spans="32:32" x14ac:dyDescent="0.25">
      <c r="AF643" s="2"/>
    </row>
    <row r="644" spans="32:32" x14ac:dyDescent="0.25">
      <c r="AF644" s="2"/>
    </row>
    <row r="645" spans="32:32" x14ac:dyDescent="0.25">
      <c r="AF645" s="2"/>
    </row>
    <row r="646" spans="32:32" x14ac:dyDescent="0.25">
      <c r="AF646" s="2"/>
    </row>
    <row r="647" spans="32:32" x14ac:dyDescent="0.25">
      <c r="AF647" s="2"/>
    </row>
    <row r="648" spans="32:32" x14ac:dyDescent="0.25">
      <c r="AF648" s="2"/>
    </row>
    <row r="649" spans="32:32" x14ac:dyDescent="0.25">
      <c r="AF649" s="2"/>
    </row>
    <row r="650" spans="32:32" x14ac:dyDescent="0.25">
      <c r="AF650" s="2"/>
    </row>
    <row r="651" spans="32:32" x14ac:dyDescent="0.25">
      <c r="AF651" s="2"/>
    </row>
    <row r="652" spans="32:32" x14ac:dyDescent="0.25">
      <c r="AF652" s="2"/>
    </row>
    <row r="653" spans="32:32" x14ac:dyDescent="0.25">
      <c r="AF653" s="2"/>
    </row>
    <row r="654" spans="32:32" x14ac:dyDescent="0.25">
      <c r="AF654" s="2"/>
    </row>
    <row r="655" spans="32:32" x14ac:dyDescent="0.25">
      <c r="AF655" s="2"/>
    </row>
    <row r="656" spans="32:32" x14ac:dyDescent="0.25">
      <c r="AF656" s="2"/>
    </row>
    <row r="657" spans="32:32" x14ac:dyDescent="0.25">
      <c r="AF657" s="2"/>
    </row>
    <row r="658" spans="32:32" x14ac:dyDescent="0.25">
      <c r="AF658" s="2"/>
    </row>
    <row r="659" spans="32:32" x14ac:dyDescent="0.25">
      <c r="AF659" s="2"/>
    </row>
    <row r="660" spans="32:32" x14ac:dyDescent="0.25">
      <c r="AF660" s="2"/>
    </row>
    <row r="661" spans="32:32" x14ac:dyDescent="0.25">
      <c r="AF661" s="2"/>
    </row>
    <row r="662" spans="32:32" x14ac:dyDescent="0.25">
      <c r="AF662" s="2"/>
    </row>
    <row r="663" spans="32:32" x14ac:dyDescent="0.25">
      <c r="AF663" s="2"/>
    </row>
    <row r="664" spans="32:32" x14ac:dyDescent="0.25">
      <c r="AF664" s="2"/>
    </row>
    <row r="665" spans="32:32" x14ac:dyDescent="0.25">
      <c r="AF665" s="2"/>
    </row>
    <row r="666" spans="32:32" x14ac:dyDescent="0.25">
      <c r="AF666" s="2"/>
    </row>
    <row r="667" spans="32:32" x14ac:dyDescent="0.25">
      <c r="AF667" s="2"/>
    </row>
    <row r="668" spans="32:32" x14ac:dyDescent="0.25">
      <c r="AF668" s="2"/>
    </row>
    <row r="669" spans="32:32" x14ac:dyDescent="0.25">
      <c r="AF669" s="2"/>
    </row>
    <row r="670" spans="32:32" x14ac:dyDescent="0.25">
      <c r="AF670" s="2"/>
    </row>
    <row r="671" spans="32:32" x14ac:dyDescent="0.25">
      <c r="AF671" s="2"/>
    </row>
    <row r="672" spans="32:32" x14ac:dyDescent="0.25">
      <c r="AF672" s="2"/>
    </row>
    <row r="673" spans="32:32" x14ac:dyDescent="0.25">
      <c r="AF673" s="2"/>
    </row>
    <row r="674" spans="32:32" x14ac:dyDescent="0.25">
      <c r="AF674" s="2"/>
    </row>
    <row r="675" spans="32:32" x14ac:dyDescent="0.25">
      <c r="AF675" s="2"/>
    </row>
    <row r="676" spans="32:32" x14ac:dyDescent="0.25">
      <c r="AF676" s="2"/>
    </row>
    <row r="677" spans="32:32" x14ac:dyDescent="0.25">
      <c r="AF677" s="2"/>
    </row>
    <row r="678" spans="32:32" x14ac:dyDescent="0.25">
      <c r="AF678" s="2"/>
    </row>
    <row r="679" spans="32:32" x14ac:dyDescent="0.25">
      <c r="AF679" s="2"/>
    </row>
    <row r="680" spans="32:32" x14ac:dyDescent="0.25">
      <c r="AF680" s="2"/>
    </row>
    <row r="681" spans="32:32" x14ac:dyDescent="0.25">
      <c r="AF681" s="2"/>
    </row>
    <row r="682" spans="32:32" x14ac:dyDescent="0.25">
      <c r="AF682" s="2"/>
    </row>
    <row r="683" spans="32:32" x14ac:dyDescent="0.25">
      <c r="AF683" s="2"/>
    </row>
    <row r="684" spans="32:32" x14ac:dyDescent="0.25">
      <c r="AF684" s="2"/>
    </row>
    <row r="685" spans="32:32" x14ac:dyDescent="0.25">
      <c r="AF685" s="2"/>
    </row>
    <row r="686" spans="32:32" x14ac:dyDescent="0.25">
      <c r="AF686" s="2"/>
    </row>
    <row r="687" spans="32:32" x14ac:dyDescent="0.25">
      <c r="AF687" s="2"/>
    </row>
    <row r="688" spans="32:32" x14ac:dyDescent="0.25">
      <c r="AF688" s="2"/>
    </row>
    <row r="689" spans="32:32" x14ac:dyDescent="0.25">
      <c r="AF689" s="2"/>
    </row>
    <row r="690" spans="32:32" x14ac:dyDescent="0.25">
      <c r="AF690" s="2"/>
    </row>
    <row r="691" spans="32:32" x14ac:dyDescent="0.25">
      <c r="AF691" s="2"/>
    </row>
    <row r="692" spans="32:32" x14ac:dyDescent="0.25">
      <c r="AF692" s="2"/>
    </row>
    <row r="693" spans="32:32" x14ac:dyDescent="0.25">
      <c r="AF693" s="2"/>
    </row>
    <row r="694" spans="32:32" x14ac:dyDescent="0.25">
      <c r="AF694" s="2"/>
    </row>
    <row r="695" spans="32:32" x14ac:dyDescent="0.25">
      <c r="AF695" s="2"/>
    </row>
    <row r="696" spans="32:32" x14ac:dyDescent="0.25">
      <c r="AF696" s="2"/>
    </row>
    <row r="697" spans="32:32" x14ac:dyDescent="0.25">
      <c r="AF697" s="2"/>
    </row>
    <row r="698" spans="32:32" x14ac:dyDescent="0.25">
      <c r="AF698" s="2"/>
    </row>
    <row r="699" spans="32:32" x14ac:dyDescent="0.25">
      <c r="AF699" s="2"/>
    </row>
    <row r="700" spans="32:32" x14ac:dyDescent="0.25">
      <c r="AF700" s="2"/>
    </row>
    <row r="701" spans="32:32" x14ac:dyDescent="0.25">
      <c r="AF701" s="2"/>
    </row>
    <row r="702" spans="32:32" x14ac:dyDescent="0.25">
      <c r="AF702" s="2"/>
    </row>
    <row r="703" spans="32:32" x14ac:dyDescent="0.25">
      <c r="AF703" s="2"/>
    </row>
    <row r="704" spans="32:32" x14ac:dyDescent="0.25">
      <c r="AF704" s="2"/>
    </row>
    <row r="705" spans="32:32" x14ac:dyDescent="0.25">
      <c r="AF705" s="2"/>
    </row>
    <row r="706" spans="32:32" x14ac:dyDescent="0.25">
      <c r="AF706" s="2"/>
    </row>
    <row r="707" spans="32:32" x14ac:dyDescent="0.25">
      <c r="AF707" s="2"/>
    </row>
    <row r="708" spans="32:32" x14ac:dyDescent="0.25">
      <c r="AF708" s="2"/>
    </row>
    <row r="709" spans="32:32" x14ac:dyDescent="0.25">
      <c r="AF709" s="2"/>
    </row>
    <row r="710" spans="32:32" x14ac:dyDescent="0.25">
      <c r="AF710" s="2"/>
    </row>
    <row r="711" spans="32:32" x14ac:dyDescent="0.25">
      <c r="AF711" s="2"/>
    </row>
    <row r="712" spans="32:32" x14ac:dyDescent="0.25">
      <c r="AF712" s="2"/>
    </row>
    <row r="713" spans="32:32" x14ac:dyDescent="0.25">
      <c r="AF713" s="2"/>
    </row>
    <row r="714" spans="32:32" x14ac:dyDescent="0.25">
      <c r="AF714" s="2"/>
    </row>
    <row r="715" spans="32:32" x14ac:dyDescent="0.25">
      <c r="AF715" s="2"/>
    </row>
    <row r="716" spans="32:32" x14ac:dyDescent="0.25">
      <c r="AF716" s="2"/>
    </row>
    <row r="717" spans="32:32" x14ac:dyDescent="0.25">
      <c r="AF717" s="2"/>
    </row>
    <row r="718" spans="32:32" x14ac:dyDescent="0.25">
      <c r="AF718" s="2"/>
    </row>
    <row r="719" spans="32:32" x14ac:dyDescent="0.25">
      <c r="AF719" s="2"/>
    </row>
    <row r="720" spans="32:32" x14ac:dyDescent="0.25">
      <c r="AF720" s="2"/>
    </row>
    <row r="721" spans="32:32" x14ac:dyDescent="0.25">
      <c r="AF721" s="2"/>
    </row>
    <row r="722" spans="32:32" x14ac:dyDescent="0.25">
      <c r="AF722" s="2"/>
    </row>
    <row r="723" spans="32:32" x14ac:dyDescent="0.25">
      <c r="AF723" s="2"/>
    </row>
    <row r="724" spans="32:32" x14ac:dyDescent="0.25">
      <c r="AF724" s="2"/>
    </row>
    <row r="725" spans="32:32" x14ac:dyDescent="0.25">
      <c r="AF725" s="2"/>
    </row>
    <row r="726" spans="32:32" x14ac:dyDescent="0.25">
      <c r="AF726" s="2"/>
    </row>
    <row r="727" spans="32:32" x14ac:dyDescent="0.25">
      <c r="AF727" s="2"/>
    </row>
    <row r="728" spans="32:32" x14ac:dyDescent="0.25">
      <c r="AF728" s="2"/>
    </row>
    <row r="729" spans="32:32" x14ac:dyDescent="0.25">
      <c r="AF729" s="2"/>
    </row>
    <row r="730" spans="32:32" x14ac:dyDescent="0.25">
      <c r="AF730" s="2"/>
    </row>
    <row r="731" spans="32:32" x14ac:dyDescent="0.25">
      <c r="AF731" s="2"/>
    </row>
    <row r="732" spans="32:32" x14ac:dyDescent="0.25">
      <c r="AF732" s="2"/>
    </row>
    <row r="733" spans="32:32" x14ac:dyDescent="0.25">
      <c r="AF733" s="2"/>
    </row>
    <row r="734" spans="32:32" x14ac:dyDescent="0.25">
      <c r="AF734" s="2"/>
    </row>
    <row r="735" spans="32:32" x14ac:dyDescent="0.25">
      <c r="AF735" s="2"/>
    </row>
    <row r="736" spans="32:32" x14ac:dyDescent="0.25">
      <c r="AF736" s="2"/>
    </row>
    <row r="737" spans="32:32" x14ac:dyDescent="0.25">
      <c r="AF737" s="2"/>
    </row>
    <row r="738" spans="32:32" x14ac:dyDescent="0.25">
      <c r="AF738" s="2"/>
    </row>
    <row r="739" spans="32:32" x14ac:dyDescent="0.25">
      <c r="AF739" s="2"/>
    </row>
    <row r="740" spans="32:32" x14ac:dyDescent="0.25">
      <c r="AF740" s="2"/>
    </row>
    <row r="741" spans="32:32" x14ac:dyDescent="0.25">
      <c r="AF741" s="2"/>
    </row>
    <row r="742" spans="32:32" x14ac:dyDescent="0.25">
      <c r="AF742" s="2"/>
    </row>
    <row r="743" spans="32:32" x14ac:dyDescent="0.25">
      <c r="AF743" s="2"/>
    </row>
    <row r="744" spans="32:32" x14ac:dyDescent="0.25">
      <c r="AF744" s="2"/>
    </row>
    <row r="745" spans="32:32" x14ac:dyDescent="0.25">
      <c r="AF745" s="2"/>
    </row>
    <row r="746" spans="32:32" x14ac:dyDescent="0.25">
      <c r="AF746" s="2"/>
    </row>
    <row r="747" spans="32:32" x14ac:dyDescent="0.25">
      <c r="AF747" s="2"/>
    </row>
    <row r="748" spans="32:32" x14ac:dyDescent="0.25">
      <c r="AF748" s="2"/>
    </row>
    <row r="749" spans="32:32" x14ac:dyDescent="0.25">
      <c r="AF749" s="2"/>
    </row>
    <row r="750" spans="32:32" x14ac:dyDescent="0.25">
      <c r="AF750" s="2"/>
    </row>
    <row r="751" spans="32:32" x14ac:dyDescent="0.25">
      <c r="AF751" s="2"/>
    </row>
    <row r="752" spans="32:32" x14ac:dyDescent="0.25">
      <c r="AF752" s="2"/>
    </row>
    <row r="753" spans="32:32" x14ac:dyDescent="0.25">
      <c r="AF753" s="2"/>
    </row>
    <row r="754" spans="32:32" x14ac:dyDescent="0.25">
      <c r="AF754" s="2"/>
    </row>
    <row r="755" spans="32:32" x14ac:dyDescent="0.25">
      <c r="AF755" s="2"/>
    </row>
    <row r="756" spans="32:32" x14ac:dyDescent="0.25">
      <c r="AF756" s="2"/>
    </row>
    <row r="757" spans="32:32" x14ac:dyDescent="0.25">
      <c r="AF757" s="2"/>
    </row>
    <row r="758" spans="32:32" x14ac:dyDescent="0.25">
      <c r="AF758" s="2"/>
    </row>
    <row r="759" spans="32:32" x14ac:dyDescent="0.25">
      <c r="AF759" s="2"/>
    </row>
    <row r="760" spans="32:32" x14ac:dyDescent="0.25">
      <c r="AF760" s="2"/>
    </row>
    <row r="761" spans="32:32" x14ac:dyDescent="0.25">
      <c r="AF761" s="2"/>
    </row>
    <row r="762" spans="32:32" x14ac:dyDescent="0.25">
      <c r="AF762" s="2"/>
    </row>
    <row r="763" spans="32:32" x14ac:dyDescent="0.25">
      <c r="AF763" s="2"/>
    </row>
    <row r="764" spans="32:32" x14ac:dyDescent="0.25">
      <c r="AF764" s="2"/>
    </row>
    <row r="765" spans="32:32" x14ac:dyDescent="0.25">
      <c r="AF765" s="2"/>
    </row>
    <row r="766" spans="32:32" x14ac:dyDescent="0.25">
      <c r="AF766" s="2"/>
    </row>
    <row r="767" spans="32:32" x14ac:dyDescent="0.25">
      <c r="AF767" s="2"/>
    </row>
    <row r="768" spans="32:32" x14ac:dyDescent="0.25">
      <c r="AF768" s="2"/>
    </row>
    <row r="769" spans="32:32" x14ac:dyDescent="0.25">
      <c r="AF769" s="2"/>
    </row>
    <row r="770" spans="32:32" x14ac:dyDescent="0.25">
      <c r="AF770" s="2"/>
    </row>
    <row r="771" spans="32:32" x14ac:dyDescent="0.25">
      <c r="AF771" s="2"/>
    </row>
    <row r="772" spans="32:32" x14ac:dyDescent="0.25">
      <c r="AF772" s="2"/>
    </row>
    <row r="773" spans="32:32" x14ac:dyDescent="0.25">
      <c r="AF773" s="2"/>
    </row>
    <row r="774" spans="32:32" x14ac:dyDescent="0.25">
      <c r="AF774" s="2"/>
    </row>
    <row r="775" spans="32:32" x14ac:dyDescent="0.25">
      <c r="AF775" s="2"/>
    </row>
    <row r="776" spans="32:32" x14ac:dyDescent="0.25">
      <c r="AF776" s="2"/>
    </row>
    <row r="777" spans="32:32" x14ac:dyDescent="0.25">
      <c r="AF777" s="2"/>
    </row>
    <row r="778" spans="32:32" x14ac:dyDescent="0.25">
      <c r="AF778" s="2"/>
    </row>
    <row r="779" spans="32:32" x14ac:dyDescent="0.25">
      <c r="AF779" s="2"/>
    </row>
    <row r="780" spans="32:32" x14ac:dyDescent="0.25">
      <c r="AF780" s="2"/>
    </row>
    <row r="781" spans="32:32" x14ac:dyDescent="0.25">
      <c r="AF781" s="2"/>
    </row>
    <row r="782" spans="32:32" x14ac:dyDescent="0.25">
      <c r="AF782" s="2"/>
    </row>
    <row r="783" spans="32:32" x14ac:dyDescent="0.25">
      <c r="AF783" s="2"/>
    </row>
    <row r="784" spans="32:32" x14ac:dyDescent="0.25">
      <c r="AF784" s="2"/>
    </row>
    <row r="785" spans="32:32" x14ac:dyDescent="0.25">
      <c r="AF785" s="2"/>
    </row>
    <row r="786" spans="32:32" x14ac:dyDescent="0.25">
      <c r="AF786" s="2"/>
    </row>
    <row r="787" spans="32:32" x14ac:dyDescent="0.25">
      <c r="AF787" s="2"/>
    </row>
    <row r="788" spans="32:32" x14ac:dyDescent="0.25">
      <c r="AF788" s="2"/>
    </row>
    <row r="789" spans="32:32" x14ac:dyDescent="0.25">
      <c r="AF789" s="2"/>
    </row>
    <row r="790" spans="32:32" x14ac:dyDescent="0.25">
      <c r="AF790" s="2"/>
    </row>
    <row r="791" spans="32:32" x14ac:dyDescent="0.25">
      <c r="AF791" s="2"/>
    </row>
    <row r="792" spans="32:32" x14ac:dyDescent="0.25">
      <c r="AF792" s="2"/>
    </row>
    <row r="793" spans="32:32" x14ac:dyDescent="0.25">
      <c r="AF793" s="2"/>
    </row>
    <row r="794" spans="32:32" x14ac:dyDescent="0.25">
      <c r="AF794" s="2"/>
    </row>
    <row r="795" spans="32:32" x14ac:dyDescent="0.25">
      <c r="AF795" s="2"/>
    </row>
    <row r="796" spans="32:32" x14ac:dyDescent="0.25">
      <c r="AF796" s="2"/>
    </row>
    <row r="797" spans="32:32" x14ac:dyDescent="0.25">
      <c r="AF797" s="2"/>
    </row>
    <row r="798" spans="32:32" x14ac:dyDescent="0.25">
      <c r="AF798" s="2"/>
    </row>
    <row r="799" spans="32:32" x14ac:dyDescent="0.25">
      <c r="AF799" s="2"/>
    </row>
    <row r="800" spans="32:32" x14ac:dyDescent="0.25">
      <c r="AF800" s="2"/>
    </row>
    <row r="801" spans="32:32" x14ac:dyDescent="0.25">
      <c r="AF801" s="2"/>
    </row>
    <row r="802" spans="32:32" x14ac:dyDescent="0.25">
      <c r="AF802" s="2"/>
    </row>
    <row r="803" spans="32:32" x14ac:dyDescent="0.25">
      <c r="AF803" s="2"/>
    </row>
    <row r="804" spans="32:32" x14ac:dyDescent="0.25">
      <c r="AF804" s="2"/>
    </row>
    <row r="805" spans="32:32" x14ac:dyDescent="0.25">
      <c r="AF805" s="2"/>
    </row>
    <row r="806" spans="32:32" x14ac:dyDescent="0.25">
      <c r="AF806" s="2"/>
    </row>
    <row r="807" spans="32:32" x14ac:dyDescent="0.25">
      <c r="AF807" s="2"/>
    </row>
    <row r="808" spans="32:32" x14ac:dyDescent="0.25">
      <c r="AF808" s="2"/>
    </row>
    <row r="809" spans="32:32" x14ac:dyDescent="0.25">
      <c r="AF809" s="2"/>
    </row>
    <row r="810" spans="32:32" x14ac:dyDescent="0.25">
      <c r="AF810" s="2"/>
    </row>
    <row r="811" spans="32:32" x14ac:dyDescent="0.25">
      <c r="AF811" s="2"/>
    </row>
    <row r="812" spans="32:32" x14ac:dyDescent="0.25">
      <c r="AF812" s="2"/>
    </row>
    <row r="813" spans="32:32" x14ac:dyDescent="0.25">
      <c r="AF813" s="2"/>
    </row>
    <row r="814" spans="32:32" x14ac:dyDescent="0.25">
      <c r="AF814" s="2"/>
    </row>
    <row r="815" spans="32:32" x14ac:dyDescent="0.25">
      <c r="AF815" s="2"/>
    </row>
    <row r="816" spans="32:32" x14ac:dyDescent="0.25">
      <c r="AF816" s="2"/>
    </row>
    <row r="817" spans="32:32" x14ac:dyDescent="0.25">
      <c r="AF817" s="2"/>
    </row>
    <row r="818" spans="32:32" x14ac:dyDescent="0.25">
      <c r="AF818" s="2"/>
    </row>
    <row r="819" spans="32:32" x14ac:dyDescent="0.25">
      <c r="AF819" s="2"/>
    </row>
    <row r="820" spans="32:32" x14ac:dyDescent="0.25">
      <c r="AF820" s="2"/>
    </row>
    <row r="821" spans="32:32" x14ac:dyDescent="0.25">
      <c r="AF821" s="2"/>
    </row>
    <row r="822" spans="32:32" x14ac:dyDescent="0.25">
      <c r="AF822" s="2"/>
    </row>
    <row r="823" spans="32:32" x14ac:dyDescent="0.25">
      <c r="AF823" s="2"/>
    </row>
    <row r="824" spans="32:32" x14ac:dyDescent="0.25">
      <c r="AF824" s="2"/>
    </row>
    <row r="825" spans="32:32" x14ac:dyDescent="0.25">
      <c r="AF825" s="2"/>
    </row>
    <row r="826" spans="32:32" x14ac:dyDescent="0.25">
      <c r="AF826" s="2"/>
    </row>
    <row r="827" spans="32:32" x14ac:dyDescent="0.25">
      <c r="AF827" s="2"/>
    </row>
    <row r="828" spans="32:32" x14ac:dyDescent="0.25">
      <c r="AF828" s="2"/>
    </row>
    <row r="829" spans="32:32" x14ac:dyDescent="0.25">
      <c r="AF829" s="2"/>
    </row>
    <row r="830" spans="32:32" x14ac:dyDescent="0.25">
      <c r="AF830" s="2"/>
    </row>
    <row r="831" spans="32:32" x14ac:dyDescent="0.25">
      <c r="AF831" s="2"/>
    </row>
    <row r="832" spans="32:32" x14ac:dyDescent="0.25">
      <c r="AF832" s="2"/>
    </row>
    <row r="833" spans="32:32" x14ac:dyDescent="0.25">
      <c r="AF833" s="2"/>
    </row>
    <row r="834" spans="32:32" x14ac:dyDescent="0.25">
      <c r="AF834" s="2"/>
    </row>
    <row r="835" spans="32:32" x14ac:dyDescent="0.25">
      <c r="AF835" s="2"/>
    </row>
    <row r="836" spans="32:32" x14ac:dyDescent="0.25">
      <c r="AF836" s="2"/>
    </row>
    <row r="837" spans="32:32" x14ac:dyDescent="0.25">
      <c r="AF837" s="2"/>
    </row>
    <row r="838" spans="32:32" x14ac:dyDescent="0.25">
      <c r="AF838" s="2"/>
    </row>
    <row r="839" spans="32:32" x14ac:dyDescent="0.25">
      <c r="AF839" s="2"/>
    </row>
    <row r="840" spans="32:32" x14ac:dyDescent="0.25">
      <c r="AF840" s="2"/>
    </row>
    <row r="841" spans="32:32" x14ac:dyDescent="0.25">
      <c r="AF841" s="2"/>
    </row>
    <row r="842" spans="32:32" x14ac:dyDescent="0.25">
      <c r="AF842" s="2"/>
    </row>
    <row r="843" spans="32:32" x14ac:dyDescent="0.25">
      <c r="AF843" s="2"/>
    </row>
    <row r="844" spans="32:32" x14ac:dyDescent="0.25">
      <c r="AF844" s="2"/>
    </row>
    <row r="845" spans="32:32" x14ac:dyDescent="0.25">
      <c r="AF845" s="2"/>
    </row>
    <row r="846" spans="32:32" x14ac:dyDescent="0.25">
      <c r="AF846" s="2"/>
    </row>
    <row r="847" spans="32:32" x14ac:dyDescent="0.25">
      <c r="AF847" s="2"/>
    </row>
    <row r="848" spans="32:32" x14ac:dyDescent="0.25">
      <c r="AF848" s="2"/>
    </row>
    <row r="849" spans="32:32" x14ac:dyDescent="0.25">
      <c r="AF849" s="2"/>
    </row>
    <row r="850" spans="32:32" x14ac:dyDescent="0.25">
      <c r="AF850" s="2"/>
    </row>
    <row r="851" spans="32:32" x14ac:dyDescent="0.25">
      <c r="AF851" s="2"/>
    </row>
    <row r="852" spans="32:32" x14ac:dyDescent="0.25">
      <c r="AF852" s="2"/>
    </row>
    <row r="853" spans="32:32" x14ac:dyDescent="0.25">
      <c r="AF853" s="2"/>
    </row>
    <row r="854" spans="32:32" x14ac:dyDescent="0.25">
      <c r="AF854" s="2"/>
    </row>
    <row r="855" spans="32:32" x14ac:dyDescent="0.25">
      <c r="AF855" s="2"/>
    </row>
    <row r="856" spans="32:32" x14ac:dyDescent="0.25">
      <c r="AF856" s="2"/>
    </row>
    <row r="857" spans="32:32" x14ac:dyDescent="0.25">
      <c r="AF857" s="2"/>
    </row>
    <row r="858" spans="32:32" x14ac:dyDescent="0.25">
      <c r="AF858" s="2"/>
    </row>
    <row r="859" spans="32:32" x14ac:dyDescent="0.25">
      <c r="AF859" s="2"/>
    </row>
    <row r="860" spans="32:32" x14ac:dyDescent="0.25">
      <c r="AF860" s="2"/>
    </row>
    <row r="861" spans="32:32" x14ac:dyDescent="0.25">
      <c r="AF861" s="2"/>
    </row>
    <row r="862" spans="32:32" x14ac:dyDescent="0.25">
      <c r="AF862" s="2"/>
    </row>
    <row r="863" spans="32:32" x14ac:dyDescent="0.25">
      <c r="AF863" s="2"/>
    </row>
    <row r="864" spans="32:32" x14ac:dyDescent="0.25">
      <c r="AF864" s="2"/>
    </row>
    <row r="865" spans="32:32" x14ac:dyDescent="0.25">
      <c r="AF865" s="2"/>
    </row>
    <row r="866" spans="32:32" x14ac:dyDescent="0.25">
      <c r="AF866" s="2"/>
    </row>
    <row r="867" spans="32:32" x14ac:dyDescent="0.25">
      <c r="AF867" s="2"/>
    </row>
    <row r="868" spans="32:32" x14ac:dyDescent="0.25">
      <c r="AF868" s="2"/>
    </row>
    <row r="869" spans="32:32" x14ac:dyDescent="0.25">
      <c r="AF869" s="2"/>
    </row>
    <row r="870" spans="32:32" x14ac:dyDescent="0.25">
      <c r="AF870" s="2"/>
    </row>
    <row r="871" spans="32:32" x14ac:dyDescent="0.25">
      <c r="AF871" s="2"/>
    </row>
    <row r="872" spans="32:32" x14ac:dyDescent="0.25">
      <c r="AF872" s="2"/>
    </row>
    <row r="873" spans="32:32" x14ac:dyDescent="0.25">
      <c r="AF873" s="2"/>
    </row>
    <row r="874" spans="32:32" x14ac:dyDescent="0.25">
      <c r="AF874" s="2"/>
    </row>
    <row r="875" spans="32:32" x14ac:dyDescent="0.25">
      <c r="AF875" s="2"/>
    </row>
    <row r="876" spans="32:32" x14ac:dyDescent="0.25">
      <c r="AF876" s="2"/>
    </row>
    <row r="877" spans="32:32" x14ac:dyDescent="0.25">
      <c r="AF877" s="2"/>
    </row>
    <row r="878" spans="32:32" x14ac:dyDescent="0.25">
      <c r="AF878" s="2"/>
    </row>
    <row r="879" spans="32:32" x14ac:dyDescent="0.25">
      <c r="AF879" s="2"/>
    </row>
    <row r="880" spans="32:32" x14ac:dyDescent="0.25">
      <c r="AF880" s="2"/>
    </row>
    <row r="881" spans="32:32" x14ac:dyDescent="0.25">
      <c r="AF881" s="2"/>
    </row>
    <row r="882" spans="32:32" x14ac:dyDescent="0.25">
      <c r="AF882" s="2"/>
    </row>
    <row r="883" spans="32:32" x14ac:dyDescent="0.25">
      <c r="AF883" s="2"/>
    </row>
    <row r="884" spans="32:32" x14ac:dyDescent="0.25">
      <c r="AF884" s="2"/>
    </row>
    <row r="885" spans="32:32" x14ac:dyDescent="0.25">
      <c r="AF885" s="2"/>
    </row>
    <row r="886" spans="32:32" x14ac:dyDescent="0.25">
      <c r="AF886" s="2"/>
    </row>
    <row r="887" spans="32:32" x14ac:dyDescent="0.25">
      <c r="AF887" s="2"/>
    </row>
    <row r="888" spans="32:32" x14ac:dyDescent="0.25">
      <c r="AF888" s="2"/>
    </row>
    <row r="889" spans="32:32" x14ac:dyDescent="0.25">
      <c r="AF889" s="2"/>
    </row>
    <row r="890" spans="32:32" x14ac:dyDescent="0.25">
      <c r="AF890" s="2"/>
    </row>
    <row r="891" spans="32:32" x14ac:dyDescent="0.25">
      <c r="AF891" s="2"/>
    </row>
    <row r="892" spans="32:32" x14ac:dyDescent="0.25">
      <c r="AF892" s="2"/>
    </row>
    <row r="893" spans="32:32" x14ac:dyDescent="0.25">
      <c r="AF893" s="2"/>
    </row>
    <row r="894" spans="32:32" x14ac:dyDescent="0.25">
      <c r="AF894" s="2"/>
    </row>
    <row r="895" spans="32:32" x14ac:dyDescent="0.25">
      <c r="AF895" s="2"/>
    </row>
    <row r="896" spans="32:32" x14ac:dyDescent="0.25">
      <c r="AF896" s="2"/>
    </row>
    <row r="897" spans="32:32" x14ac:dyDescent="0.25">
      <c r="AF897" s="2"/>
    </row>
    <row r="898" spans="32:32" x14ac:dyDescent="0.25">
      <c r="AF898" s="2"/>
    </row>
    <row r="899" spans="32:32" x14ac:dyDescent="0.25">
      <c r="AF899" s="2"/>
    </row>
    <row r="900" spans="32:32" x14ac:dyDescent="0.25">
      <c r="AF900" s="2"/>
    </row>
    <row r="901" spans="32:32" x14ac:dyDescent="0.25">
      <c r="AF901" s="2"/>
    </row>
    <row r="902" spans="32:32" x14ac:dyDescent="0.25">
      <c r="AF902" s="2"/>
    </row>
    <row r="903" spans="32:32" x14ac:dyDescent="0.25">
      <c r="AF903" s="2"/>
    </row>
    <row r="904" spans="32:32" x14ac:dyDescent="0.25">
      <c r="AF904" s="2"/>
    </row>
    <row r="905" spans="32:32" x14ac:dyDescent="0.25">
      <c r="AF905" s="2"/>
    </row>
    <row r="906" spans="32:32" x14ac:dyDescent="0.25">
      <c r="AF906" s="2"/>
    </row>
    <row r="907" spans="32:32" x14ac:dyDescent="0.25">
      <c r="AF907" s="2"/>
    </row>
    <row r="908" spans="32:32" x14ac:dyDescent="0.25">
      <c r="AF908" s="2"/>
    </row>
    <row r="909" spans="32:32" x14ac:dyDescent="0.25">
      <c r="AF909" s="2"/>
    </row>
    <row r="910" spans="32:32" x14ac:dyDescent="0.25">
      <c r="AF910" s="2"/>
    </row>
    <row r="911" spans="32:32" x14ac:dyDescent="0.25">
      <c r="AF911" s="2"/>
    </row>
    <row r="912" spans="32:32" x14ac:dyDescent="0.25">
      <c r="AF912" s="2"/>
    </row>
    <row r="913" spans="32:32" x14ac:dyDescent="0.25">
      <c r="AF913" s="2"/>
    </row>
    <row r="914" spans="32:32" x14ac:dyDescent="0.25">
      <c r="AF914" s="2"/>
    </row>
    <row r="915" spans="32:32" x14ac:dyDescent="0.25">
      <c r="AF915" s="2"/>
    </row>
    <row r="916" spans="32:32" x14ac:dyDescent="0.25">
      <c r="AF916" s="2"/>
    </row>
    <row r="917" spans="32:32" x14ac:dyDescent="0.25">
      <c r="AF917" s="2"/>
    </row>
    <row r="918" spans="32:32" x14ac:dyDescent="0.25">
      <c r="AF918" s="2"/>
    </row>
    <row r="919" spans="32:32" x14ac:dyDescent="0.25">
      <c r="AF919" s="2"/>
    </row>
    <row r="920" spans="32:32" x14ac:dyDescent="0.25">
      <c r="AF920" s="2"/>
    </row>
    <row r="921" spans="32:32" x14ac:dyDescent="0.25">
      <c r="AF921" s="2"/>
    </row>
    <row r="922" spans="32:32" x14ac:dyDescent="0.25">
      <c r="AF922" s="2"/>
    </row>
    <row r="923" spans="32:32" x14ac:dyDescent="0.25">
      <c r="AF923" s="2"/>
    </row>
    <row r="924" spans="32:32" x14ac:dyDescent="0.25">
      <c r="AF924" s="2"/>
    </row>
    <row r="925" spans="32:32" x14ac:dyDescent="0.25">
      <c r="AF925" s="2"/>
    </row>
    <row r="926" spans="32:32" x14ac:dyDescent="0.25">
      <c r="AF926" s="2"/>
    </row>
    <row r="927" spans="32:32" x14ac:dyDescent="0.25">
      <c r="AF927" s="2"/>
    </row>
    <row r="928" spans="32:32" x14ac:dyDescent="0.25">
      <c r="AF928" s="2"/>
    </row>
    <row r="929" spans="32:32" x14ac:dyDescent="0.25">
      <c r="AF929" s="2"/>
    </row>
    <row r="930" spans="32:32" x14ac:dyDescent="0.25">
      <c r="AF930" s="2"/>
    </row>
    <row r="931" spans="32:32" x14ac:dyDescent="0.25">
      <c r="AF931" s="2"/>
    </row>
    <row r="932" spans="32:32" x14ac:dyDescent="0.25">
      <c r="AF932" s="2"/>
    </row>
    <row r="933" spans="32:32" x14ac:dyDescent="0.25">
      <c r="AF933" s="2"/>
    </row>
    <row r="934" spans="32:32" x14ac:dyDescent="0.25">
      <c r="AF934" s="2"/>
    </row>
    <row r="935" spans="32:32" x14ac:dyDescent="0.25">
      <c r="AF935" s="2"/>
    </row>
    <row r="936" spans="32:32" x14ac:dyDescent="0.25">
      <c r="AF936" s="2"/>
    </row>
    <row r="937" spans="32:32" x14ac:dyDescent="0.25">
      <c r="AF937" s="2"/>
    </row>
    <row r="938" spans="32:32" x14ac:dyDescent="0.25">
      <c r="AF938" s="2"/>
    </row>
    <row r="939" spans="32:32" x14ac:dyDescent="0.25">
      <c r="AF939" s="2"/>
    </row>
    <row r="940" spans="32:32" x14ac:dyDescent="0.25">
      <c r="AF940" s="2"/>
    </row>
    <row r="941" spans="32:32" x14ac:dyDescent="0.25">
      <c r="AF941" s="2"/>
    </row>
    <row r="942" spans="32:32" x14ac:dyDescent="0.25">
      <c r="AF942" s="2"/>
    </row>
    <row r="943" spans="32:32" x14ac:dyDescent="0.25">
      <c r="AF943" s="2"/>
    </row>
    <row r="944" spans="32:32" x14ac:dyDescent="0.25">
      <c r="AF944" s="2"/>
    </row>
    <row r="945" spans="32:32" x14ac:dyDescent="0.25">
      <c r="AF945" s="2"/>
    </row>
    <row r="946" spans="32:32" x14ac:dyDescent="0.25">
      <c r="AF946" s="2"/>
    </row>
    <row r="947" spans="32:32" x14ac:dyDescent="0.25">
      <c r="AF947" s="2"/>
    </row>
    <row r="948" spans="32:32" x14ac:dyDescent="0.25">
      <c r="AF948" s="2"/>
    </row>
    <row r="949" spans="32:32" x14ac:dyDescent="0.25">
      <c r="AF949" s="2"/>
    </row>
    <row r="950" spans="32:32" x14ac:dyDescent="0.25">
      <c r="AF950" s="2"/>
    </row>
    <row r="951" spans="32:32" x14ac:dyDescent="0.25">
      <c r="AF951" s="2"/>
    </row>
    <row r="952" spans="32:32" x14ac:dyDescent="0.25">
      <c r="AF952" s="2"/>
    </row>
    <row r="953" spans="32:32" x14ac:dyDescent="0.25">
      <c r="AF953" s="2"/>
    </row>
    <row r="954" spans="32:32" x14ac:dyDescent="0.25">
      <c r="AF954" s="2"/>
    </row>
    <row r="955" spans="32:32" x14ac:dyDescent="0.25">
      <c r="AF955" s="2"/>
    </row>
    <row r="956" spans="32:32" x14ac:dyDescent="0.25">
      <c r="AF956" s="2"/>
    </row>
    <row r="957" spans="32:32" x14ac:dyDescent="0.25">
      <c r="AF957" s="2"/>
    </row>
    <row r="958" spans="32:32" x14ac:dyDescent="0.25">
      <c r="AF958" s="2"/>
    </row>
    <row r="959" spans="32:32" x14ac:dyDescent="0.25">
      <c r="AF959" s="2"/>
    </row>
    <row r="960" spans="32:32" x14ac:dyDescent="0.25">
      <c r="AF960" s="2"/>
    </row>
    <row r="961" spans="32:32" x14ac:dyDescent="0.25">
      <c r="AF961" s="2"/>
    </row>
    <row r="962" spans="32:32" x14ac:dyDescent="0.25">
      <c r="AF962" s="2"/>
    </row>
    <row r="963" spans="32:32" x14ac:dyDescent="0.25">
      <c r="AF963" s="2"/>
    </row>
    <row r="964" spans="32:32" x14ac:dyDescent="0.25">
      <c r="AF964" s="2"/>
    </row>
    <row r="965" spans="32:32" x14ac:dyDescent="0.25">
      <c r="AF965" s="2"/>
    </row>
    <row r="966" spans="32:32" x14ac:dyDescent="0.25">
      <c r="AF966" s="2"/>
    </row>
    <row r="967" spans="32:32" x14ac:dyDescent="0.25">
      <c r="AF967" s="2"/>
    </row>
    <row r="968" spans="32:32" x14ac:dyDescent="0.25">
      <c r="AF968" s="2"/>
    </row>
    <row r="969" spans="32:32" x14ac:dyDescent="0.25">
      <c r="AF969" s="2"/>
    </row>
    <row r="970" spans="32:32" x14ac:dyDescent="0.25">
      <c r="AF970" s="2"/>
    </row>
    <row r="971" spans="32:32" x14ac:dyDescent="0.25">
      <c r="AF971" s="2"/>
    </row>
    <row r="972" spans="32:32" x14ac:dyDescent="0.25">
      <c r="AF972" s="2"/>
    </row>
    <row r="973" spans="32:32" x14ac:dyDescent="0.25">
      <c r="AF973" s="2"/>
    </row>
    <row r="974" spans="32:32" x14ac:dyDescent="0.25">
      <c r="AF974" s="2"/>
    </row>
    <row r="975" spans="32:32" x14ac:dyDescent="0.25">
      <c r="AF975" s="2"/>
    </row>
    <row r="976" spans="32:32" x14ac:dyDescent="0.25">
      <c r="AF976" s="2"/>
    </row>
    <row r="977" spans="32:32" x14ac:dyDescent="0.25">
      <c r="AF977" s="2"/>
    </row>
    <row r="978" spans="32:32" x14ac:dyDescent="0.25">
      <c r="AF978" s="2"/>
    </row>
    <row r="979" spans="32:32" x14ac:dyDescent="0.25">
      <c r="AF979" s="2"/>
    </row>
    <row r="980" spans="32:32" x14ac:dyDescent="0.25">
      <c r="AF980" s="2"/>
    </row>
    <row r="981" spans="32:32" x14ac:dyDescent="0.25">
      <c r="AF981" s="2"/>
    </row>
    <row r="982" spans="32:32" x14ac:dyDescent="0.25">
      <c r="AF982" s="2"/>
    </row>
    <row r="983" spans="32:32" x14ac:dyDescent="0.25">
      <c r="AF983" s="2"/>
    </row>
    <row r="984" spans="32:32" x14ac:dyDescent="0.25">
      <c r="AF984" s="2"/>
    </row>
    <row r="985" spans="32:32" x14ac:dyDescent="0.25">
      <c r="AF985" s="2"/>
    </row>
    <row r="986" spans="32:32" x14ac:dyDescent="0.25">
      <c r="AF986" s="2"/>
    </row>
    <row r="987" spans="32:32" x14ac:dyDescent="0.25">
      <c r="AF987" s="2"/>
    </row>
    <row r="988" spans="32:32" x14ac:dyDescent="0.25">
      <c r="AF988" s="2"/>
    </row>
    <row r="989" spans="32:32" x14ac:dyDescent="0.25">
      <c r="AF989" s="2"/>
    </row>
    <row r="990" spans="32:32" x14ac:dyDescent="0.25">
      <c r="AF990" s="2"/>
    </row>
    <row r="991" spans="32:32" x14ac:dyDescent="0.25">
      <c r="AF991" s="2"/>
    </row>
    <row r="992" spans="32:32" x14ac:dyDescent="0.25">
      <c r="AF992" s="2"/>
    </row>
    <row r="993" spans="32:32" x14ac:dyDescent="0.25">
      <c r="AF993" s="2"/>
    </row>
    <row r="994" spans="32:32" x14ac:dyDescent="0.25">
      <c r="AF994" s="2"/>
    </row>
    <row r="995" spans="32:32" x14ac:dyDescent="0.25">
      <c r="AF995" s="2"/>
    </row>
    <row r="996" spans="32:32" x14ac:dyDescent="0.25">
      <c r="AF996" s="2"/>
    </row>
    <row r="997" spans="32:32" x14ac:dyDescent="0.25">
      <c r="AF997" s="2"/>
    </row>
    <row r="998" spans="32:32" x14ac:dyDescent="0.25">
      <c r="AF998" s="2"/>
    </row>
    <row r="999" spans="32:32" x14ac:dyDescent="0.25">
      <c r="AF999" s="2"/>
    </row>
    <row r="1000" spans="32:32" x14ac:dyDescent="0.25">
      <c r="AF1000" s="2"/>
    </row>
    <row r="1001" spans="32:32" x14ac:dyDescent="0.25">
      <c r="AF1001" s="2"/>
    </row>
    <row r="1002" spans="32:32" x14ac:dyDescent="0.25">
      <c r="AF1002" s="2"/>
    </row>
    <row r="1003" spans="32:32" x14ac:dyDescent="0.25">
      <c r="AF1003" s="2"/>
    </row>
    <row r="1004" spans="32:32" x14ac:dyDescent="0.25">
      <c r="AF1004" s="2"/>
    </row>
    <row r="1005" spans="32:32" x14ac:dyDescent="0.25">
      <c r="AF1005" s="2"/>
    </row>
    <row r="1006" spans="32:32" x14ac:dyDescent="0.25">
      <c r="AF1006" s="2"/>
    </row>
    <row r="1007" spans="32:32" x14ac:dyDescent="0.25">
      <c r="AF1007" s="2"/>
    </row>
    <row r="1008" spans="32:32" x14ac:dyDescent="0.25">
      <c r="AF1008" s="2"/>
    </row>
    <row r="1009" spans="32:32" x14ac:dyDescent="0.25">
      <c r="AF1009" s="2"/>
    </row>
    <row r="1010" spans="32:32" x14ac:dyDescent="0.25">
      <c r="AF1010" s="2"/>
    </row>
    <row r="1011" spans="32:32" x14ac:dyDescent="0.25">
      <c r="AF1011" s="2"/>
    </row>
    <row r="1012" spans="32:32" x14ac:dyDescent="0.25">
      <c r="AF1012" s="2"/>
    </row>
    <row r="1013" spans="32:32" x14ac:dyDescent="0.25">
      <c r="AF1013" s="2"/>
    </row>
    <row r="1014" spans="32:32" x14ac:dyDescent="0.25">
      <c r="AF1014" s="2"/>
    </row>
    <row r="1015" spans="32:32" x14ac:dyDescent="0.25">
      <c r="AF1015" s="2"/>
    </row>
    <row r="1016" spans="32:32" x14ac:dyDescent="0.25">
      <c r="AF1016" s="2"/>
    </row>
    <row r="1017" spans="32:32" x14ac:dyDescent="0.25">
      <c r="AF1017" s="2"/>
    </row>
    <row r="1018" spans="32:32" x14ac:dyDescent="0.25">
      <c r="AF1018" s="2"/>
    </row>
    <row r="1019" spans="32:32" x14ac:dyDescent="0.25">
      <c r="AF1019" s="2"/>
    </row>
    <row r="1020" spans="32:32" x14ac:dyDescent="0.25">
      <c r="AF1020" s="2"/>
    </row>
    <row r="1021" spans="32:32" x14ac:dyDescent="0.25">
      <c r="AF1021" s="2"/>
    </row>
    <row r="1022" spans="32:32" x14ac:dyDescent="0.25">
      <c r="AF1022" s="2"/>
    </row>
    <row r="1023" spans="32:32" x14ac:dyDescent="0.25">
      <c r="AF1023" s="2"/>
    </row>
    <row r="1024" spans="32:32" x14ac:dyDescent="0.25">
      <c r="AF1024" s="2"/>
    </row>
    <row r="1025" spans="32:32" x14ac:dyDescent="0.25">
      <c r="AF1025" s="2"/>
    </row>
    <row r="1026" spans="32:32" x14ac:dyDescent="0.25">
      <c r="AF1026" s="2"/>
    </row>
    <row r="1027" spans="32:32" x14ac:dyDescent="0.25">
      <c r="AF1027" s="2"/>
    </row>
    <row r="1028" spans="32:32" x14ac:dyDescent="0.25">
      <c r="AF1028" s="2"/>
    </row>
    <row r="1029" spans="32:32" x14ac:dyDescent="0.25">
      <c r="AF1029" s="2"/>
    </row>
    <row r="1030" spans="32:32" x14ac:dyDescent="0.25">
      <c r="AF1030" s="2"/>
    </row>
    <row r="1031" spans="32:32" x14ac:dyDescent="0.25">
      <c r="AF1031" s="2"/>
    </row>
    <row r="1032" spans="32:32" x14ac:dyDescent="0.25">
      <c r="AF1032" s="2"/>
    </row>
    <row r="1033" spans="32:32" x14ac:dyDescent="0.25">
      <c r="AF1033" s="2"/>
    </row>
    <row r="1034" spans="32:32" x14ac:dyDescent="0.25">
      <c r="AF1034" s="2"/>
    </row>
    <row r="1035" spans="32:32" x14ac:dyDescent="0.25">
      <c r="AF1035" s="2"/>
    </row>
    <row r="1036" spans="32:32" x14ac:dyDescent="0.25">
      <c r="AF1036" s="2"/>
    </row>
    <row r="1037" spans="32:32" x14ac:dyDescent="0.25">
      <c r="AF1037" s="2"/>
    </row>
    <row r="1038" spans="32:32" x14ac:dyDescent="0.25">
      <c r="AF1038" s="2"/>
    </row>
    <row r="1039" spans="32:32" x14ac:dyDescent="0.25">
      <c r="AF1039" s="2"/>
    </row>
    <row r="1040" spans="32:32" x14ac:dyDescent="0.25">
      <c r="AF1040" s="2"/>
    </row>
    <row r="1041" spans="32:32" x14ac:dyDescent="0.25">
      <c r="AF1041" s="2"/>
    </row>
    <row r="1042" spans="32:32" x14ac:dyDescent="0.25">
      <c r="AF1042" s="2"/>
    </row>
    <row r="1043" spans="32:32" x14ac:dyDescent="0.25">
      <c r="AF1043" s="2"/>
    </row>
    <row r="1044" spans="32:32" x14ac:dyDescent="0.25">
      <c r="AF1044" s="2"/>
    </row>
    <row r="1045" spans="32:32" x14ac:dyDescent="0.25">
      <c r="AF1045" s="2"/>
    </row>
    <row r="1046" spans="32:32" x14ac:dyDescent="0.25">
      <c r="AF1046" s="2"/>
    </row>
    <row r="1047" spans="32:32" x14ac:dyDescent="0.25">
      <c r="AF1047" s="2"/>
    </row>
    <row r="1048" spans="32:32" x14ac:dyDescent="0.25">
      <c r="AF1048" s="2"/>
    </row>
    <row r="1049" spans="32:32" x14ac:dyDescent="0.25">
      <c r="AF1049" s="2"/>
    </row>
    <row r="1050" spans="32:32" x14ac:dyDescent="0.25">
      <c r="AF1050" s="2"/>
    </row>
    <row r="1051" spans="32:32" x14ac:dyDescent="0.25">
      <c r="AF1051" s="2"/>
    </row>
    <row r="1052" spans="32:32" x14ac:dyDescent="0.25">
      <c r="AF1052" s="2"/>
    </row>
    <row r="1053" spans="32:32" x14ac:dyDescent="0.25">
      <c r="AF1053" s="2"/>
    </row>
    <row r="1054" spans="32:32" x14ac:dyDescent="0.25">
      <c r="AF1054" s="2"/>
    </row>
    <row r="1055" spans="32:32" x14ac:dyDescent="0.25">
      <c r="AF1055" s="2"/>
    </row>
    <row r="1056" spans="32:32" x14ac:dyDescent="0.25">
      <c r="AF1056" s="2"/>
    </row>
    <row r="1057" spans="32:32" x14ac:dyDescent="0.25">
      <c r="AF1057" s="2"/>
    </row>
    <row r="1058" spans="32:32" x14ac:dyDescent="0.25">
      <c r="AF1058" s="2"/>
    </row>
    <row r="1059" spans="32:32" x14ac:dyDescent="0.25">
      <c r="AF1059" s="2"/>
    </row>
    <row r="1060" spans="32:32" x14ac:dyDescent="0.25">
      <c r="AF1060" s="2"/>
    </row>
    <row r="1061" spans="32:32" x14ac:dyDescent="0.25">
      <c r="AF1061" s="2"/>
    </row>
    <row r="1062" spans="32:32" x14ac:dyDescent="0.25">
      <c r="AF1062" s="2"/>
    </row>
    <row r="1063" spans="32:32" x14ac:dyDescent="0.25">
      <c r="AF1063" s="2"/>
    </row>
    <row r="1064" spans="32:32" x14ac:dyDescent="0.25">
      <c r="AF1064" s="2"/>
    </row>
    <row r="1065" spans="32:32" x14ac:dyDescent="0.25">
      <c r="AF1065" s="2"/>
    </row>
    <row r="1066" spans="32:32" x14ac:dyDescent="0.25">
      <c r="AF1066" s="2"/>
    </row>
    <row r="1067" spans="32:32" x14ac:dyDescent="0.25">
      <c r="AF1067" s="2"/>
    </row>
    <row r="1068" spans="32:32" x14ac:dyDescent="0.25">
      <c r="AF1068" s="2"/>
    </row>
    <row r="1069" spans="32:32" x14ac:dyDescent="0.25">
      <c r="AF1069" s="2"/>
    </row>
    <row r="1070" spans="32:32" x14ac:dyDescent="0.25">
      <c r="AF1070" s="2"/>
    </row>
    <row r="1071" spans="32:32" x14ac:dyDescent="0.25">
      <c r="AF1071" s="2"/>
    </row>
    <row r="1072" spans="32:32" x14ac:dyDescent="0.25">
      <c r="AF1072" s="2"/>
    </row>
    <row r="1073" spans="32:32" x14ac:dyDescent="0.25">
      <c r="AF1073" s="2"/>
    </row>
    <row r="1074" spans="32:32" x14ac:dyDescent="0.25">
      <c r="AF1074" s="2"/>
    </row>
    <row r="1075" spans="32:32" x14ac:dyDescent="0.25">
      <c r="AF1075" s="2"/>
    </row>
    <row r="1076" spans="32:32" x14ac:dyDescent="0.25">
      <c r="AF1076" s="2"/>
    </row>
    <row r="1077" spans="32:32" x14ac:dyDescent="0.25">
      <c r="AF1077" s="2"/>
    </row>
    <row r="1078" spans="32:32" x14ac:dyDescent="0.25">
      <c r="AF1078" s="2"/>
    </row>
    <row r="1079" spans="32:32" x14ac:dyDescent="0.25">
      <c r="AF1079" s="2"/>
    </row>
    <row r="1080" spans="32:32" x14ac:dyDescent="0.25">
      <c r="AF1080" s="2"/>
    </row>
    <row r="1081" spans="32:32" x14ac:dyDescent="0.25">
      <c r="AF1081" s="2"/>
    </row>
    <row r="1082" spans="32:32" x14ac:dyDescent="0.25">
      <c r="AF1082" s="2"/>
    </row>
    <row r="1083" spans="32:32" x14ac:dyDescent="0.25">
      <c r="AF1083" s="2"/>
    </row>
    <row r="1084" spans="32:32" x14ac:dyDescent="0.25">
      <c r="AF1084" s="2"/>
    </row>
    <row r="1085" spans="32:32" x14ac:dyDescent="0.25">
      <c r="AF1085" s="2"/>
    </row>
    <row r="1086" spans="32:32" x14ac:dyDescent="0.25">
      <c r="AF1086" s="2"/>
    </row>
    <row r="1087" spans="32:32" x14ac:dyDescent="0.25">
      <c r="AF1087" s="2"/>
    </row>
    <row r="1088" spans="32:32" x14ac:dyDescent="0.25">
      <c r="AF1088" s="2"/>
    </row>
    <row r="1089" spans="32:32" x14ac:dyDescent="0.25">
      <c r="AF1089" s="2"/>
    </row>
    <row r="1090" spans="32:32" x14ac:dyDescent="0.25">
      <c r="AF1090" s="2"/>
    </row>
    <row r="1091" spans="32:32" x14ac:dyDescent="0.25">
      <c r="AF1091" s="2"/>
    </row>
    <row r="1092" spans="32:32" x14ac:dyDescent="0.25">
      <c r="AF1092" s="2"/>
    </row>
    <row r="1093" spans="32:32" x14ac:dyDescent="0.25">
      <c r="AF1093" s="2"/>
    </row>
    <row r="1094" spans="32:32" x14ac:dyDescent="0.25">
      <c r="AF1094" s="2"/>
    </row>
    <row r="1095" spans="32:32" x14ac:dyDescent="0.25">
      <c r="AF1095" s="2"/>
    </row>
    <row r="1096" spans="32:32" x14ac:dyDescent="0.25">
      <c r="AF1096" s="2"/>
    </row>
    <row r="1097" spans="32:32" x14ac:dyDescent="0.25">
      <c r="AF1097" s="2"/>
    </row>
    <row r="1098" spans="32:32" x14ac:dyDescent="0.25">
      <c r="AF1098" s="2"/>
    </row>
    <row r="1099" spans="32:32" x14ac:dyDescent="0.25">
      <c r="AF1099" s="2"/>
    </row>
    <row r="1100" spans="32:32" x14ac:dyDescent="0.25">
      <c r="AF1100" s="2"/>
    </row>
    <row r="1101" spans="32:32" x14ac:dyDescent="0.25">
      <c r="AF1101" s="2"/>
    </row>
    <row r="1102" spans="32:32" x14ac:dyDescent="0.25">
      <c r="AF1102" s="2"/>
    </row>
    <row r="1103" spans="32:32" x14ac:dyDescent="0.25">
      <c r="AF1103" s="2"/>
    </row>
    <row r="1104" spans="32:32" x14ac:dyDescent="0.25">
      <c r="AF1104" s="2"/>
    </row>
    <row r="1105" spans="32:32" x14ac:dyDescent="0.25">
      <c r="AF1105" s="2"/>
    </row>
    <row r="1106" spans="32:32" x14ac:dyDescent="0.25">
      <c r="AF1106" s="2"/>
    </row>
    <row r="1107" spans="32:32" x14ac:dyDescent="0.25">
      <c r="AF1107" s="2"/>
    </row>
    <row r="1108" spans="32:32" x14ac:dyDescent="0.25">
      <c r="AF1108" s="2"/>
    </row>
    <row r="1109" spans="32:32" x14ac:dyDescent="0.25">
      <c r="AF1109" s="2"/>
    </row>
    <row r="1110" spans="32:32" x14ac:dyDescent="0.25">
      <c r="AF1110" s="2"/>
    </row>
    <row r="1111" spans="32:32" x14ac:dyDescent="0.25">
      <c r="AF1111" s="2"/>
    </row>
    <row r="1112" spans="32:32" x14ac:dyDescent="0.25">
      <c r="AF1112" s="2"/>
    </row>
    <row r="1113" spans="32:32" x14ac:dyDescent="0.25">
      <c r="AF1113" s="2"/>
    </row>
    <row r="1114" spans="32:32" x14ac:dyDescent="0.25">
      <c r="AF1114" s="2"/>
    </row>
    <row r="1115" spans="32:32" x14ac:dyDescent="0.25">
      <c r="AF1115" s="2"/>
    </row>
    <row r="1116" spans="32:32" x14ac:dyDescent="0.25">
      <c r="AF1116" s="2"/>
    </row>
    <row r="1117" spans="32:32" x14ac:dyDescent="0.25">
      <c r="AF1117" s="2"/>
    </row>
    <row r="1118" spans="32:32" x14ac:dyDescent="0.25">
      <c r="AF1118" s="2"/>
    </row>
    <row r="1119" spans="32:32" x14ac:dyDescent="0.25">
      <c r="AF1119" s="2"/>
    </row>
    <row r="1120" spans="32:32" x14ac:dyDescent="0.25">
      <c r="AF1120" s="2"/>
    </row>
    <row r="1121" spans="32:32" x14ac:dyDescent="0.25">
      <c r="AF1121" s="2"/>
    </row>
    <row r="1122" spans="32:32" x14ac:dyDescent="0.25">
      <c r="AF1122" s="2"/>
    </row>
    <row r="1123" spans="32:32" x14ac:dyDescent="0.25">
      <c r="AF1123" s="2"/>
    </row>
    <row r="1124" spans="32:32" x14ac:dyDescent="0.25">
      <c r="AF1124" s="2"/>
    </row>
    <row r="1125" spans="32:32" x14ac:dyDescent="0.25">
      <c r="AF1125" s="2"/>
    </row>
    <row r="1126" spans="32:32" x14ac:dyDescent="0.25">
      <c r="AF1126" s="2"/>
    </row>
    <row r="1127" spans="32:32" x14ac:dyDescent="0.25">
      <c r="AF1127" s="2"/>
    </row>
    <row r="1128" spans="32:32" x14ac:dyDescent="0.25">
      <c r="AF1128" s="2"/>
    </row>
    <row r="1129" spans="32:32" x14ac:dyDescent="0.25">
      <c r="AF1129" s="2"/>
    </row>
    <row r="1130" spans="32:32" x14ac:dyDescent="0.25">
      <c r="AF1130" s="2"/>
    </row>
    <row r="1131" spans="32:32" x14ac:dyDescent="0.25">
      <c r="AF1131" s="2"/>
    </row>
    <row r="1132" spans="32:32" x14ac:dyDescent="0.25">
      <c r="AF1132" s="2"/>
    </row>
    <row r="1133" spans="32:32" x14ac:dyDescent="0.25">
      <c r="AF1133" s="2"/>
    </row>
    <row r="1134" spans="32:32" x14ac:dyDescent="0.25">
      <c r="AF1134" s="2"/>
    </row>
    <row r="1135" spans="32:32" x14ac:dyDescent="0.25">
      <c r="AF1135" s="2"/>
    </row>
    <row r="1136" spans="32:32" x14ac:dyDescent="0.25">
      <c r="AF1136" s="2"/>
    </row>
    <row r="1137" spans="32:32" x14ac:dyDescent="0.25">
      <c r="AF1137" s="2"/>
    </row>
    <row r="1138" spans="32:32" x14ac:dyDescent="0.25">
      <c r="AF1138" s="2"/>
    </row>
    <row r="1139" spans="32:32" x14ac:dyDescent="0.25">
      <c r="AF1139" s="2"/>
    </row>
    <row r="1140" spans="32:32" x14ac:dyDescent="0.25">
      <c r="AF1140" s="2"/>
    </row>
    <row r="1141" spans="32:32" x14ac:dyDescent="0.25">
      <c r="AF1141" s="2"/>
    </row>
    <row r="1142" spans="32:32" x14ac:dyDescent="0.25">
      <c r="AF1142" s="2"/>
    </row>
    <row r="1143" spans="32:32" x14ac:dyDescent="0.25">
      <c r="AF1143" s="2"/>
    </row>
    <row r="1144" spans="32:32" x14ac:dyDescent="0.25">
      <c r="AF1144" s="2"/>
    </row>
    <row r="1145" spans="32:32" x14ac:dyDescent="0.25">
      <c r="AF1145" s="2"/>
    </row>
    <row r="1146" spans="32:32" x14ac:dyDescent="0.25">
      <c r="AF1146" s="2"/>
    </row>
    <row r="1147" spans="32:32" x14ac:dyDescent="0.25">
      <c r="AF1147" s="2"/>
    </row>
    <row r="1148" spans="32:32" x14ac:dyDescent="0.25">
      <c r="AF1148" s="2"/>
    </row>
    <row r="1149" spans="32:32" x14ac:dyDescent="0.25">
      <c r="AF1149" s="2"/>
    </row>
    <row r="1150" spans="32:32" x14ac:dyDescent="0.25">
      <c r="AF1150" s="2"/>
    </row>
    <row r="1151" spans="32:32" x14ac:dyDescent="0.25">
      <c r="AF1151" s="2"/>
    </row>
    <row r="1152" spans="32:32" x14ac:dyDescent="0.25">
      <c r="AF1152" s="2"/>
    </row>
    <row r="1153" spans="32:32" x14ac:dyDescent="0.25">
      <c r="AF1153" s="2"/>
    </row>
    <row r="1154" spans="32:32" x14ac:dyDescent="0.25">
      <c r="AF1154" s="2"/>
    </row>
    <row r="1155" spans="32:32" x14ac:dyDescent="0.25">
      <c r="AF1155" s="2"/>
    </row>
    <row r="1156" spans="32:32" x14ac:dyDescent="0.25">
      <c r="AF1156" s="2"/>
    </row>
    <row r="1157" spans="32:32" x14ac:dyDescent="0.25">
      <c r="AF1157" s="2"/>
    </row>
    <row r="1158" spans="32:32" x14ac:dyDescent="0.25">
      <c r="AF1158" s="2"/>
    </row>
    <row r="1159" spans="32:32" x14ac:dyDescent="0.25">
      <c r="AF1159" s="2"/>
    </row>
    <row r="1160" spans="32:32" x14ac:dyDescent="0.25">
      <c r="AF1160" s="2"/>
    </row>
    <row r="1161" spans="32:32" x14ac:dyDescent="0.25">
      <c r="AF1161" s="2"/>
    </row>
    <row r="1162" spans="32:32" x14ac:dyDescent="0.25">
      <c r="AF1162" s="2"/>
    </row>
    <row r="1163" spans="32:32" x14ac:dyDescent="0.25">
      <c r="AF1163" s="2"/>
    </row>
    <row r="1164" spans="32:32" x14ac:dyDescent="0.25">
      <c r="AF1164" s="2"/>
    </row>
    <row r="1165" spans="32:32" x14ac:dyDescent="0.25">
      <c r="AF1165" s="2"/>
    </row>
    <row r="1166" spans="32:32" x14ac:dyDescent="0.25">
      <c r="AF1166" s="2"/>
    </row>
    <row r="1167" spans="32:32" x14ac:dyDescent="0.25">
      <c r="AF1167" s="2"/>
    </row>
    <row r="1168" spans="32:32" x14ac:dyDescent="0.25">
      <c r="AF1168" s="2"/>
    </row>
    <row r="1169" spans="32:32" x14ac:dyDescent="0.25">
      <c r="AF1169" s="2"/>
    </row>
    <row r="1170" spans="32:32" x14ac:dyDescent="0.25">
      <c r="AF1170" s="2"/>
    </row>
    <row r="1171" spans="32:32" x14ac:dyDescent="0.25">
      <c r="AF1171" s="2"/>
    </row>
    <row r="1172" spans="32:32" x14ac:dyDescent="0.25">
      <c r="AF1172" s="2"/>
    </row>
    <row r="1173" spans="32:32" x14ac:dyDescent="0.25">
      <c r="AF1173" s="2"/>
    </row>
    <row r="1174" spans="32:32" x14ac:dyDescent="0.25">
      <c r="AF1174" s="2"/>
    </row>
    <row r="1175" spans="32:32" x14ac:dyDescent="0.25">
      <c r="AF1175" s="2"/>
    </row>
    <row r="1176" spans="32:32" x14ac:dyDescent="0.25">
      <c r="AF1176" s="2"/>
    </row>
    <row r="1177" spans="32:32" x14ac:dyDescent="0.25">
      <c r="AF1177" s="2"/>
    </row>
    <row r="1178" spans="32:32" x14ac:dyDescent="0.25">
      <c r="AF1178" s="2"/>
    </row>
    <row r="1179" spans="32:32" x14ac:dyDescent="0.25">
      <c r="AF1179" s="2"/>
    </row>
    <row r="1180" spans="32:32" x14ac:dyDescent="0.25">
      <c r="AF1180" s="2"/>
    </row>
    <row r="1181" spans="32:32" x14ac:dyDescent="0.25">
      <c r="AF1181" s="2"/>
    </row>
    <row r="1182" spans="32:32" x14ac:dyDescent="0.25">
      <c r="AF1182" s="2"/>
    </row>
    <row r="1183" spans="32:32" x14ac:dyDescent="0.25">
      <c r="AF1183" s="2"/>
    </row>
    <row r="1184" spans="32:32" x14ac:dyDescent="0.25">
      <c r="AF1184" s="2"/>
    </row>
    <row r="1185" spans="32:32" x14ac:dyDescent="0.25">
      <c r="AF1185" s="2"/>
    </row>
    <row r="1186" spans="32:32" x14ac:dyDescent="0.25">
      <c r="AF1186" s="2"/>
    </row>
    <row r="1187" spans="32:32" x14ac:dyDescent="0.25">
      <c r="AF1187" s="2"/>
    </row>
    <row r="1188" spans="32:32" x14ac:dyDescent="0.25">
      <c r="AF1188" s="2"/>
    </row>
    <row r="1189" spans="32:32" x14ac:dyDescent="0.25">
      <c r="AF1189" s="2"/>
    </row>
    <row r="1190" spans="32:32" x14ac:dyDescent="0.25">
      <c r="AF1190" s="2"/>
    </row>
    <row r="1191" spans="32:32" x14ac:dyDescent="0.25">
      <c r="AF1191" s="2"/>
    </row>
    <row r="1192" spans="32:32" x14ac:dyDescent="0.25">
      <c r="AF1192" s="2"/>
    </row>
    <row r="1193" spans="32:32" x14ac:dyDescent="0.25">
      <c r="AF1193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194"/>
  <sheetViews>
    <sheetView tabSelected="1" workbookViewId="0">
      <selection activeCell="E17" sqref="E17"/>
    </sheetView>
  </sheetViews>
  <sheetFormatPr baseColWidth="10" defaultRowHeight="15" x14ac:dyDescent="0.25"/>
  <cols>
    <col min="1" max="1" width="23.85546875" bestFit="1" customWidth="1"/>
    <col min="5" max="5" width="16" customWidth="1"/>
  </cols>
  <sheetData>
    <row r="1" spans="1:8" ht="56.25" x14ac:dyDescent="0.25">
      <c r="A1" s="10" t="s">
        <v>1801</v>
      </c>
      <c r="B1" s="11" t="s">
        <v>5977</v>
      </c>
      <c r="C1" s="12" t="s">
        <v>5978</v>
      </c>
      <c r="D1" s="12" t="s">
        <v>5979</v>
      </c>
      <c r="E1" s="13" t="s">
        <v>5980</v>
      </c>
      <c r="F1" s="12" t="s">
        <v>5981</v>
      </c>
      <c r="G1" s="12" t="s">
        <v>5982</v>
      </c>
      <c r="H1" s="12" t="s">
        <v>5983</v>
      </c>
    </row>
    <row r="2" spans="1:8" x14ac:dyDescent="0.25">
      <c r="A2" t="s">
        <v>960</v>
      </c>
      <c r="B2">
        <v>60</v>
      </c>
      <c r="C2" s="15" t="s">
        <v>5984</v>
      </c>
      <c r="D2" s="15" t="s">
        <v>5984</v>
      </c>
      <c r="E2" s="26">
        <v>16602.16</v>
      </c>
      <c r="F2">
        <v>0</v>
      </c>
      <c r="G2">
        <v>0</v>
      </c>
      <c r="H2">
        <v>0</v>
      </c>
    </row>
    <row r="3" spans="1:8" x14ac:dyDescent="0.25">
      <c r="A3" t="s">
        <v>962</v>
      </c>
      <c r="B3">
        <v>60</v>
      </c>
      <c r="C3" s="15" t="s">
        <v>5984</v>
      </c>
      <c r="D3" s="15" t="s">
        <v>5984</v>
      </c>
      <c r="E3">
        <v>18596.760000000002</v>
      </c>
      <c r="F3">
        <v>0</v>
      </c>
      <c r="G3">
        <v>0</v>
      </c>
      <c r="H3">
        <v>0</v>
      </c>
    </row>
    <row r="4" spans="1:8" x14ac:dyDescent="0.25">
      <c r="A4" t="s">
        <v>963</v>
      </c>
      <c r="B4">
        <v>60</v>
      </c>
      <c r="C4" s="15" t="s">
        <v>5984</v>
      </c>
      <c r="D4" s="15" t="s">
        <v>5984</v>
      </c>
      <c r="E4">
        <v>16365.43</v>
      </c>
      <c r="F4">
        <v>0</v>
      </c>
      <c r="G4">
        <v>0</v>
      </c>
      <c r="H4">
        <v>0</v>
      </c>
    </row>
    <row r="5" spans="1:8" x14ac:dyDescent="0.25">
      <c r="A5" t="s">
        <v>965</v>
      </c>
      <c r="B5">
        <v>60</v>
      </c>
      <c r="C5" s="15" t="s">
        <v>5984</v>
      </c>
      <c r="D5" s="15" t="s">
        <v>5984</v>
      </c>
      <c r="E5">
        <v>9855.56</v>
      </c>
      <c r="F5">
        <v>0</v>
      </c>
      <c r="G5">
        <v>0</v>
      </c>
      <c r="H5">
        <v>0</v>
      </c>
    </row>
    <row r="6" spans="1:8" x14ac:dyDescent="0.25">
      <c r="A6" t="s">
        <v>966</v>
      </c>
      <c r="B6">
        <v>60</v>
      </c>
      <c r="C6" s="15" t="s">
        <v>5984</v>
      </c>
      <c r="D6" s="15" t="s">
        <v>5984</v>
      </c>
      <c r="E6">
        <v>18861.2</v>
      </c>
      <c r="F6">
        <v>0</v>
      </c>
      <c r="G6">
        <v>0</v>
      </c>
      <c r="H6">
        <v>0</v>
      </c>
    </row>
    <row r="7" spans="1:8" x14ac:dyDescent="0.25">
      <c r="A7" t="s">
        <v>967</v>
      </c>
      <c r="B7">
        <v>60</v>
      </c>
      <c r="C7" s="15" t="s">
        <v>5984</v>
      </c>
      <c r="D7" s="15" t="s">
        <v>5984</v>
      </c>
      <c r="E7">
        <v>10295.56</v>
      </c>
      <c r="F7">
        <v>0</v>
      </c>
      <c r="G7">
        <v>0</v>
      </c>
      <c r="H7">
        <v>0</v>
      </c>
    </row>
    <row r="8" spans="1:8" x14ac:dyDescent="0.25">
      <c r="A8" t="s">
        <v>968</v>
      </c>
      <c r="B8">
        <v>60</v>
      </c>
      <c r="C8" s="15" t="s">
        <v>5984</v>
      </c>
      <c r="D8" s="15" t="s">
        <v>5984</v>
      </c>
      <c r="E8">
        <v>17372.36</v>
      </c>
      <c r="F8">
        <v>0</v>
      </c>
      <c r="G8">
        <v>0</v>
      </c>
      <c r="H8">
        <v>0</v>
      </c>
    </row>
    <row r="9" spans="1:8" x14ac:dyDescent="0.25">
      <c r="A9" t="s">
        <v>970</v>
      </c>
      <c r="B9">
        <v>60</v>
      </c>
      <c r="C9" s="15" t="s">
        <v>5984</v>
      </c>
      <c r="D9" s="15" t="s">
        <v>5984</v>
      </c>
      <c r="E9">
        <v>13814.03</v>
      </c>
      <c r="F9">
        <v>0</v>
      </c>
      <c r="G9">
        <v>0</v>
      </c>
      <c r="H9">
        <v>0</v>
      </c>
    </row>
    <row r="10" spans="1:8" x14ac:dyDescent="0.25">
      <c r="A10" t="s">
        <v>971</v>
      </c>
      <c r="B10">
        <v>60</v>
      </c>
      <c r="C10" s="15" t="s">
        <v>5984</v>
      </c>
      <c r="D10" s="15" t="s">
        <v>5984</v>
      </c>
      <c r="E10">
        <v>18596.760000000002</v>
      </c>
      <c r="F10">
        <v>0</v>
      </c>
      <c r="G10">
        <v>0</v>
      </c>
      <c r="H10">
        <v>0</v>
      </c>
    </row>
    <row r="11" spans="1:8" x14ac:dyDescent="0.25">
      <c r="A11" t="s">
        <v>972</v>
      </c>
      <c r="B11">
        <v>60</v>
      </c>
      <c r="C11" s="15" t="s">
        <v>5984</v>
      </c>
      <c r="D11" s="15" t="s">
        <v>5984</v>
      </c>
      <c r="E11">
        <v>18992.36</v>
      </c>
      <c r="F11">
        <v>0</v>
      </c>
      <c r="G11">
        <v>0</v>
      </c>
      <c r="H11">
        <v>0</v>
      </c>
    </row>
    <row r="12" spans="1:8" x14ac:dyDescent="0.25">
      <c r="A12" t="s">
        <v>974</v>
      </c>
      <c r="B12">
        <v>60</v>
      </c>
      <c r="C12" s="15" t="s">
        <v>5984</v>
      </c>
      <c r="D12" s="15" t="s">
        <v>5984</v>
      </c>
      <c r="E12">
        <v>9855.56</v>
      </c>
      <c r="F12">
        <v>0</v>
      </c>
      <c r="G12">
        <v>0</v>
      </c>
      <c r="H12">
        <v>0</v>
      </c>
    </row>
    <row r="13" spans="1:8" x14ac:dyDescent="0.25">
      <c r="A13" t="s">
        <v>975</v>
      </c>
      <c r="B13">
        <v>60</v>
      </c>
      <c r="C13" s="15" t="s">
        <v>5984</v>
      </c>
      <c r="D13" s="15" t="s">
        <v>5984</v>
      </c>
      <c r="E13">
        <v>17722.900000000001</v>
      </c>
      <c r="F13">
        <v>0</v>
      </c>
      <c r="G13">
        <v>0</v>
      </c>
      <c r="H13">
        <v>0</v>
      </c>
    </row>
    <row r="14" spans="1:8" x14ac:dyDescent="0.25">
      <c r="A14" t="s">
        <v>977</v>
      </c>
      <c r="B14">
        <v>60</v>
      </c>
      <c r="C14" s="15" t="s">
        <v>5984</v>
      </c>
      <c r="D14" s="15" t="s">
        <v>5984</v>
      </c>
      <c r="E14">
        <v>19301.2</v>
      </c>
      <c r="F14">
        <v>0</v>
      </c>
      <c r="G14">
        <v>0</v>
      </c>
      <c r="H14">
        <v>0</v>
      </c>
    </row>
    <row r="15" spans="1:8" x14ac:dyDescent="0.25">
      <c r="A15" t="s">
        <v>978</v>
      </c>
      <c r="B15">
        <v>60</v>
      </c>
      <c r="C15" s="15" t="s">
        <v>5984</v>
      </c>
      <c r="D15" s="15" t="s">
        <v>5984</v>
      </c>
      <c r="E15">
        <v>19036.760000000002</v>
      </c>
      <c r="F15">
        <v>0</v>
      </c>
      <c r="G15">
        <v>0</v>
      </c>
      <c r="H15">
        <v>0</v>
      </c>
    </row>
    <row r="16" spans="1:8" x14ac:dyDescent="0.25">
      <c r="A16" t="s">
        <v>979</v>
      </c>
      <c r="B16">
        <v>60</v>
      </c>
      <c r="C16" s="15" t="s">
        <v>5984</v>
      </c>
      <c r="D16" s="15" t="s">
        <v>5984</v>
      </c>
      <c r="E16">
        <v>15478.03</v>
      </c>
      <c r="F16">
        <v>0</v>
      </c>
      <c r="G16">
        <v>0</v>
      </c>
      <c r="H16">
        <v>0</v>
      </c>
    </row>
    <row r="17" spans="1:8" x14ac:dyDescent="0.25">
      <c r="A17" t="s">
        <v>1782</v>
      </c>
      <c r="B17">
        <v>60</v>
      </c>
      <c r="C17" s="15" t="s">
        <v>5984</v>
      </c>
      <c r="D17" s="15" t="s">
        <v>5984</v>
      </c>
      <c r="E17">
        <v>18992.36</v>
      </c>
      <c r="F17">
        <v>0</v>
      </c>
      <c r="G17">
        <v>0</v>
      </c>
      <c r="H17">
        <v>0</v>
      </c>
    </row>
    <row r="18" spans="1:8" x14ac:dyDescent="0.25">
      <c r="A18" t="s">
        <v>1697</v>
      </c>
      <c r="B18">
        <v>60</v>
      </c>
      <c r="C18" s="15" t="s">
        <v>5984</v>
      </c>
      <c r="D18" s="15" t="s">
        <v>5984</v>
      </c>
      <c r="E18">
        <v>11707.93</v>
      </c>
      <c r="F18">
        <v>0</v>
      </c>
      <c r="G18">
        <v>0</v>
      </c>
      <c r="H18">
        <v>0</v>
      </c>
    </row>
    <row r="19" spans="1:8" x14ac:dyDescent="0.25">
      <c r="A19" t="s">
        <v>980</v>
      </c>
      <c r="B19">
        <v>60</v>
      </c>
      <c r="C19" s="15" t="s">
        <v>5984</v>
      </c>
      <c r="D19" s="15" t="s">
        <v>5984</v>
      </c>
      <c r="E19">
        <v>17812.36</v>
      </c>
      <c r="F19">
        <v>0</v>
      </c>
      <c r="G19">
        <v>0</v>
      </c>
      <c r="H19">
        <v>0</v>
      </c>
    </row>
    <row r="20" spans="1:8" x14ac:dyDescent="0.25">
      <c r="A20" t="s">
        <v>981</v>
      </c>
      <c r="B20">
        <v>60</v>
      </c>
      <c r="C20" s="15" t="s">
        <v>5984</v>
      </c>
      <c r="D20" s="15" t="s">
        <v>5984</v>
      </c>
      <c r="E20">
        <v>15540.76</v>
      </c>
      <c r="F20">
        <v>0</v>
      </c>
      <c r="G20">
        <v>0</v>
      </c>
      <c r="H20">
        <v>0</v>
      </c>
    </row>
    <row r="21" spans="1:8" x14ac:dyDescent="0.25">
      <c r="A21" t="s">
        <v>983</v>
      </c>
      <c r="B21">
        <v>60</v>
      </c>
      <c r="C21" s="15" t="s">
        <v>5984</v>
      </c>
      <c r="D21" s="15" t="s">
        <v>5984</v>
      </c>
      <c r="E21">
        <v>11175.56</v>
      </c>
      <c r="F21">
        <v>0</v>
      </c>
      <c r="G21">
        <v>0</v>
      </c>
      <c r="H21">
        <v>0</v>
      </c>
    </row>
    <row r="22" spans="1:8" x14ac:dyDescent="0.25">
      <c r="A22" t="s">
        <v>985</v>
      </c>
      <c r="B22">
        <v>60</v>
      </c>
      <c r="C22" s="15" t="s">
        <v>5984</v>
      </c>
      <c r="D22" s="15" t="s">
        <v>5984</v>
      </c>
      <c r="E22">
        <v>12515.96</v>
      </c>
      <c r="F22">
        <v>0</v>
      </c>
      <c r="G22">
        <v>0</v>
      </c>
      <c r="H22">
        <v>0</v>
      </c>
    </row>
    <row r="23" spans="1:8" x14ac:dyDescent="0.25">
      <c r="A23" t="s">
        <v>987</v>
      </c>
      <c r="B23">
        <v>60</v>
      </c>
      <c r="C23" s="15" t="s">
        <v>5984</v>
      </c>
      <c r="D23" s="15" t="s">
        <v>5984</v>
      </c>
      <c r="E23">
        <v>15918.03</v>
      </c>
      <c r="F23">
        <v>0</v>
      </c>
      <c r="G23">
        <v>0</v>
      </c>
      <c r="H23">
        <v>0</v>
      </c>
    </row>
    <row r="24" spans="1:8" x14ac:dyDescent="0.25">
      <c r="A24" t="s">
        <v>988</v>
      </c>
      <c r="B24">
        <v>60</v>
      </c>
      <c r="C24" s="15" t="s">
        <v>5984</v>
      </c>
      <c r="D24" s="15" t="s">
        <v>5984</v>
      </c>
      <c r="E24">
        <v>15980.76</v>
      </c>
      <c r="F24">
        <v>0</v>
      </c>
      <c r="G24">
        <v>0</v>
      </c>
      <c r="H24">
        <v>0</v>
      </c>
    </row>
    <row r="25" spans="1:8" x14ac:dyDescent="0.25">
      <c r="A25" t="s">
        <v>990</v>
      </c>
      <c r="B25">
        <v>60</v>
      </c>
      <c r="C25" s="15" t="s">
        <v>5984</v>
      </c>
      <c r="D25" s="15" t="s">
        <v>5984</v>
      </c>
      <c r="E25">
        <v>15980.76</v>
      </c>
      <c r="F25">
        <v>0</v>
      </c>
      <c r="G25">
        <v>0</v>
      </c>
      <c r="H25">
        <v>0</v>
      </c>
    </row>
    <row r="26" spans="1:8" x14ac:dyDescent="0.25">
      <c r="A26" t="s">
        <v>991</v>
      </c>
      <c r="B26">
        <v>60</v>
      </c>
      <c r="C26" s="15" t="s">
        <v>5984</v>
      </c>
      <c r="D26" s="15" t="s">
        <v>5984</v>
      </c>
      <c r="E26">
        <v>15980.76</v>
      </c>
      <c r="F26">
        <v>0</v>
      </c>
      <c r="G26">
        <v>0</v>
      </c>
      <c r="H26">
        <v>0</v>
      </c>
    </row>
    <row r="27" spans="1:8" x14ac:dyDescent="0.25">
      <c r="A27" t="s">
        <v>993</v>
      </c>
      <c r="B27">
        <v>60</v>
      </c>
      <c r="C27" s="15" t="s">
        <v>5984</v>
      </c>
      <c r="D27" s="15" t="s">
        <v>5984</v>
      </c>
      <c r="E27">
        <v>16602.16</v>
      </c>
      <c r="F27">
        <v>0</v>
      </c>
      <c r="G27">
        <v>0</v>
      </c>
      <c r="H27">
        <v>0</v>
      </c>
    </row>
    <row r="28" spans="1:8" x14ac:dyDescent="0.25">
      <c r="A28" t="s">
        <v>995</v>
      </c>
      <c r="B28">
        <v>60</v>
      </c>
      <c r="C28" s="15" t="s">
        <v>5984</v>
      </c>
      <c r="D28" s="15" t="s">
        <v>5984</v>
      </c>
      <c r="E28">
        <v>11788.4</v>
      </c>
      <c r="F28">
        <v>0</v>
      </c>
      <c r="G28">
        <v>0</v>
      </c>
      <c r="H28">
        <v>0</v>
      </c>
    </row>
    <row r="29" spans="1:8" x14ac:dyDescent="0.25">
      <c r="A29" t="s">
        <v>997</v>
      </c>
      <c r="B29">
        <v>60</v>
      </c>
      <c r="C29" s="15" t="s">
        <v>5984</v>
      </c>
      <c r="D29" s="15" t="s">
        <v>5984</v>
      </c>
      <c r="E29">
        <v>9855.56</v>
      </c>
      <c r="F29">
        <v>0</v>
      </c>
      <c r="G29">
        <v>0</v>
      </c>
      <c r="H29">
        <v>0</v>
      </c>
    </row>
    <row r="30" spans="1:8" x14ac:dyDescent="0.25">
      <c r="A30" t="s">
        <v>998</v>
      </c>
      <c r="B30">
        <v>60</v>
      </c>
      <c r="C30" s="15" t="s">
        <v>5984</v>
      </c>
      <c r="D30" s="15" t="s">
        <v>5984</v>
      </c>
      <c r="E30">
        <v>10735.56</v>
      </c>
      <c r="F30">
        <v>0</v>
      </c>
      <c r="G30">
        <v>0</v>
      </c>
      <c r="H30">
        <v>0</v>
      </c>
    </row>
    <row r="31" spans="1:8" x14ac:dyDescent="0.25">
      <c r="A31" t="s">
        <v>1730</v>
      </c>
      <c r="B31">
        <v>60</v>
      </c>
      <c r="C31" s="15" t="s">
        <v>5984</v>
      </c>
      <c r="D31" s="15" t="s">
        <v>5984</v>
      </c>
      <c r="E31">
        <v>8224.7999999999993</v>
      </c>
      <c r="F31">
        <v>0</v>
      </c>
      <c r="G31">
        <v>0</v>
      </c>
      <c r="H31">
        <v>0</v>
      </c>
    </row>
    <row r="32" spans="1:8" x14ac:dyDescent="0.25">
      <c r="A32" t="s">
        <v>1000</v>
      </c>
      <c r="B32">
        <v>60</v>
      </c>
      <c r="C32" s="15" t="s">
        <v>5984</v>
      </c>
      <c r="D32" s="15" t="s">
        <v>5984</v>
      </c>
      <c r="E32">
        <v>12414.66</v>
      </c>
      <c r="F32">
        <v>0</v>
      </c>
      <c r="G32">
        <v>0</v>
      </c>
      <c r="H32">
        <v>0</v>
      </c>
    </row>
    <row r="33" spans="1:8" x14ac:dyDescent="0.25">
      <c r="A33" t="s">
        <v>1702</v>
      </c>
      <c r="B33">
        <v>60</v>
      </c>
      <c r="C33" s="15" t="s">
        <v>5984</v>
      </c>
      <c r="D33" s="15" t="s">
        <v>5984</v>
      </c>
      <c r="E33">
        <v>15540.76</v>
      </c>
      <c r="F33">
        <v>0</v>
      </c>
      <c r="G33">
        <v>0</v>
      </c>
      <c r="H33">
        <v>0</v>
      </c>
    </row>
    <row r="34" spans="1:8" x14ac:dyDescent="0.25">
      <c r="A34" t="s">
        <v>1001</v>
      </c>
      <c r="B34">
        <v>60</v>
      </c>
      <c r="C34" s="15" t="s">
        <v>5984</v>
      </c>
      <c r="D34" s="15" t="s">
        <v>5984</v>
      </c>
      <c r="E34">
        <v>12528.4</v>
      </c>
      <c r="F34">
        <v>0</v>
      </c>
      <c r="G34">
        <v>0</v>
      </c>
      <c r="H34">
        <v>0</v>
      </c>
    </row>
    <row r="35" spans="1:8" x14ac:dyDescent="0.25">
      <c r="A35" t="s">
        <v>1003</v>
      </c>
      <c r="B35">
        <v>60</v>
      </c>
      <c r="C35" s="15" t="s">
        <v>5984</v>
      </c>
      <c r="D35" s="15" t="s">
        <v>5984</v>
      </c>
      <c r="E35">
        <v>9855.56</v>
      </c>
      <c r="F35">
        <v>0</v>
      </c>
      <c r="G35">
        <v>0</v>
      </c>
      <c r="H35">
        <v>0</v>
      </c>
    </row>
    <row r="36" spans="1:8" x14ac:dyDescent="0.25">
      <c r="A36" t="s">
        <v>1004</v>
      </c>
      <c r="B36">
        <v>60</v>
      </c>
      <c r="C36" s="15" t="s">
        <v>5984</v>
      </c>
      <c r="D36" s="15" t="s">
        <v>5984</v>
      </c>
      <c r="E36">
        <v>15812.03</v>
      </c>
      <c r="F36">
        <v>0</v>
      </c>
      <c r="G36">
        <v>0</v>
      </c>
      <c r="H36">
        <v>0</v>
      </c>
    </row>
    <row r="37" spans="1:8" x14ac:dyDescent="0.25">
      <c r="A37" t="s">
        <v>1005</v>
      </c>
      <c r="B37">
        <v>60</v>
      </c>
      <c r="C37" s="15" t="s">
        <v>5984</v>
      </c>
      <c r="D37" s="15" t="s">
        <v>5984</v>
      </c>
      <c r="E37">
        <v>11794.359999999999</v>
      </c>
      <c r="F37">
        <v>0</v>
      </c>
      <c r="G37">
        <v>0</v>
      </c>
      <c r="H37">
        <v>0</v>
      </c>
    </row>
    <row r="38" spans="1:8" x14ac:dyDescent="0.25">
      <c r="A38" t="s">
        <v>1006</v>
      </c>
      <c r="B38">
        <v>60</v>
      </c>
      <c r="C38" s="15" t="s">
        <v>5984</v>
      </c>
      <c r="D38" s="15" t="s">
        <v>5984</v>
      </c>
      <c r="E38">
        <v>11348.4</v>
      </c>
      <c r="F38">
        <v>0</v>
      </c>
      <c r="G38">
        <v>0</v>
      </c>
      <c r="H38">
        <v>0</v>
      </c>
    </row>
    <row r="39" spans="1:8" x14ac:dyDescent="0.25">
      <c r="A39" t="s">
        <v>1008</v>
      </c>
      <c r="B39">
        <v>60</v>
      </c>
      <c r="C39" s="15" t="s">
        <v>5984</v>
      </c>
      <c r="D39" s="15" t="s">
        <v>5984</v>
      </c>
      <c r="E39">
        <v>12587.93</v>
      </c>
      <c r="F39">
        <v>0</v>
      </c>
      <c r="G39">
        <v>0</v>
      </c>
      <c r="H39">
        <v>0</v>
      </c>
    </row>
    <row r="40" spans="1:8" x14ac:dyDescent="0.25">
      <c r="A40" t="s">
        <v>1010</v>
      </c>
      <c r="B40">
        <v>60</v>
      </c>
      <c r="C40" s="15" t="s">
        <v>5984</v>
      </c>
      <c r="D40" s="15" t="s">
        <v>5984</v>
      </c>
      <c r="E40">
        <v>13814.03</v>
      </c>
      <c r="F40">
        <v>0</v>
      </c>
      <c r="G40">
        <v>0</v>
      </c>
      <c r="H40">
        <v>0</v>
      </c>
    </row>
    <row r="41" spans="1:8" x14ac:dyDescent="0.25">
      <c r="A41" t="s">
        <v>1011</v>
      </c>
      <c r="B41">
        <v>60</v>
      </c>
      <c r="C41" s="15" t="s">
        <v>5984</v>
      </c>
      <c r="D41" s="15" t="s">
        <v>5984</v>
      </c>
      <c r="E41">
        <v>11534.66</v>
      </c>
      <c r="F41">
        <v>0</v>
      </c>
      <c r="G41">
        <v>0</v>
      </c>
      <c r="H41">
        <v>0</v>
      </c>
    </row>
    <row r="42" spans="1:8" x14ac:dyDescent="0.25">
      <c r="A42" t="s">
        <v>1013</v>
      </c>
      <c r="B42">
        <v>60</v>
      </c>
      <c r="C42" s="15" t="s">
        <v>5984</v>
      </c>
      <c r="D42" s="15" t="s">
        <v>5984</v>
      </c>
      <c r="E42">
        <v>9855.56</v>
      </c>
      <c r="F42">
        <v>0</v>
      </c>
      <c r="G42">
        <v>0</v>
      </c>
      <c r="H42">
        <v>0</v>
      </c>
    </row>
    <row r="43" spans="1:8" x14ac:dyDescent="0.25">
      <c r="A43" t="s">
        <v>1014</v>
      </c>
      <c r="B43">
        <v>60</v>
      </c>
      <c r="C43" s="15" t="s">
        <v>5984</v>
      </c>
      <c r="D43" s="15" t="s">
        <v>5984</v>
      </c>
      <c r="E43">
        <v>9855.56</v>
      </c>
      <c r="F43">
        <v>0</v>
      </c>
      <c r="G43">
        <v>0</v>
      </c>
      <c r="H43">
        <v>0</v>
      </c>
    </row>
    <row r="44" spans="1:8" x14ac:dyDescent="0.25">
      <c r="A44" t="s">
        <v>1015</v>
      </c>
      <c r="B44">
        <v>60</v>
      </c>
      <c r="C44" s="15" t="s">
        <v>5984</v>
      </c>
      <c r="D44" s="15" t="s">
        <v>5984</v>
      </c>
      <c r="E44">
        <v>14891.96</v>
      </c>
      <c r="F44">
        <v>0</v>
      </c>
      <c r="G44">
        <v>0</v>
      </c>
      <c r="H44">
        <v>0</v>
      </c>
    </row>
    <row r="45" spans="1:8" x14ac:dyDescent="0.25">
      <c r="A45" t="s">
        <v>1016</v>
      </c>
      <c r="B45">
        <v>60</v>
      </c>
      <c r="C45" s="15" t="s">
        <v>5984</v>
      </c>
      <c r="D45" s="15" t="s">
        <v>5984</v>
      </c>
      <c r="E45">
        <v>12587.93</v>
      </c>
      <c r="F45">
        <v>0</v>
      </c>
      <c r="G45">
        <v>0</v>
      </c>
      <c r="H45">
        <v>0</v>
      </c>
    </row>
    <row r="46" spans="1:8" x14ac:dyDescent="0.25">
      <c r="A46" t="s">
        <v>1017</v>
      </c>
      <c r="B46">
        <v>60</v>
      </c>
      <c r="C46" s="15" t="s">
        <v>5984</v>
      </c>
      <c r="D46" s="15" t="s">
        <v>5984</v>
      </c>
      <c r="E46">
        <v>9855.56</v>
      </c>
      <c r="F46">
        <v>0</v>
      </c>
      <c r="G46">
        <v>0</v>
      </c>
      <c r="H46">
        <v>0</v>
      </c>
    </row>
    <row r="47" spans="1:8" x14ac:dyDescent="0.25">
      <c r="A47" t="s">
        <v>1018</v>
      </c>
      <c r="B47">
        <v>60</v>
      </c>
      <c r="C47" s="15" t="s">
        <v>5984</v>
      </c>
      <c r="D47" s="15" t="s">
        <v>5984</v>
      </c>
      <c r="E47">
        <v>15540.76</v>
      </c>
      <c r="F47">
        <v>0</v>
      </c>
      <c r="G47">
        <v>0</v>
      </c>
      <c r="H47">
        <v>0</v>
      </c>
    </row>
    <row r="48" spans="1:8" x14ac:dyDescent="0.25">
      <c r="A48" t="s">
        <v>1019</v>
      </c>
      <c r="B48">
        <v>60</v>
      </c>
      <c r="C48" s="15" t="s">
        <v>5984</v>
      </c>
      <c r="D48" s="15" t="s">
        <v>5984</v>
      </c>
      <c r="E48">
        <v>10295.56</v>
      </c>
      <c r="F48">
        <v>0</v>
      </c>
      <c r="G48">
        <v>0</v>
      </c>
      <c r="H48">
        <v>0</v>
      </c>
    </row>
    <row r="49" spans="1:8" x14ac:dyDescent="0.25">
      <c r="A49" t="s">
        <v>1020</v>
      </c>
      <c r="B49">
        <v>60</v>
      </c>
      <c r="C49" s="15" t="s">
        <v>5984</v>
      </c>
      <c r="D49" s="15" t="s">
        <v>5984</v>
      </c>
      <c r="E49">
        <v>9855.56</v>
      </c>
      <c r="F49">
        <v>0</v>
      </c>
      <c r="G49">
        <v>0</v>
      </c>
      <c r="H49">
        <v>0</v>
      </c>
    </row>
    <row r="50" spans="1:8" x14ac:dyDescent="0.25">
      <c r="A50" t="s">
        <v>1021</v>
      </c>
      <c r="B50">
        <v>60</v>
      </c>
      <c r="C50" s="15" t="s">
        <v>5984</v>
      </c>
      <c r="D50" s="15" t="s">
        <v>5984</v>
      </c>
      <c r="E50">
        <v>17372.36</v>
      </c>
      <c r="F50">
        <v>0</v>
      </c>
      <c r="G50">
        <v>0</v>
      </c>
      <c r="H50">
        <v>0</v>
      </c>
    </row>
    <row r="51" spans="1:8" x14ac:dyDescent="0.25">
      <c r="A51" t="s">
        <v>1023</v>
      </c>
      <c r="B51">
        <v>60</v>
      </c>
      <c r="C51" s="15" t="s">
        <v>5984</v>
      </c>
      <c r="D51" s="15" t="s">
        <v>5984</v>
      </c>
      <c r="E51">
        <v>13374.03</v>
      </c>
      <c r="F51">
        <v>0</v>
      </c>
      <c r="G51">
        <v>0</v>
      </c>
      <c r="H51">
        <v>0</v>
      </c>
    </row>
    <row r="52" spans="1:8" x14ac:dyDescent="0.25">
      <c r="A52" t="s">
        <v>1024</v>
      </c>
      <c r="B52">
        <v>60</v>
      </c>
      <c r="C52" s="15" t="s">
        <v>5984</v>
      </c>
      <c r="D52" s="15" t="s">
        <v>5984</v>
      </c>
      <c r="E52">
        <v>10295.56</v>
      </c>
      <c r="F52">
        <v>0</v>
      </c>
      <c r="G52">
        <v>0</v>
      </c>
      <c r="H52">
        <v>0</v>
      </c>
    </row>
    <row r="53" spans="1:8" x14ac:dyDescent="0.25">
      <c r="A53" t="s">
        <v>1025</v>
      </c>
      <c r="B53">
        <v>60</v>
      </c>
      <c r="C53" s="15" t="s">
        <v>5984</v>
      </c>
      <c r="D53" s="15" t="s">
        <v>5984</v>
      </c>
      <c r="E53">
        <v>15918.03</v>
      </c>
      <c r="F53">
        <v>0</v>
      </c>
      <c r="G53">
        <v>0</v>
      </c>
      <c r="H53">
        <v>0</v>
      </c>
    </row>
    <row r="54" spans="1:8" x14ac:dyDescent="0.25">
      <c r="A54" t="s">
        <v>1026</v>
      </c>
      <c r="B54">
        <v>60</v>
      </c>
      <c r="C54" s="15" t="s">
        <v>5984</v>
      </c>
      <c r="D54" s="15" t="s">
        <v>5984</v>
      </c>
      <c r="E54">
        <v>18596.760000000002</v>
      </c>
      <c r="F54">
        <v>0</v>
      </c>
      <c r="G54">
        <v>0</v>
      </c>
      <c r="H54">
        <v>0</v>
      </c>
    </row>
    <row r="55" spans="1:8" x14ac:dyDescent="0.25">
      <c r="A55" t="s">
        <v>1027</v>
      </c>
      <c r="B55">
        <v>60</v>
      </c>
      <c r="C55" s="15" t="s">
        <v>5984</v>
      </c>
      <c r="D55" s="15" t="s">
        <v>5984</v>
      </c>
      <c r="E55">
        <v>15918.03</v>
      </c>
      <c r="F55">
        <v>0</v>
      </c>
      <c r="G55">
        <v>0</v>
      </c>
      <c r="H55">
        <v>0</v>
      </c>
    </row>
    <row r="56" spans="1:8" x14ac:dyDescent="0.25">
      <c r="A56" t="s">
        <v>1028</v>
      </c>
      <c r="B56">
        <v>60</v>
      </c>
      <c r="C56" s="15" t="s">
        <v>5984</v>
      </c>
      <c r="D56" s="15" t="s">
        <v>5984</v>
      </c>
      <c r="E56">
        <v>12147.93</v>
      </c>
      <c r="F56">
        <v>0</v>
      </c>
      <c r="G56">
        <v>0</v>
      </c>
      <c r="H56">
        <v>0</v>
      </c>
    </row>
    <row r="57" spans="1:8" x14ac:dyDescent="0.25">
      <c r="A57" t="s">
        <v>1029</v>
      </c>
      <c r="B57">
        <v>60</v>
      </c>
      <c r="C57" s="15" t="s">
        <v>5984</v>
      </c>
      <c r="D57" s="15" t="s">
        <v>5984</v>
      </c>
      <c r="E57">
        <v>11707.93</v>
      </c>
      <c r="F57">
        <v>0</v>
      </c>
      <c r="G57">
        <v>0</v>
      </c>
      <c r="H57">
        <v>0</v>
      </c>
    </row>
    <row r="58" spans="1:8" x14ac:dyDescent="0.25">
      <c r="A58" t="s">
        <v>1030</v>
      </c>
      <c r="B58">
        <v>60</v>
      </c>
      <c r="C58" s="15" t="s">
        <v>5984</v>
      </c>
      <c r="D58" s="15" t="s">
        <v>5984</v>
      </c>
      <c r="E58">
        <v>11924</v>
      </c>
      <c r="F58">
        <v>0</v>
      </c>
      <c r="G58">
        <v>0</v>
      </c>
      <c r="H58">
        <v>0</v>
      </c>
    </row>
    <row r="59" spans="1:8" x14ac:dyDescent="0.25">
      <c r="A59" t="s">
        <v>1032</v>
      </c>
      <c r="B59">
        <v>60</v>
      </c>
      <c r="C59" s="15" t="s">
        <v>5984</v>
      </c>
      <c r="D59" s="15" t="s">
        <v>5984</v>
      </c>
      <c r="E59">
        <v>9855.56</v>
      </c>
      <c r="F59">
        <v>0</v>
      </c>
      <c r="G59">
        <v>0</v>
      </c>
      <c r="H59">
        <v>0</v>
      </c>
    </row>
    <row r="60" spans="1:8" x14ac:dyDescent="0.25">
      <c r="A60" t="s">
        <v>1033</v>
      </c>
      <c r="B60">
        <v>60</v>
      </c>
      <c r="C60" s="15" t="s">
        <v>5984</v>
      </c>
      <c r="D60" s="15" t="s">
        <v>5984</v>
      </c>
      <c r="E60">
        <v>10735.56</v>
      </c>
      <c r="F60">
        <v>0</v>
      </c>
      <c r="G60">
        <v>0</v>
      </c>
      <c r="H60">
        <v>0</v>
      </c>
    </row>
    <row r="61" spans="1:8" x14ac:dyDescent="0.25">
      <c r="A61" t="s">
        <v>1035</v>
      </c>
      <c r="B61">
        <v>60</v>
      </c>
      <c r="C61" s="15" t="s">
        <v>5984</v>
      </c>
      <c r="D61" s="15" t="s">
        <v>5984</v>
      </c>
      <c r="E61">
        <v>19036.760000000002</v>
      </c>
      <c r="F61">
        <v>0</v>
      </c>
      <c r="G61">
        <v>0</v>
      </c>
      <c r="H61">
        <v>0</v>
      </c>
    </row>
    <row r="62" spans="1:8" x14ac:dyDescent="0.25">
      <c r="A62" t="s">
        <v>1753</v>
      </c>
      <c r="B62">
        <v>60</v>
      </c>
      <c r="C62" s="15" t="s">
        <v>5984</v>
      </c>
      <c r="D62" s="15" t="s">
        <v>5984</v>
      </c>
      <c r="E62">
        <v>15540.76</v>
      </c>
      <c r="F62">
        <v>0</v>
      </c>
      <c r="G62">
        <v>0</v>
      </c>
      <c r="H62">
        <v>0</v>
      </c>
    </row>
    <row r="63" spans="1:8" x14ac:dyDescent="0.25">
      <c r="A63" t="s">
        <v>1036</v>
      </c>
      <c r="B63">
        <v>60</v>
      </c>
      <c r="C63" s="15" t="s">
        <v>5984</v>
      </c>
      <c r="D63" s="15" t="s">
        <v>5984</v>
      </c>
      <c r="E63">
        <v>11707.93</v>
      </c>
      <c r="F63">
        <v>0</v>
      </c>
      <c r="G63">
        <v>0</v>
      </c>
      <c r="H63">
        <v>0</v>
      </c>
    </row>
    <row r="64" spans="1:8" x14ac:dyDescent="0.25">
      <c r="A64" t="s">
        <v>1037</v>
      </c>
      <c r="B64">
        <v>60</v>
      </c>
      <c r="C64" s="15" t="s">
        <v>5984</v>
      </c>
      <c r="D64" s="15" t="s">
        <v>5984</v>
      </c>
      <c r="E64">
        <v>15918.03</v>
      </c>
      <c r="F64">
        <v>0</v>
      </c>
      <c r="G64">
        <v>0</v>
      </c>
      <c r="H64">
        <v>0</v>
      </c>
    </row>
    <row r="65" spans="1:8" x14ac:dyDescent="0.25">
      <c r="A65" t="s">
        <v>1742</v>
      </c>
      <c r="B65">
        <v>60</v>
      </c>
      <c r="C65" s="15" t="s">
        <v>5984</v>
      </c>
      <c r="D65" s="15" t="s">
        <v>5984</v>
      </c>
      <c r="E65">
        <v>15478.03</v>
      </c>
      <c r="F65">
        <v>0</v>
      </c>
      <c r="G65">
        <v>0</v>
      </c>
      <c r="H65">
        <v>0</v>
      </c>
    </row>
    <row r="66" spans="1:8" x14ac:dyDescent="0.25">
      <c r="A66" t="s">
        <v>1038</v>
      </c>
      <c r="B66">
        <v>60</v>
      </c>
      <c r="C66" s="15" t="s">
        <v>5984</v>
      </c>
      <c r="D66" s="15" t="s">
        <v>5984</v>
      </c>
      <c r="E66">
        <v>12147.93</v>
      </c>
      <c r="F66">
        <v>0</v>
      </c>
      <c r="G66">
        <v>0</v>
      </c>
      <c r="H66">
        <v>0</v>
      </c>
    </row>
    <row r="67" spans="1:8" x14ac:dyDescent="0.25">
      <c r="A67" t="s">
        <v>1040</v>
      </c>
      <c r="B67">
        <v>60</v>
      </c>
      <c r="C67" s="15" t="s">
        <v>5984</v>
      </c>
      <c r="D67" s="15" t="s">
        <v>5984</v>
      </c>
      <c r="E67">
        <v>11707.93</v>
      </c>
      <c r="F67">
        <v>0</v>
      </c>
      <c r="G67">
        <v>0</v>
      </c>
      <c r="H67">
        <v>0</v>
      </c>
    </row>
    <row r="68" spans="1:8" x14ac:dyDescent="0.25">
      <c r="A68" t="s">
        <v>1041</v>
      </c>
      <c r="B68">
        <v>60</v>
      </c>
      <c r="C68" s="15" t="s">
        <v>5984</v>
      </c>
      <c r="D68" s="15" t="s">
        <v>5984</v>
      </c>
      <c r="E68">
        <v>10401.56</v>
      </c>
      <c r="F68">
        <v>0</v>
      </c>
      <c r="G68">
        <v>0</v>
      </c>
      <c r="H68">
        <v>0</v>
      </c>
    </row>
    <row r="69" spans="1:8" x14ac:dyDescent="0.25">
      <c r="A69" t="s">
        <v>1042</v>
      </c>
      <c r="B69">
        <v>60</v>
      </c>
      <c r="C69" s="15" t="s">
        <v>5984</v>
      </c>
      <c r="D69" s="15" t="s">
        <v>5984</v>
      </c>
      <c r="E69">
        <v>18596.760000000002</v>
      </c>
      <c r="F69">
        <v>0</v>
      </c>
      <c r="G69">
        <v>0</v>
      </c>
      <c r="H69">
        <v>0</v>
      </c>
    </row>
    <row r="70" spans="1:8" x14ac:dyDescent="0.25">
      <c r="A70" t="s">
        <v>1043</v>
      </c>
      <c r="B70">
        <v>60</v>
      </c>
      <c r="C70" s="15" t="s">
        <v>5984</v>
      </c>
      <c r="D70" s="15" t="s">
        <v>5984</v>
      </c>
      <c r="E70">
        <v>15918.03</v>
      </c>
      <c r="F70">
        <v>0</v>
      </c>
      <c r="G70">
        <v>0</v>
      </c>
      <c r="H70">
        <v>0</v>
      </c>
    </row>
    <row r="71" spans="1:8" x14ac:dyDescent="0.25">
      <c r="A71" t="s">
        <v>1710</v>
      </c>
      <c r="B71">
        <v>60</v>
      </c>
      <c r="C71" s="15" t="s">
        <v>5984</v>
      </c>
      <c r="D71" s="15" t="s">
        <v>5984</v>
      </c>
      <c r="E71">
        <v>11516</v>
      </c>
      <c r="F71">
        <v>0</v>
      </c>
      <c r="G71">
        <v>0</v>
      </c>
      <c r="H71">
        <v>0</v>
      </c>
    </row>
    <row r="72" spans="1:8" x14ac:dyDescent="0.25">
      <c r="A72" t="s">
        <v>1044</v>
      </c>
      <c r="B72">
        <v>60</v>
      </c>
      <c r="C72" s="15" t="s">
        <v>5984</v>
      </c>
      <c r="D72" s="15" t="s">
        <v>5984</v>
      </c>
      <c r="E72">
        <v>17482.16</v>
      </c>
      <c r="F72">
        <v>0</v>
      </c>
      <c r="G72">
        <v>0</v>
      </c>
      <c r="H72">
        <v>0</v>
      </c>
    </row>
    <row r="73" spans="1:8" x14ac:dyDescent="0.25">
      <c r="A73" t="s">
        <v>1045</v>
      </c>
      <c r="B73">
        <v>60</v>
      </c>
      <c r="C73" s="15" t="s">
        <v>5984</v>
      </c>
      <c r="D73" s="15" t="s">
        <v>5984</v>
      </c>
      <c r="E73">
        <v>10495.63</v>
      </c>
      <c r="F73">
        <v>0</v>
      </c>
      <c r="G73">
        <v>0</v>
      </c>
      <c r="H73">
        <v>0</v>
      </c>
    </row>
    <row r="74" spans="1:8" x14ac:dyDescent="0.25">
      <c r="A74" t="s">
        <v>1046</v>
      </c>
      <c r="B74">
        <v>60</v>
      </c>
      <c r="C74" s="15" t="s">
        <v>5984</v>
      </c>
      <c r="D74" s="15" t="s">
        <v>5984</v>
      </c>
      <c r="E74">
        <v>15980.76</v>
      </c>
      <c r="F74">
        <v>0</v>
      </c>
      <c r="G74">
        <v>0</v>
      </c>
      <c r="H74">
        <v>0</v>
      </c>
    </row>
    <row r="75" spans="1:8" x14ac:dyDescent="0.25">
      <c r="A75" t="s">
        <v>1049</v>
      </c>
      <c r="B75">
        <v>60</v>
      </c>
      <c r="C75" s="15" t="s">
        <v>5984</v>
      </c>
      <c r="D75" s="15" t="s">
        <v>5984</v>
      </c>
      <c r="E75">
        <v>15980.76</v>
      </c>
      <c r="F75">
        <v>0</v>
      </c>
      <c r="G75">
        <v>0</v>
      </c>
      <c r="H75">
        <v>0</v>
      </c>
    </row>
    <row r="76" spans="1:8" x14ac:dyDescent="0.25">
      <c r="A76" t="s">
        <v>1050</v>
      </c>
      <c r="B76">
        <v>60</v>
      </c>
      <c r="C76" s="15" t="s">
        <v>5984</v>
      </c>
      <c r="D76" s="15" t="s">
        <v>5984</v>
      </c>
      <c r="E76">
        <v>11707.93</v>
      </c>
      <c r="F76">
        <v>0</v>
      </c>
      <c r="G76">
        <v>0</v>
      </c>
      <c r="H76">
        <v>0</v>
      </c>
    </row>
    <row r="77" spans="1:8" x14ac:dyDescent="0.25">
      <c r="A77" t="s">
        <v>1052</v>
      </c>
      <c r="B77">
        <v>60</v>
      </c>
      <c r="C77" s="15" t="s">
        <v>5984</v>
      </c>
      <c r="D77" s="15" t="s">
        <v>5984</v>
      </c>
      <c r="E77">
        <v>13413.86</v>
      </c>
      <c r="F77">
        <v>0</v>
      </c>
      <c r="G77">
        <v>0</v>
      </c>
      <c r="H77">
        <v>0</v>
      </c>
    </row>
    <row r="78" spans="1:8" x14ac:dyDescent="0.25">
      <c r="A78" t="s">
        <v>1054</v>
      </c>
      <c r="B78">
        <v>60</v>
      </c>
      <c r="C78" s="15" t="s">
        <v>5984</v>
      </c>
      <c r="D78" s="15" t="s">
        <v>5984</v>
      </c>
      <c r="E78">
        <v>12234.359999999999</v>
      </c>
      <c r="F78">
        <v>0</v>
      </c>
      <c r="G78">
        <v>0</v>
      </c>
      <c r="H78">
        <v>0</v>
      </c>
    </row>
    <row r="79" spans="1:8" x14ac:dyDescent="0.25">
      <c r="A79" t="s">
        <v>1731</v>
      </c>
      <c r="B79">
        <v>60</v>
      </c>
      <c r="C79" s="15" t="s">
        <v>5984</v>
      </c>
      <c r="D79" s="15" t="s">
        <v>5984</v>
      </c>
      <c r="E79">
        <v>8294</v>
      </c>
      <c r="F79">
        <v>0</v>
      </c>
      <c r="G79">
        <v>0</v>
      </c>
      <c r="H79">
        <v>0</v>
      </c>
    </row>
    <row r="80" spans="1:8" x14ac:dyDescent="0.25">
      <c r="A80" t="s">
        <v>1055</v>
      </c>
      <c r="B80">
        <v>60</v>
      </c>
      <c r="C80" s="15" t="s">
        <v>5984</v>
      </c>
      <c r="D80" s="15" t="s">
        <v>5984</v>
      </c>
      <c r="E80">
        <v>12414.66</v>
      </c>
      <c r="F80">
        <v>0</v>
      </c>
      <c r="G80">
        <v>0</v>
      </c>
      <c r="H80">
        <v>0</v>
      </c>
    </row>
    <row r="81" spans="1:8" x14ac:dyDescent="0.25">
      <c r="A81" t="s">
        <v>1056</v>
      </c>
      <c r="B81">
        <v>60</v>
      </c>
      <c r="C81" s="15" t="s">
        <v>5984</v>
      </c>
      <c r="D81" s="15" t="s">
        <v>5984</v>
      </c>
      <c r="E81">
        <v>17372.36</v>
      </c>
      <c r="F81">
        <v>0</v>
      </c>
      <c r="G81">
        <v>0</v>
      </c>
      <c r="H81">
        <v>0</v>
      </c>
    </row>
    <row r="82" spans="1:8" x14ac:dyDescent="0.25">
      <c r="A82" t="s">
        <v>1058</v>
      </c>
      <c r="B82">
        <v>60</v>
      </c>
      <c r="C82" s="15" t="s">
        <v>5984</v>
      </c>
      <c r="D82" s="15" t="s">
        <v>5984</v>
      </c>
      <c r="E82">
        <v>12115.63</v>
      </c>
      <c r="F82">
        <v>0</v>
      </c>
      <c r="G82">
        <v>0</v>
      </c>
      <c r="H82">
        <v>0</v>
      </c>
    </row>
    <row r="83" spans="1:8" x14ac:dyDescent="0.25">
      <c r="A83" t="s">
        <v>1060</v>
      </c>
      <c r="B83">
        <v>60</v>
      </c>
      <c r="C83" s="15" t="s">
        <v>5984</v>
      </c>
      <c r="D83" s="15" t="s">
        <v>5984</v>
      </c>
      <c r="E83">
        <v>12244.73</v>
      </c>
      <c r="F83">
        <v>0</v>
      </c>
      <c r="G83">
        <v>0</v>
      </c>
      <c r="H83">
        <v>0</v>
      </c>
    </row>
    <row r="84" spans="1:8" x14ac:dyDescent="0.25">
      <c r="A84" t="s">
        <v>1061</v>
      </c>
      <c r="B84">
        <v>60</v>
      </c>
      <c r="C84" s="15" t="s">
        <v>5984</v>
      </c>
      <c r="D84" s="15" t="s">
        <v>5984</v>
      </c>
      <c r="E84">
        <v>10295.56</v>
      </c>
      <c r="F84">
        <v>0</v>
      </c>
      <c r="G84">
        <v>0</v>
      </c>
      <c r="H84">
        <v>0</v>
      </c>
    </row>
    <row r="85" spans="1:8" x14ac:dyDescent="0.25">
      <c r="A85" t="s">
        <v>1062</v>
      </c>
      <c r="B85">
        <v>60</v>
      </c>
      <c r="C85" s="15" t="s">
        <v>5984</v>
      </c>
      <c r="D85" s="15" t="s">
        <v>5984</v>
      </c>
      <c r="E85">
        <v>16602.16</v>
      </c>
      <c r="F85">
        <v>0</v>
      </c>
      <c r="G85">
        <v>0</v>
      </c>
      <c r="H85">
        <v>0</v>
      </c>
    </row>
    <row r="86" spans="1:8" x14ac:dyDescent="0.25">
      <c r="A86" t="s">
        <v>1064</v>
      </c>
      <c r="B86">
        <v>60</v>
      </c>
      <c r="C86" s="15" t="s">
        <v>5984</v>
      </c>
      <c r="D86" s="15" t="s">
        <v>5984</v>
      </c>
      <c r="E86">
        <v>12147.93</v>
      </c>
      <c r="F86">
        <v>0</v>
      </c>
      <c r="G86">
        <v>0</v>
      </c>
      <c r="H86">
        <v>0</v>
      </c>
    </row>
    <row r="87" spans="1:8" x14ac:dyDescent="0.25">
      <c r="A87" t="s">
        <v>1065</v>
      </c>
      <c r="B87">
        <v>60</v>
      </c>
      <c r="C87" s="15" t="s">
        <v>5984</v>
      </c>
      <c r="D87" s="15" t="s">
        <v>5984</v>
      </c>
      <c r="E87">
        <v>10495.63</v>
      </c>
      <c r="F87">
        <v>0</v>
      </c>
      <c r="G87">
        <v>0</v>
      </c>
      <c r="H87">
        <v>0</v>
      </c>
    </row>
    <row r="88" spans="1:8" x14ac:dyDescent="0.25">
      <c r="A88" t="s">
        <v>1067</v>
      </c>
      <c r="B88">
        <v>60</v>
      </c>
      <c r="C88" s="15" t="s">
        <v>5984</v>
      </c>
      <c r="D88" s="15" t="s">
        <v>5984</v>
      </c>
      <c r="E88">
        <v>12600.93</v>
      </c>
      <c r="F88">
        <v>0</v>
      </c>
      <c r="G88">
        <v>0</v>
      </c>
      <c r="H88">
        <v>0</v>
      </c>
    </row>
    <row r="89" spans="1:8" x14ac:dyDescent="0.25">
      <c r="A89" t="s">
        <v>950</v>
      </c>
      <c r="B89">
        <v>60</v>
      </c>
      <c r="C89" s="15" t="s">
        <v>5984</v>
      </c>
      <c r="D89" s="15" t="s">
        <v>5984</v>
      </c>
      <c r="E89">
        <v>15540.76</v>
      </c>
      <c r="F89">
        <v>0</v>
      </c>
      <c r="G89">
        <v>0</v>
      </c>
      <c r="H89">
        <v>0</v>
      </c>
    </row>
    <row r="90" spans="1:8" x14ac:dyDescent="0.25">
      <c r="A90" t="s">
        <v>1069</v>
      </c>
      <c r="B90">
        <v>60</v>
      </c>
      <c r="C90" s="15" t="s">
        <v>5984</v>
      </c>
      <c r="D90" s="15" t="s">
        <v>5984</v>
      </c>
      <c r="E90">
        <v>10735.56</v>
      </c>
      <c r="F90">
        <v>0</v>
      </c>
      <c r="G90">
        <v>0</v>
      </c>
      <c r="H90">
        <v>0</v>
      </c>
    </row>
    <row r="91" spans="1:8" x14ac:dyDescent="0.25">
      <c r="A91" t="s">
        <v>1071</v>
      </c>
      <c r="B91">
        <v>60</v>
      </c>
      <c r="C91" s="15" t="s">
        <v>5984</v>
      </c>
      <c r="D91" s="15" t="s">
        <v>5984</v>
      </c>
      <c r="E91">
        <v>10735.56</v>
      </c>
      <c r="F91">
        <v>0</v>
      </c>
      <c r="G91">
        <v>0</v>
      </c>
      <c r="H91">
        <v>0</v>
      </c>
    </row>
    <row r="92" spans="1:8" x14ac:dyDescent="0.25">
      <c r="A92" t="s">
        <v>1733</v>
      </c>
      <c r="B92">
        <v>60</v>
      </c>
      <c r="C92" s="15" t="s">
        <v>5984</v>
      </c>
      <c r="D92" s="15" t="s">
        <v>5984</v>
      </c>
      <c r="E92">
        <v>11878</v>
      </c>
      <c r="F92">
        <v>0</v>
      </c>
      <c r="G92">
        <v>0</v>
      </c>
      <c r="H92">
        <v>0</v>
      </c>
    </row>
    <row r="93" spans="1:8" x14ac:dyDescent="0.25">
      <c r="A93" t="s">
        <v>1749</v>
      </c>
      <c r="B93">
        <v>60</v>
      </c>
      <c r="C93" s="15" t="s">
        <v>5984</v>
      </c>
      <c r="D93" s="15" t="s">
        <v>5984</v>
      </c>
      <c r="E93">
        <v>11791.56</v>
      </c>
      <c r="F93">
        <v>0</v>
      </c>
      <c r="G93">
        <v>0</v>
      </c>
      <c r="H93">
        <v>0</v>
      </c>
    </row>
    <row r="94" spans="1:8" x14ac:dyDescent="0.25">
      <c r="A94" t="s">
        <v>1072</v>
      </c>
      <c r="B94">
        <v>60</v>
      </c>
      <c r="C94" s="15" t="s">
        <v>5984</v>
      </c>
      <c r="D94" s="15" t="s">
        <v>5984</v>
      </c>
      <c r="E94">
        <v>16420.760000000002</v>
      </c>
      <c r="F94">
        <v>0</v>
      </c>
      <c r="G94">
        <v>0</v>
      </c>
      <c r="H94">
        <v>0</v>
      </c>
    </row>
    <row r="95" spans="1:8" x14ac:dyDescent="0.25">
      <c r="A95" t="s">
        <v>1073</v>
      </c>
      <c r="B95">
        <v>60</v>
      </c>
      <c r="C95" s="15" t="s">
        <v>5984</v>
      </c>
      <c r="D95" s="15" t="s">
        <v>5984</v>
      </c>
      <c r="E95">
        <v>17372.36</v>
      </c>
      <c r="F95">
        <v>0</v>
      </c>
      <c r="G95">
        <v>0</v>
      </c>
      <c r="H95">
        <v>0</v>
      </c>
    </row>
    <row r="96" spans="1:8" x14ac:dyDescent="0.25">
      <c r="A96" t="s">
        <v>1075</v>
      </c>
      <c r="B96">
        <v>60</v>
      </c>
      <c r="C96" s="15" t="s">
        <v>5984</v>
      </c>
      <c r="D96" s="15" t="s">
        <v>5984</v>
      </c>
      <c r="E96">
        <v>15540.76</v>
      </c>
      <c r="F96">
        <v>0</v>
      </c>
      <c r="G96">
        <v>0</v>
      </c>
      <c r="H96">
        <v>0</v>
      </c>
    </row>
    <row r="97" spans="1:8" x14ac:dyDescent="0.25">
      <c r="A97" t="s">
        <v>1076</v>
      </c>
      <c r="B97">
        <v>60</v>
      </c>
      <c r="C97" s="15" t="s">
        <v>5984</v>
      </c>
      <c r="D97" s="15" t="s">
        <v>5984</v>
      </c>
      <c r="E97">
        <v>10295.56</v>
      </c>
      <c r="F97">
        <v>0</v>
      </c>
      <c r="G97">
        <v>0</v>
      </c>
      <c r="H97">
        <v>0</v>
      </c>
    </row>
    <row r="98" spans="1:8" x14ac:dyDescent="0.25">
      <c r="A98" t="s">
        <v>1078</v>
      </c>
      <c r="B98">
        <v>60</v>
      </c>
      <c r="C98" s="15" t="s">
        <v>5984</v>
      </c>
      <c r="D98" s="15" t="s">
        <v>5984</v>
      </c>
      <c r="E98">
        <v>14011.93</v>
      </c>
      <c r="F98">
        <v>0</v>
      </c>
      <c r="G98">
        <v>0</v>
      </c>
      <c r="H98">
        <v>0</v>
      </c>
    </row>
    <row r="99" spans="1:8" x14ac:dyDescent="0.25">
      <c r="A99" t="s">
        <v>1079</v>
      </c>
      <c r="B99">
        <v>60</v>
      </c>
      <c r="C99" s="15" t="s">
        <v>5984</v>
      </c>
      <c r="D99" s="15" t="s">
        <v>5984</v>
      </c>
      <c r="E99">
        <v>9855.56</v>
      </c>
      <c r="F99">
        <v>0</v>
      </c>
      <c r="G99">
        <v>0</v>
      </c>
      <c r="H99">
        <v>0</v>
      </c>
    </row>
    <row r="100" spans="1:8" x14ac:dyDescent="0.25">
      <c r="A100" t="s">
        <v>1080</v>
      </c>
      <c r="B100">
        <v>60</v>
      </c>
      <c r="C100" s="15" t="s">
        <v>5984</v>
      </c>
      <c r="D100" s="15" t="s">
        <v>5984</v>
      </c>
      <c r="E100">
        <v>10735.56</v>
      </c>
      <c r="F100">
        <v>0</v>
      </c>
      <c r="G100">
        <v>0</v>
      </c>
      <c r="H100">
        <v>0</v>
      </c>
    </row>
    <row r="101" spans="1:8" x14ac:dyDescent="0.25">
      <c r="A101" t="s">
        <v>1081</v>
      </c>
      <c r="B101">
        <v>60</v>
      </c>
      <c r="C101" s="15" t="s">
        <v>5984</v>
      </c>
      <c r="D101" s="15" t="s">
        <v>5984</v>
      </c>
      <c r="E101">
        <v>23155.43</v>
      </c>
      <c r="F101">
        <v>0</v>
      </c>
      <c r="G101">
        <v>0</v>
      </c>
      <c r="H101">
        <v>0</v>
      </c>
    </row>
    <row r="102" spans="1:8" x14ac:dyDescent="0.25">
      <c r="A102" t="s">
        <v>1083</v>
      </c>
      <c r="B102">
        <v>60</v>
      </c>
      <c r="C102" s="15" t="s">
        <v>5984</v>
      </c>
      <c r="D102" s="15" t="s">
        <v>5984</v>
      </c>
      <c r="E102">
        <v>10735.56</v>
      </c>
      <c r="F102">
        <v>0</v>
      </c>
      <c r="G102">
        <v>0</v>
      </c>
      <c r="H102">
        <v>0</v>
      </c>
    </row>
    <row r="103" spans="1:8" x14ac:dyDescent="0.25">
      <c r="A103" t="s">
        <v>1085</v>
      </c>
      <c r="B103">
        <v>60</v>
      </c>
      <c r="C103" s="15" t="s">
        <v>5984</v>
      </c>
      <c r="D103" s="15" t="s">
        <v>5984</v>
      </c>
      <c r="E103">
        <v>17105.43</v>
      </c>
      <c r="F103">
        <v>0</v>
      </c>
      <c r="G103">
        <v>0</v>
      </c>
      <c r="H103">
        <v>0</v>
      </c>
    </row>
    <row r="104" spans="1:8" x14ac:dyDescent="0.25">
      <c r="A104" t="s">
        <v>1087</v>
      </c>
      <c r="B104">
        <v>60</v>
      </c>
      <c r="C104" s="15" t="s">
        <v>5984</v>
      </c>
      <c r="D104" s="15" t="s">
        <v>5984</v>
      </c>
      <c r="E104">
        <v>13413.86</v>
      </c>
      <c r="F104">
        <v>0</v>
      </c>
      <c r="G104">
        <v>0</v>
      </c>
      <c r="H104">
        <v>0</v>
      </c>
    </row>
    <row r="105" spans="1:8" x14ac:dyDescent="0.25">
      <c r="A105" t="s">
        <v>1089</v>
      </c>
      <c r="B105">
        <v>60</v>
      </c>
      <c r="C105" s="15" t="s">
        <v>5984</v>
      </c>
      <c r="D105" s="15" t="s">
        <v>5984</v>
      </c>
      <c r="E105">
        <v>16420.760000000002</v>
      </c>
      <c r="F105">
        <v>0</v>
      </c>
      <c r="G105">
        <v>0</v>
      </c>
      <c r="H105">
        <v>0</v>
      </c>
    </row>
    <row r="106" spans="1:8" x14ac:dyDescent="0.25">
      <c r="A106" t="s">
        <v>1090</v>
      </c>
      <c r="B106">
        <v>60</v>
      </c>
      <c r="C106" s="15" t="s">
        <v>5984</v>
      </c>
      <c r="D106" s="15" t="s">
        <v>5984</v>
      </c>
      <c r="E106">
        <v>18032.36</v>
      </c>
      <c r="F106">
        <v>0</v>
      </c>
      <c r="G106">
        <v>0</v>
      </c>
      <c r="H106">
        <v>0</v>
      </c>
    </row>
    <row r="107" spans="1:8" x14ac:dyDescent="0.25">
      <c r="A107" t="s">
        <v>1092</v>
      </c>
      <c r="B107">
        <v>60</v>
      </c>
      <c r="C107" s="15" t="s">
        <v>5984</v>
      </c>
      <c r="D107" s="15" t="s">
        <v>5984</v>
      </c>
      <c r="E107">
        <v>11924</v>
      </c>
      <c r="F107">
        <v>0</v>
      </c>
      <c r="G107">
        <v>0</v>
      </c>
      <c r="H107">
        <v>0</v>
      </c>
    </row>
    <row r="108" spans="1:8" x14ac:dyDescent="0.25">
      <c r="A108" t="s">
        <v>1093</v>
      </c>
      <c r="B108">
        <v>60</v>
      </c>
      <c r="C108" s="15" t="s">
        <v>5984</v>
      </c>
      <c r="D108" s="15" t="s">
        <v>5984</v>
      </c>
      <c r="E108">
        <v>15918.03</v>
      </c>
      <c r="F108">
        <v>0</v>
      </c>
      <c r="G108">
        <v>0</v>
      </c>
      <c r="H108">
        <v>0</v>
      </c>
    </row>
    <row r="109" spans="1:8" x14ac:dyDescent="0.25">
      <c r="A109" t="s">
        <v>1094</v>
      </c>
      <c r="B109">
        <v>60</v>
      </c>
      <c r="C109" s="15" t="s">
        <v>5984</v>
      </c>
      <c r="D109" s="15" t="s">
        <v>5984</v>
      </c>
      <c r="E109">
        <v>11974.66</v>
      </c>
      <c r="F109">
        <v>0</v>
      </c>
      <c r="G109">
        <v>0</v>
      </c>
      <c r="H109">
        <v>0</v>
      </c>
    </row>
    <row r="110" spans="1:8" x14ac:dyDescent="0.25">
      <c r="A110" t="s">
        <v>1095</v>
      </c>
      <c r="B110">
        <v>60</v>
      </c>
      <c r="C110" s="15" t="s">
        <v>5984</v>
      </c>
      <c r="D110" s="15" t="s">
        <v>5984</v>
      </c>
      <c r="E110">
        <v>9855.56</v>
      </c>
      <c r="F110">
        <v>0</v>
      </c>
      <c r="G110">
        <v>0</v>
      </c>
      <c r="H110">
        <v>0</v>
      </c>
    </row>
    <row r="111" spans="1:8" x14ac:dyDescent="0.25">
      <c r="A111" t="s">
        <v>1096</v>
      </c>
      <c r="B111">
        <v>60</v>
      </c>
      <c r="C111" s="15" t="s">
        <v>5984</v>
      </c>
      <c r="D111" s="15" t="s">
        <v>5984</v>
      </c>
      <c r="E111">
        <v>9855.56</v>
      </c>
      <c r="F111">
        <v>0</v>
      </c>
      <c r="G111">
        <v>0</v>
      </c>
      <c r="H111">
        <v>0</v>
      </c>
    </row>
    <row r="112" spans="1:8" x14ac:dyDescent="0.25">
      <c r="A112" t="s">
        <v>1097</v>
      </c>
      <c r="B112">
        <v>60</v>
      </c>
      <c r="C112" s="15" t="s">
        <v>5984</v>
      </c>
      <c r="D112" s="15" t="s">
        <v>5984</v>
      </c>
      <c r="E112">
        <v>13814.03</v>
      </c>
      <c r="F112">
        <v>0</v>
      </c>
      <c r="G112">
        <v>0</v>
      </c>
      <c r="H112">
        <v>0</v>
      </c>
    </row>
    <row r="113" spans="1:8" x14ac:dyDescent="0.25">
      <c r="A113" t="s">
        <v>1098</v>
      </c>
      <c r="B113">
        <v>60</v>
      </c>
      <c r="C113" s="15" t="s">
        <v>5984</v>
      </c>
      <c r="D113" s="15" t="s">
        <v>5984</v>
      </c>
      <c r="E113">
        <v>12735.96</v>
      </c>
      <c r="F113">
        <v>0</v>
      </c>
      <c r="G113">
        <v>0</v>
      </c>
      <c r="H113">
        <v>0</v>
      </c>
    </row>
    <row r="114" spans="1:8" x14ac:dyDescent="0.25">
      <c r="A114" t="s">
        <v>1100</v>
      </c>
      <c r="B114">
        <v>60</v>
      </c>
      <c r="C114" s="15" t="s">
        <v>5984</v>
      </c>
      <c r="D114" s="15" t="s">
        <v>5984</v>
      </c>
      <c r="E114">
        <v>17042.16</v>
      </c>
      <c r="F114">
        <v>0</v>
      </c>
      <c r="G114">
        <v>0</v>
      </c>
      <c r="H114">
        <v>0</v>
      </c>
    </row>
    <row r="115" spans="1:8" x14ac:dyDescent="0.25">
      <c r="A115" t="s">
        <v>1102</v>
      </c>
      <c r="B115">
        <v>60</v>
      </c>
      <c r="C115" s="15" t="s">
        <v>5984</v>
      </c>
      <c r="D115" s="15" t="s">
        <v>5984</v>
      </c>
      <c r="E115">
        <v>15980.76</v>
      </c>
      <c r="F115">
        <v>0</v>
      </c>
      <c r="G115">
        <v>0</v>
      </c>
      <c r="H115">
        <v>0</v>
      </c>
    </row>
    <row r="116" spans="1:8" x14ac:dyDescent="0.25">
      <c r="A116" t="s">
        <v>1104</v>
      </c>
      <c r="B116">
        <v>60</v>
      </c>
      <c r="C116" s="15" t="s">
        <v>5984</v>
      </c>
      <c r="D116" s="15" t="s">
        <v>5984</v>
      </c>
      <c r="E116">
        <v>15980.76</v>
      </c>
      <c r="F116">
        <v>0</v>
      </c>
      <c r="G116">
        <v>0</v>
      </c>
      <c r="H116">
        <v>0</v>
      </c>
    </row>
    <row r="117" spans="1:8" x14ac:dyDescent="0.25">
      <c r="A117" t="s">
        <v>1105</v>
      </c>
      <c r="B117">
        <v>60</v>
      </c>
      <c r="C117" s="15" t="s">
        <v>5984</v>
      </c>
      <c r="D117" s="15" t="s">
        <v>5984</v>
      </c>
      <c r="E117">
        <v>10735.56</v>
      </c>
      <c r="F117">
        <v>0</v>
      </c>
      <c r="G117">
        <v>0</v>
      </c>
      <c r="H117">
        <v>0</v>
      </c>
    </row>
    <row r="118" spans="1:8" x14ac:dyDescent="0.25">
      <c r="A118" t="s">
        <v>1673</v>
      </c>
      <c r="B118">
        <v>60</v>
      </c>
      <c r="C118" s="15" t="s">
        <v>5984</v>
      </c>
      <c r="D118" s="15" t="s">
        <v>5984</v>
      </c>
      <c r="E118">
        <v>15540.76</v>
      </c>
      <c r="F118">
        <v>0</v>
      </c>
      <c r="G118">
        <v>0</v>
      </c>
      <c r="H118">
        <v>0</v>
      </c>
    </row>
    <row r="119" spans="1:8" x14ac:dyDescent="0.25">
      <c r="A119" t="s">
        <v>1106</v>
      </c>
      <c r="B119">
        <v>60</v>
      </c>
      <c r="C119" s="15" t="s">
        <v>5984</v>
      </c>
      <c r="D119" s="15" t="s">
        <v>5984</v>
      </c>
      <c r="E119">
        <v>15478.03</v>
      </c>
      <c r="F119">
        <v>0</v>
      </c>
      <c r="G119">
        <v>0</v>
      </c>
      <c r="H119">
        <v>0</v>
      </c>
    </row>
    <row r="120" spans="1:8" x14ac:dyDescent="0.25">
      <c r="A120" t="s">
        <v>1107</v>
      </c>
      <c r="B120">
        <v>60</v>
      </c>
      <c r="C120" s="15" t="s">
        <v>5984</v>
      </c>
      <c r="D120" s="15" t="s">
        <v>5984</v>
      </c>
      <c r="E120">
        <v>9855.56</v>
      </c>
      <c r="F120">
        <v>0</v>
      </c>
      <c r="G120">
        <v>0</v>
      </c>
      <c r="H120">
        <v>0</v>
      </c>
    </row>
    <row r="121" spans="1:8" x14ac:dyDescent="0.25">
      <c r="A121" t="s">
        <v>1108</v>
      </c>
      <c r="B121">
        <v>60</v>
      </c>
      <c r="C121" s="15" t="s">
        <v>5984</v>
      </c>
      <c r="D121" s="15" t="s">
        <v>5984</v>
      </c>
      <c r="E121">
        <v>12587.93</v>
      </c>
      <c r="F121">
        <v>0</v>
      </c>
      <c r="G121">
        <v>0</v>
      </c>
      <c r="H121">
        <v>0</v>
      </c>
    </row>
    <row r="122" spans="1:8" x14ac:dyDescent="0.25">
      <c r="A122" t="s">
        <v>1109</v>
      </c>
      <c r="B122">
        <v>60</v>
      </c>
      <c r="C122" s="15" t="s">
        <v>5984</v>
      </c>
      <c r="D122" s="15" t="s">
        <v>5984</v>
      </c>
      <c r="E122">
        <v>13374.03</v>
      </c>
      <c r="F122">
        <v>0</v>
      </c>
      <c r="G122">
        <v>0</v>
      </c>
      <c r="H122">
        <v>0</v>
      </c>
    </row>
    <row r="123" spans="1:8" x14ac:dyDescent="0.25">
      <c r="A123" t="s">
        <v>1110</v>
      </c>
      <c r="B123">
        <v>60</v>
      </c>
      <c r="C123" s="15" t="s">
        <v>5984</v>
      </c>
      <c r="D123" s="15" t="s">
        <v>5984</v>
      </c>
      <c r="E123">
        <v>12587.93</v>
      </c>
      <c r="F123">
        <v>0</v>
      </c>
      <c r="G123">
        <v>0</v>
      </c>
      <c r="H123">
        <v>0</v>
      </c>
    </row>
    <row r="124" spans="1:8" x14ac:dyDescent="0.25">
      <c r="A124" t="s">
        <v>1114</v>
      </c>
      <c r="B124">
        <v>60</v>
      </c>
      <c r="C124" s="15" t="s">
        <v>5984</v>
      </c>
      <c r="D124" s="15" t="s">
        <v>5984</v>
      </c>
      <c r="E124">
        <v>16492.36</v>
      </c>
      <c r="F124">
        <v>0</v>
      </c>
      <c r="G124">
        <v>0</v>
      </c>
      <c r="H124">
        <v>0</v>
      </c>
    </row>
    <row r="125" spans="1:8" x14ac:dyDescent="0.25">
      <c r="A125" t="s">
        <v>1115</v>
      </c>
      <c r="B125">
        <v>60</v>
      </c>
      <c r="C125" s="15" t="s">
        <v>5984</v>
      </c>
      <c r="D125" s="15" t="s">
        <v>5984</v>
      </c>
      <c r="E125">
        <v>12147.93</v>
      </c>
      <c r="F125">
        <v>0</v>
      </c>
      <c r="G125">
        <v>0</v>
      </c>
      <c r="H125">
        <v>0</v>
      </c>
    </row>
    <row r="126" spans="1:8" x14ac:dyDescent="0.25">
      <c r="A126" t="s">
        <v>1116</v>
      </c>
      <c r="B126">
        <v>60</v>
      </c>
      <c r="C126" s="15" t="s">
        <v>5984</v>
      </c>
      <c r="D126" s="15" t="s">
        <v>5984</v>
      </c>
      <c r="E126">
        <v>18596.760000000002</v>
      </c>
      <c r="F126">
        <v>0</v>
      </c>
      <c r="G126">
        <v>0</v>
      </c>
      <c r="H126">
        <v>0</v>
      </c>
    </row>
    <row r="127" spans="1:8" x14ac:dyDescent="0.25">
      <c r="A127" t="s">
        <v>1117</v>
      </c>
      <c r="B127">
        <v>60</v>
      </c>
      <c r="C127" s="15" t="s">
        <v>5984</v>
      </c>
      <c r="D127" s="15" t="s">
        <v>5984</v>
      </c>
      <c r="E127">
        <v>15540.76</v>
      </c>
      <c r="F127">
        <v>0</v>
      </c>
      <c r="G127">
        <v>0</v>
      </c>
      <c r="H127">
        <v>0</v>
      </c>
    </row>
    <row r="128" spans="1:8" x14ac:dyDescent="0.25">
      <c r="A128" t="s">
        <v>1118</v>
      </c>
      <c r="B128">
        <v>60</v>
      </c>
      <c r="C128" s="15" t="s">
        <v>5984</v>
      </c>
      <c r="D128" s="15" t="s">
        <v>5984</v>
      </c>
      <c r="E128">
        <v>15540.76</v>
      </c>
      <c r="F128">
        <v>0</v>
      </c>
      <c r="G128">
        <v>0</v>
      </c>
      <c r="H128">
        <v>0</v>
      </c>
    </row>
    <row r="129" spans="1:8" x14ac:dyDescent="0.25">
      <c r="A129" t="s">
        <v>1776</v>
      </c>
      <c r="B129">
        <v>60</v>
      </c>
      <c r="C129" s="15" t="s">
        <v>5984</v>
      </c>
      <c r="D129" s="15" t="s">
        <v>5984</v>
      </c>
      <c r="E129">
        <v>15478.43</v>
      </c>
      <c r="F129">
        <v>0</v>
      </c>
      <c r="G129">
        <v>0</v>
      </c>
      <c r="H129">
        <v>0</v>
      </c>
    </row>
    <row r="130" spans="1:8" x14ac:dyDescent="0.25">
      <c r="A130" t="s">
        <v>1111</v>
      </c>
      <c r="B130">
        <v>60</v>
      </c>
      <c r="C130" s="15" t="s">
        <v>5984</v>
      </c>
      <c r="D130" s="15" t="s">
        <v>5984</v>
      </c>
      <c r="E130">
        <v>18596.760000000002</v>
      </c>
      <c r="F130">
        <v>0</v>
      </c>
      <c r="G130">
        <v>0</v>
      </c>
      <c r="H130">
        <v>0</v>
      </c>
    </row>
    <row r="131" spans="1:8" x14ac:dyDescent="0.25">
      <c r="A131" t="s">
        <v>1112</v>
      </c>
      <c r="B131">
        <v>60</v>
      </c>
      <c r="C131" s="15" t="s">
        <v>5984</v>
      </c>
      <c r="D131" s="15" t="s">
        <v>5984</v>
      </c>
      <c r="E131">
        <v>14872.73</v>
      </c>
      <c r="F131">
        <v>0</v>
      </c>
      <c r="G131">
        <v>0</v>
      </c>
      <c r="H131">
        <v>0</v>
      </c>
    </row>
    <row r="132" spans="1:8" x14ac:dyDescent="0.25">
      <c r="A132" t="s">
        <v>1790</v>
      </c>
      <c r="B132">
        <v>60</v>
      </c>
      <c r="C132" s="15" t="s">
        <v>5984</v>
      </c>
      <c r="D132" s="15" t="s">
        <v>5984</v>
      </c>
      <c r="E132">
        <v>4055.5</v>
      </c>
      <c r="F132">
        <v>0</v>
      </c>
      <c r="G132">
        <v>0</v>
      </c>
      <c r="H132">
        <v>0</v>
      </c>
    </row>
    <row r="133" spans="1:8" x14ac:dyDescent="0.25">
      <c r="A133" t="s">
        <v>1120</v>
      </c>
      <c r="B133">
        <v>60</v>
      </c>
      <c r="C133" s="15" t="s">
        <v>5984</v>
      </c>
      <c r="D133" s="15" t="s">
        <v>5984</v>
      </c>
      <c r="E133">
        <v>15980.76</v>
      </c>
      <c r="F133">
        <v>0</v>
      </c>
      <c r="G133">
        <v>0</v>
      </c>
      <c r="H133">
        <v>0</v>
      </c>
    </row>
    <row r="134" spans="1:8" x14ac:dyDescent="0.25">
      <c r="A134" t="s">
        <v>1122</v>
      </c>
      <c r="B134">
        <v>60</v>
      </c>
      <c r="C134" s="15" t="s">
        <v>5984</v>
      </c>
      <c r="D134" s="15" t="s">
        <v>5984</v>
      </c>
      <c r="E134">
        <v>11788.4</v>
      </c>
      <c r="F134">
        <v>0</v>
      </c>
      <c r="G134">
        <v>0</v>
      </c>
      <c r="H134">
        <v>0</v>
      </c>
    </row>
    <row r="135" spans="1:8" x14ac:dyDescent="0.25">
      <c r="A135" t="s">
        <v>1675</v>
      </c>
      <c r="B135">
        <v>60</v>
      </c>
      <c r="C135" s="15" t="s">
        <v>5984</v>
      </c>
      <c r="D135" s="15" t="s">
        <v>5984</v>
      </c>
      <c r="E135">
        <v>14451.96</v>
      </c>
      <c r="F135">
        <v>0</v>
      </c>
      <c r="G135">
        <v>0</v>
      </c>
      <c r="H135">
        <v>0</v>
      </c>
    </row>
    <row r="136" spans="1:8" x14ac:dyDescent="0.25">
      <c r="A136" t="s">
        <v>1124</v>
      </c>
      <c r="B136">
        <v>60</v>
      </c>
      <c r="C136" s="15" t="s">
        <v>5984</v>
      </c>
      <c r="D136" s="15" t="s">
        <v>5984</v>
      </c>
      <c r="E136">
        <v>15980.76</v>
      </c>
      <c r="F136">
        <v>0</v>
      </c>
      <c r="G136">
        <v>0</v>
      </c>
      <c r="H136">
        <v>0</v>
      </c>
    </row>
    <row r="137" spans="1:8" x14ac:dyDescent="0.25">
      <c r="A137" t="s">
        <v>1126</v>
      </c>
      <c r="B137">
        <v>60</v>
      </c>
      <c r="C137" s="15" t="s">
        <v>5984</v>
      </c>
      <c r="D137" s="15" t="s">
        <v>5984</v>
      </c>
      <c r="E137">
        <v>13302.43</v>
      </c>
      <c r="F137">
        <v>0</v>
      </c>
      <c r="G137">
        <v>0</v>
      </c>
      <c r="H137">
        <v>0</v>
      </c>
    </row>
    <row r="138" spans="1:8" x14ac:dyDescent="0.25">
      <c r="A138" t="s">
        <v>1128</v>
      </c>
      <c r="B138">
        <v>60</v>
      </c>
      <c r="C138" s="15" t="s">
        <v>5984</v>
      </c>
      <c r="D138" s="15" t="s">
        <v>5984</v>
      </c>
      <c r="E138">
        <v>12587.93</v>
      </c>
      <c r="F138">
        <v>0</v>
      </c>
      <c r="G138">
        <v>0</v>
      </c>
      <c r="H138">
        <v>0</v>
      </c>
    </row>
    <row r="139" spans="1:8" x14ac:dyDescent="0.25">
      <c r="A139" t="s">
        <v>1129</v>
      </c>
      <c r="B139">
        <v>60</v>
      </c>
      <c r="C139" s="15" t="s">
        <v>5984</v>
      </c>
      <c r="D139" s="15" t="s">
        <v>5984</v>
      </c>
      <c r="E139">
        <v>13814.03</v>
      </c>
      <c r="F139">
        <v>0</v>
      </c>
      <c r="G139">
        <v>0</v>
      </c>
      <c r="H139">
        <v>0</v>
      </c>
    </row>
    <row r="140" spans="1:8" x14ac:dyDescent="0.25">
      <c r="A140" t="s">
        <v>1130</v>
      </c>
      <c r="B140">
        <v>60</v>
      </c>
      <c r="C140" s="15" t="s">
        <v>5984</v>
      </c>
      <c r="D140" s="15" t="s">
        <v>5984</v>
      </c>
      <c r="E140">
        <v>13374.03</v>
      </c>
      <c r="F140">
        <v>0</v>
      </c>
      <c r="G140">
        <v>0</v>
      </c>
      <c r="H140">
        <v>0</v>
      </c>
    </row>
    <row r="141" spans="1:8" x14ac:dyDescent="0.25">
      <c r="A141" t="s">
        <v>1131</v>
      </c>
      <c r="B141">
        <v>60</v>
      </c>
      <c r="C141" s="15" t="s">
        <v>5984</v>
      </c>
      <c r="D141" s="15" t="s">
        <v>5984</v>
      </c>
      <c r="E141">
        <v>18321.43</v>
      </c>
      <c r="F141">
        <v>0</v>
      </c>
      <c r="G141">
        <v>0</v>
      </c>
      <c r="H141">
        <v>0</v>
      </c>
    </row>
    <row r="142" spans="1:8" x14ac:dyDescent="0.25">
      <c r="A142" t="s">
        <v>1133</v>
      </c>
      <c r="B142">
        <v>60</v>
      </c>
      <c r="C142" s="15" t="s">
        <v>5984</v>
      </c>
      <c r="D142" s="15" t="s">
        <v>5984</v>
      </c>
      <c r="E142">
        <v>10935.63</v>
      </c>
      <c r="F142">
        <v>0</v>
      </c>
      <c r="G142">
        <v>0</v>
      </c>
      <c r="H142">
        <v>0</v>
      </c>
    </row>
    <row r="143" spans="1:8" x14ac:dyDescent="0.25">
      <c r="A143" t="s">
        <v>1135</v>
      </c>
      <c r="B143">
        <v>60</v>
      </c>
      <c r="C143" s="15" t="s">
        <v>5984</v>
      </c>
      <c r="D143" s="15" t="s">
        <v>5984</v>
      </c>
      <c r="E143">
        <v>11707.93</v>
      </c>
      <c r="F143">
        <v>0</v>
      </c>
      <c r="G143">
        <v>0</v>
      </c>
      <c r="H143">
        <v>0</v>
      </c>
    </row>
    <row r="144" spans="1:8" x14ac:dyDescent="0.25">
      <c r="A144" t="s">
        <v>1136</v>
      </c>
      <c r="B144">
        <v>60</v>
      </c>
      <c r="C144" s="15" t="s">
        <v>5984</v>
      </c>
      <c r="D144" s="15" t="s">
        <v>5984</v>
      </c>
      <c r="E144">
        <v>12414.66</v>
      </c>
      <c r="F144">
        <v>0</v>
      </c>
      <c r="G144">
        <v>0</v>
      </c>
      <c r="H144">
        <v>0</v>
      </c>
    </row>
    <row r="145" spans="1:8" x14ac:dyDescent="0.25">
      <c r="A145" t="s">
        <v>1138</v>
      </c>
      <c r="B145">
        <v>60</v>
      </c>
      <c r="C145" s="15" t="s">
        <v>5984</v>
      </c>
      <c r="D145" s="15" t="s">
        <v>5984</v>
      </c>
      <c r="E145">
        <v>10735.56</v>
      </c>
      <c r="F145">
        <v>0</v>
      </c>
      <c r="G145">
        <v>0</v>
      </c>
      <c r="H145">
        <v>0</v>
      </c>
    </row>
    <row r="146" spans="1:8" x14ac:dyDescent="0.25">
      <c r="A146" t="s">
        <v>1139</v>
      </c>
      <c r="B146">
        <v>60</v>
      </c>
      <c r="C146" s="15" t="s">
        <v>5984</v>
      </c>
      <c r="D146" s="15" t="s">
        <v>5984</v>
      </c>
      <c r="E146">
        <v>10295.56</v>
      </c>
      <c r="F146">
        <v>0</v>
      </c>
      <c r="G146">
        <v>0</v>
      </c>
      <c r="H146">
        <v>0</v>
      </c>
    </row>
    <row r="147" spans="1:8" x14ac:dyDescent="0.25">
      <c r="A147" t="s">
        <v>1141</v>
      </c>
      <c r="B147">
        <v>60</v>
      </c>
      <c r="C147" s="15" t="s">
        <v>5984</v>
      </c>
      <c r="D147" s="15" t="s">
        <v>5984</v>
      </c>
      <c r="E147">
        <v>12587.93</v>
      </c>
      <c r="F147">
        <v>0</v>
      </c>
      <c r="G147">
        <v>0</v>
      </c>
      <c r="H147">
        <v>0</v>
      </c>
    </row>
    <row r="148" spans="1:8" x14ac:dyDescent="0.25">
      <c r="A148" t="s">
        <v>1143</v>
      </c>
      <c r="B148">
        <v>60</v>
      </c>
      <c r="C148" s="15" t="s">
        <v>5984</v>
      </c>
      <c r="D148" s="15" t="s">
        <v>5984</v>
      </c>
      <c r="E148">
        <v>15478.03</v>
      </c>
      <c r="F148">
        <v>0</v>
      </c>
      <c r="G148">
        <v>0</v>
      </c>
      <c r="H148">
        <v>0</v>
      </c>
    </row>
    <row r="149" spans="1:8" x14ac:dyDescent="0.25">
      <c r="A149" t="s">
        <v>1144</v>
      </c>
      <c r="B149">
        <v>60</v>
      </c>
      <c r="C149" s="15" t="s">
        <v>5984</v>
      </c>
      <c r="D149" s="15" t="s">
        <v>5984</v>
      </c>
      <c r="E149">
        <v>13374.03</v>
      </c>
      <c r="F149">
        <v>0</v>
      </c>
      <c r="G149">
        <v>0</v>
      </c>
      <c r="H149">
        <v>0</v>
      </c>
    </row>
    <row r="150" spans="1:8" x14ac:dyDescent="0.25">
      <c r="A150" t="s">
        <v>1146</v>
      </c>
      <c r="B150">
        <v>60</v>
      </c>
      <c r="C150" s="15" t="s">
        <v>5984</v>
      </c>
      <c r="D150" s="15" t="s">
        <v>5984</v>
      </c>
      <c r="E150">
        <v>11175.56</v>
      </c>
      <c r="F150">
        <v>0</v>
      </c>
      <c r="G150">
        <v>0</v>
      </c>
      <c r="H150">
        <v>0</v>
      </c>
    </row>
    <row r="151" spans="1:8" x14ac:dyDescent="0.25">
      <c r="A151" t="s">
        <v>1148</v>
      </c>
      <c r="B151">
        <v>60</v>
      </c>
      <c r="C151" s="15" t="s">
        <v>5984</v>
      </c>
      <c r="D151" s="15" t="s">
        <v>5984</v>
      </c>
      <c r="E151">
        <v>16420.760000000002</v>
      </c>
      <c r="F151">
        <v>0</v>
      </c>
      <c r="G151">
        <v>0</v>
      </c>
      <c r="H151">
        <v>0</v>
      </c>
    </row>
    <row r="152" spans="1:8" x14ac:dyDescent="0.25">
      <c r="A152" t="s">
        <v>1735</v>
      </c>
      <c r="B152">
        <v>60</v>
      </c>
      <c r="C152" s="15" t="s">
        <v>5984</v>
      </c>
      <c r="D152" s="15" t="s">
        <v>5984</v>
      </c>
      <c r="E152">
        <v>11516</v>
      </c>
      <c r="F152">
        <v>0</v>
      </c>
      <c r="G152">
        <v>0</v>
      </c>
      <c r="H152">
        <v>0</v>
      </c>
    </row>
    <row r="153" spans="1:8" x14ac:dyDescent="0.25">
      <c r="A153" t="s">
        <v>1150</v>
      </c>
      <c r="B153">
        <v>60</v>
      </c>
      <c r="C153" s="15" t="s">
        <v>5984</v>
      </c>
      <c r="D153" s="15" t="s">
        <v>5984</v>
      </c>
      <c r="E153">
        <v>18596.760000000002</v>
      </c>
      <c r="F153">
        <v>0</v>
      </c>
      <c r="G153">
        <v>0</v>
      </c>
      <c r="H153">
        <v>0</v>
      </c>
    </row>
    <row r="154" spans="1:8" x14ac:dyDescent="0.25">
      <c r="A154" t="s">
        <v>1754</v>
      </c>
      <c r="B154">
        <v>60</v>
      </c>
      <c r="C154" s="15" t="s">
        <v>5984</v>
      </c>
      <c r="D154" s="15" t="s">
        <v>5984</v>
      </c>
      <c r="E154">
        <v>9855.56</v>
      </c>
      <c r="F154">
        <v>0</v>
      </c>
      <c r="G154">
        <v>0</v>
      </c>
      <c r="H154">
        <v>0</v>
      </c>
    </row>
    <row r="155" spans="1:8" x14ac:dyDescent="0.25">
      <c r="A155" t="s">
        <v>1151</v>
      </c>
      <c r="B155">
        <v>60</v>
      </c>
      <c r="C155" s="15" t="s">
        <v>5984</v>
      </c>
      <c r="D155" s="15" t="s">
        <v>5984</v>
      </c>
      <c r="E155">
        <v>17300.760000000002</v>
      </c>
      <c r="F155">
        <v>0</v>
      </c>
      <c r="G155">
        <v>0</v>
      </c>
      <c r="H155">
        <v>0</v>
      </c>
    </row>
    <row r="156" spans="1:8" x14ac:dyDescent="0.25">
      <c r="A156" t="s">
        <v>1152</v>
      </c>
      <c r="B156">
        <v>60</v>
      </c>
      <c r="C156" s="15" t="s">
        <v>5984</v>
      </c>
      <c r="D156" s="15" t="s">
        <v>5984</v>
      </c>
      <c r="E156">
        <v>9524.73</v>
      </c>
      <c r="F156">
        <v>0</v>
      </c>
      <c r="G156">
        <v>0</v>
      </c>
      <c r="H156">
        <v>0</v>
      </c>
    </row>
    <row r="157" spans="1:8" x14ac:dyDescent="0.25">
      <c r="A157" t="s">
        <v>1154</v>
      </c>
      <c r="B157">
        <v>60</v>
      </c>
      <c r="C157" s="15" t="s">
        <v>5984</v>
      </c>
      <c r="D157" s="15" t="s">
        <v>5984</v>
      </c>
      <c r="E157">
        <v>12147.93</v>
      </c>
      <c r="F157">
        <v>0</v>
      </c>
      <c r="G157">
        <v>0</v>
      </c>
      <c r="H157">
        <v>0</v>
      </c>
    </row>
    <row r="158" spans="1:8" x14ac:dyDescent="0.25">
      <c r="A158" t="s">
        <v>1156</v>
      </c>
      <c r="B158">
        <v>60</v>
      </c>
      <c r="C158" s="15" t="s">
        <v>5984</v>
      </c>
      <c r="D158" s="15" t="s">
        <v>5984</v>
      </c>
      <c r="E158">
        <v>17482.16</v>
      </c>
      <c r="F158">
        <v>0</v>
      </c>
      <c r="G158">
        <v>0</v>
      </c>
      <c r="H158">
        <v>0</v>
      </c>
    </row>
    <row r="159" spans="1:8" x14ac:dyDescent="0.25">
      <c r="A159" t="s">
        <v>1158</v>
      </c>
      <c r="B159">
        <v>60</v>
      </c>
      <c r="C159" s="15" t="s">
        <v>5984</v>
      </c>
      <c r="D159" s="15" t="s">
        <v>5984</v>
      </c>
      <c r="E159">
        <v>15918.03</v>
      </c>
      <c r="F159">
        <v>0</v>
      </c>
      <c r="G159">
        <v>0</v>
      </c>
      <c r="H159">
        <v>0</v>
      </c>
    </row>
    <row r="160" spans="1:8" x14ac:dyDescent="0.25">
      <c r="A160" t="s">
        <v>1159</v>
      </c>
      <c r="B160">
        <v>60</v>
      </c>
      <c r="C160" s="15" t="s">
        <v>5984</v>
      </c>
      <c r="D160" s="15" t="s">
        <v>5984</v>
      </c>
      <c r="E160">
        <v>13154.66</v>
      </c>
      <c r="F160">
        <v>0</v>
      </c>
      <c r="G160">
        <v>0</v>
      </c>
      <c r="H160">
        <v>0</v>
      </c>
    </row>
    <row r="161" spans="1:8" x14ac:dyDescent="0.25">
      <c r="A161" t="s">
        <v>1161</v>
      </c>
      <c r="B161">
        <v>60</v>
      </c>
      <c r="C161" s="15" t="s">
        <v>5984</v>
      </c>
      <c r="D161" s="15" t="s">
        <v>5984</v>
      </c>
      <c r="E161">
        <v>11375.63</v>
      </c>
      <c r="F161">
        <v>0</v>
      </c>
      <c r="G161">
        <v>0</v>
      </c>
      <c r="H161">
        <v>0</v>
      </c>
    </row>
    <row r="162" spans="1:8" x14ac:dyDescent="0.25">
      <c r="A162" t="s">
        <v>1163</v>
      </c>
      <c r="B162">
        <v>60</v>
      </c>
      <c r="C162" s="15" t="s">
        <v>5984</v>
      </c>
      <c r="D162" s="15" t="s">
        <v>5984</v>
      </c>
      <c r="E162">
        <v>13374.03</v>
      </c>
      <c r="F162">
        <v>0</v>
      </c>
      <c r="G162">
        <v>0</v>
      </c>
      <c r="H162">
        <v>0</v>
      </c>
    </row>
    <row r="163" spans="1:8" x14ac:dyDescent="0.25">
      <c r="A163" t="s">
        <v>1164</v>
      </c>
      <c r="B163">
        <v>60</v>
      </c>
      <c r="C163" s="15" t="s">
        <v>5984</v>
      </c>
      <c r="D163" s="15" t="s">
        <v>5984</v>
      </c>
      <c r="E163">
        <v>16420.760000000002</v>
      </c>
      <c r="F163">
        <v>0</v>
      </c>
      <c r="G163">
        <v>0</v>
      </c>
      <c r="H163">
        <v>0</v>
      </c>
    </row>
    <row r="164" spans="1:8" x14ac:dyDescent="0.25">
      <c r="A164" t="s">
        <v>1166</v>
      </c>
      <c r="B164">
        <v>60</v>
      </c>
      <c r="C164" s="15" t="s">
        <v>5984</v>
      </c>
      <c r="D164" s="15" t="s">
        <v>5984</v>
      </c>
      <c r="E164">
        <v>15092.73</v>
      </c>
      <c r="F164">
        <v>0</v>
      </c>
      <c r="G164">
        <v>0</v>
      </c>
      <c r="H164">
        <v>0</v>
      </c>
    </row>
    <row r="165" spans="1:8" x14ac:dyDescent="0.25">
      <c r="A165" t="s">
        <v>1168</v>
      </c>
      <c r="B165">
        <v>60</v>
      </c>
      <c r="C165" s="15" t="s">
        <v>5984</v>
      </c>
      <c r="D165" s="15" t="s">
        <v>5984</v>
      </c>
      <c r="E165">
        <v>18992.36</v>
      </c>
      <c r="F165">
        <v>0</v>
      </c>
      <c r="G165">
        <v>0</v>
      </c>
      <c r="H165">
        <v>0</v>
      </c>
    </row>
    <row r="166" spans="1:8" x14ac:dyDescent="0.25">
      <c r="A166" t="s">
        <v>1171</v>
      </c>
      <c r="B166">
        <v>60</v>
      </c>
      <c r="C166" s="15" t="s">
        <v>5984</v>
      </c>
      <c r="D166" s="15" t="s">
        <v>5984</v>
      </c>
      <c r="E166">
        <v>18596.760000000002</v>
      </c>
      <c r="F166">
        <v>0</v>
      </c>
      <c r="G166">
        <v>0</v>
      </c>
      <c r="H166">
        <v>0</v>
      </c>
    </row>
    <row r="167" spans="1:8" x14ac:dyDescent="0.25">
      <c r="A167" t="s">
        <v>1172</v>
      </c>
      <c r="B167">
        <v>60</v>
      </c>
      <c r="C167" s="15" t="s">
        <v>5984</v>
      </c>
      <c r="D167" s="15" t="s">
        <v>5984</v>
      </c>
      <c r="E167">
        <v>13154.66</v>
      </c>
      <c r="F167">
        <v>0</v>
      </c>
      <c r="G167">
        <v>0</v>
      </c>
      <c r="H167">
        <v>0</v>
      </c>
    </row>
    <row r="168" spans="1:8" x14ac:dyDescent="0.25">
      <c r="A168" t="s">
        <v>1769</v>
      </c>
      <c r="B168">
        <v>60</v>
      </c>
      <c r="C168" s="15" t="s">
        <v>5984</v>
      </c>
      <c r="D168" s="15" t="s">
        <v>5984</v>
      </c>
      <c r="E168">
        <v>9855.56</v>
      </c>
      <c r="F168">
        <v>0</v>
      </c>
      <c r="G168">
        <v>0</v>
      </c>
      <c r="H168">
        <v>0</v>
      </c>
    </row>
    <row r="169" spans="1:8" x14ac:dyDescent="0.25">
      <c r="A169" t="s">
        <v>1174</v>
      </c>
      <c r="B169">
        <v>60</v>
      </c>
      <c r="C169" s="15" t="s">
        <v>5984</v>
      </c>
      <c r="D169" s="15" t="s">
        <v>5984</v>
      </c>
      <c r="E169">
        <v>11707.93</v>
      </c>
      <c r="F169">
        <v>0</v>
      </c>
      <c r="G169">
        <v>0</v>
      </c>
      <c r="H169">
        <v>0</v>
      </c>
    </row>
    <row r="170" spans="1:8" x14ac:dyDescent="0.25">
      <c r="A170" t="s">
        <v>1175</v>
      </c>
      <c r="B170">
        <v>60</v>
      </c>
      <c r="C170" s="15" t="s">
        <v>5984</v>
      </c>
      <c r="D170" s="15" t="s">
        <v>5984</v>
      </c>
      <c r="E170">
        <v>14652.73</v>
      </c>
      <c r="F170">
        <v>0</v>
      </c>
      <c r="G170">
        <v>0</v>
      </c>
      <c r="H170">
        <v>0</v>
      </c>
    </row>
    <row r="171" spans="1:8" x14ac:dyDescent="0.25">
      <c r="A171" t="s">
        <v>1745</v>
      </c>
      <c r="B171">
        <v>60</v>
      </c>
      <c r="C171" s="15" t="s">
        <v>5984</v>
      </c>
      <c r="D171" s="15" t="s">
        <v>5984</v>
      </c>
      <c r="E171">
        <v>12934.03</v>
      </c>
      <c r="F171">
        <v>0</v>
      </c>
      <c r="G171">
        <v>0</v>
      </c>
      <c r="H171">
        <v>0</v>
      </c>
    </row>
    <row r="172" spans="1:8" x14ac:dyDescent="0.25">
      <c r="A172" t="s">
        <v>1177</v>
      </c>
      <c r="B172">
        <v>60</v>
      </c>
      <c r="C172" s="15" t="s">
        <v>5984</v>
      </c>
      <c r="D172" s="15" t="s">
        <v>5984</v>
      </c>
      <c r="E172">
        <v>13284.26</v>
      </c>
      <c r="F172">
        <v>0</v>
      </c>
      <c r="G172">
        <v>0</v>
      </c>
      <c r="H172">
        <v>0</v>
      </c>
    </row>
    <row r="173" spans="1:8" x14ac:dyDescent="0.25">
      <c r="A173" t="s">
        <v>1179</v>
      </c>
      <c r="B173">
        <v>60</v>
      </c>
      <c r="C173" s="15" t="s">
        <v>5984</v>
      </c>
      <c r="D173" s="15" t="s">
        <v>5984</v>
      </c>
      <c r="E173">
        <v>18596.760000000002</v>
      </c>
      <c r="F173">
        <v>0</v>
      </c>
      <c r="G173">
        <v>0</v>
      </c>
      <c r="H173">
        <v>0</v>
      </c>
    </row>
    <row r="174" spans="1:8" x14ac:dyDescent="0.25">
      <c r="A174" t="s">
        <v>1180</v>
      </c>
      <c r="B174">
        <v>60</v>
      </c>
      <c r="C174" s="15" t="s">
        <v>5984</v>
      </c>
      <c r="D174" s="15" t="s">
        <v>5984</v>
      </c>
      <c r="E174">
        <v>17812.36</v>
      </c>
      <c r="F174">
        <v>0</v>
      </c>
      <c r="G174">
        <v>0</v>
      </c>
      <c r="H174">
        <v>0</v>
      </c>
    </row>
    <row r="175" spans="1:8" x14ac:dyDescent="0.25">
      <c r="A175" t="s">
        <v>1182</v>
      </c>
      <c r="B175">
        <v>60</v>
      </c>
      <c r="C175" s="15" t="s">
        <v>5984</v>
      </c>
      <c r="D175" s="15" t="s">
        <v>5984</v>
      </c>
      <c r="E175">
        <v>15918.03</v>
      </c>
      <c r="F175">
        <v>0</v>
      </c>
      <c r="G175">
        <v>0</v>
      </c>
      <c r="H175">
        <v>0</v>
      </c>
    </row>
    <row r="176" spans="1:8" x14ac:dyDescent="0.25">
      <c r="A176" t="s">
        <v>1184</v>
      </c>
      <c r="B176">
        <v>60</v>
      </c>
      <c r="C176" s="15" t="s">
        <v>5984</v>
      </c>
      <c r="D176" s="15" t="s">
        <v>5984</v>
      </c>
      <c r="E176">
        <v>16860.760000000002</v>
      </c>
      <c r="F176">
        <v>0</v>
      </c>
      <c r="G176">
        <v>0</v>
      </c>
      <c r="H176">
        <v>0</v>
      </c>
    </row>
    <row r="177" spans="1:8" x14ac:dyDescent="0.25">
      <c r="A177" t="s">
        <v>1186</v>
      </c>
      <c r="B177">
        <v>60</v>
      </c>
      <c r="C177" s="15" t="s">
        <v>5984</v>
      </c>
      <c r="D177" s="15" t="s">
        <v>5984</v>
      </c>
      <c r="E177">
        <v>14891.96</v>
      </c>
      <c r="F177">
        <v>0</v>
      </c>
      <c r="G177">
        <v>0</v>
      </c>
      <c r="H177">
        <v>0</v>
      </c>
    </row>
    <row r="178" spans="1:8" x14ac:dyDescent="0.25">
      <c r="A178" t="s">
        <v>1187</v>
      </c>
      <c r="B178">
        <v>60</v>
      </c>
      <c r="C178" s="15" t="s">
        <v>5984</v>
      </c>
      <c r="D178" s="15" t="s">
        <v>5984</v>
      </c>
      <c r="E178">
        <v>16420.760000000002</v>
      </c>
      <c r="F178">
        <v>0</v>
      </c>
      <c r="G178">
        <v>0</v>
      </c>
      <c r="H178">
        <v>0</v>
      </c>
    </row>
    <row r="179" spans="1:8" x14ac:dyDescent="0.25">
      <c r="A179" t="s">
        <v>1188</v>
      </c>
      <c r="B179">
        <v>60</v>
      </c>
      <c r="C179" s="15" t="s">
        <v>5984</v>
      </c>
      <c r="D179" s="15" t="s">
        <v>5984</v>
      </c>
      <c r="E179">
        <v>15478.03</v>
      </c>
      <c r="F179">
        <v>0</v>
      </c>
      <c r="G179">
        <v>0</v>
      </c>
      <c r="H179">
        <v>0</v>
      </c>
    </row>
    <row r="180" spans="1:8" x14ac:dyDescent="0.25">
      <c r="A180" t="s">
        <v>1189</v>
      </c>
      <c r="B180">
        <v>60</v>
      </c>
      <c r="C180" s="15" t="s">
        <v>5984</v>
      </c>
      <c r="D180" s="15" t="s">
        <v>5984</v>
      </c>
      <c r="E180">
        <v>9855.56</v>
      </c>
      <c r="F180">
        <v>0</v>
      </c>
      <c r="G180">
        <v>0</v>
      </c>
      <c r="H180">
        <v>0</v>
      </c>
    </row>
    <row r="181" spans="1:8" x14ac:dyDescent="0.25">
      <c r="A181" t="s">
        <v>1689</v>
      </c>
      <c r="B181">
        <v>60</v>
      </c>
      <c r="C181" s="15" t="s">
        <v>5984</v>
      </c>
      <c r="D181" s="15" t="s">
        <v>5984</v>
      </c>
      <c r="E181">
        <v>9855.56</v>
      </c>
      <c r="F181">
        <v>0</v>
      </c>
      <c r="G181">
        <v>0</v>
      </c>
      <c r="H181">
        <v>0</v>
      </c>
    </row>
    <row r="182" spans="1:8" x14ac:dyDescent="0.25">
      <c r="A182" t="s">
        <v>1765</v>
      </c>
      <c r="B182">
        <v>60</v>
      </c>
      <c r="C182" s="15" t="s">
        <v>5984</v>
      </c>
      <c r="D182" s="15" t="s">
        <v>5984</v>
      </c>
      <c r="E182">
        <v>12934.03</v>
      </c>
      <c r="F182">
        <v>0</v>
      </c>
      <c r="G182">
        <v>0</v>
      </c>
      <c r="H182">
        <v>0</v>
      </c>
    </row>
    <row r="183" spans="1:8" x14ac:dyDescent="0.25">
      <c r="A183" t="s">
        <v>1190</v>
      </c>
      <c r="B183">
        <v>60</v>
      </c>
      <c r="C183" s="15" t="s">
        <v>5984</v>
      </c>
      <c r="D183" s="15" t="s">
        <v>5984</v>
      </c>
      <c r="E183">
        <v>11175.56</v>
      </c>
      <c r="F183">
        <v>0</v>
      </c>
      <c r="G183">
        <v>0</v>
      </c>
      <c r="H183">
        <v>0</v>
      </c>
    </row>
    <row r="184" spans="1:8" x14ac:dyDescent="0.25">
      <c r="A184" t="s">
        <v>1192</v>
      </c>
      <c r="B184">
        <v>60</v>
      </c>
      <c r="C184" s="15" t="s">
        <v>5984</v>
      </c>
      <c r="D184" s="15" t="s">
        <v>5984</v>
      </c>
      <c r="E184">
        <v>13374.03</v>
      </c>
      <c r="F184">
        <v>0</v>
      </c>
      <c r="G184">
        <v>0</v>
      </c>
      <c r="H184">
        <v>0</v>
      </c>
    </row>
    <row r="185" spans="1:8" x14ac:dyDescent="0.25">
      <c r="A185" t="s">
        <v>1193</v>
      </c>
      <c r="B185">
        <v>60</v>
      </c>
      <c r="C185" s="15" t="s">
        <v>5984</v>
      </c>
      <c r="D185" s="15" t="s">
        <v>5984</v>
      </c>
      <c r="E185">
        <v>19036.760000000002</v>
      </c>
      <c r="F185">
        <v>0</v>
      </c>
      <c r="G185">
        <v>0</v>
      </c>
      <c r="H185">
        <v>0</v>
      </c>
    </row>
    <row r="186" spans="1:8" x14ac:dyDescent="0.25">
      <c r="A186" t="s">
        <v>1194</v>
      </c>
      <c r="B186">
        <v>60</v>
      </c>
      <c r="C186" s="15" t="s">
        <v>5984</v>
      </c>
      <c r="D186" s="15" t="s">
        <v>5984</v>
      </c>
      <c r="E186">
        <v>15980.76</v>
      </c>
      <c r="F186">
        <v>0</v>
      </c>
      <c r="G186">
        <v>0</v>
      </c>
      <c r="H186">
        <v>0</v>
      </c>
    </row>
    <row r="187" spans="1:8" x14ac:dyDescent="0.25">
      <c r="A187" t="s">
        <v>1195</v>
      </c>
      <c r="B187">
        <v>60</v>
      </c>
      <c r="C187" s="15" t="s">
        <v>5984</v>
      </c>
      <c r="D187" s="15" t="s">
        <v>5984</v>
      </c>
      <c r="E187">
        <v>10295.56</v>
      </c>
      <c r="F187">
        <v>0</v>
      </c>
      <c r="G187">
        <v>0</v>
      </c>
      <c r="H187">
        <v>0</v>
      </c>
    </row>
    <row r="188" spans="1:8" x14ac:dyDescent="0.25">
      <c r="A188" t="s">
        <v>1197</v>
      </c>
      <c r="B188">
        <v>60</v>
      </c>
      <c r="C188" s="15" t="s">
        <v>5984</v>
      </c>
      <c r="D188" s="15" t="s">
        <v>5984</v>
      </c>
      <c r="E188">
        <v>20746.16</v>
      </c>
      <c r="F188">
        <v>0</v>
      </c>
      <c r="G188">
        <v>0</v>
      </c>
      <c r="H188">
        <v>0</v>
      </c>
    </row>
    <row r="189" spans="1:8" x14ac:dyDescent="0.25">
      <c r="A189" t="s">
        <v>1198</v>
      </c>
      <c r="B189">
        <v>60</v>
      </c>
      <c r="C189" s="15" t="s">
        <v>5984</v>
      </c>
      <c r="D189" s="15" t="s">
        <v>5984</v>
      </c>
      <c r="E189">
        <v>12414.66</v>
      </c>
      <c r="F189">
        <v>0</v>
      </c>
      <c r="G189">
        <v>0</v>
      </c>
      <c r="H189">
        <v>0</v>
      </c>
    </row>
    <row r="190" spans="1:8" x14ac:dyDescent="0.25">
      <c r="A190" t="s">
        <v>1200</v>
      </c>
      <c r="B190">
        <v>60</v>
      </c>
      <c r="C190" s="15" t="s">
        <v>5984</v>
      </c>
      <c r="D190" s="15" t="s">
        <v>5984</v>
      </c>
      <c r="E190">
        <v>13374.03</v>
      </c>
      <c r="F190">
        <v>0</v>
      </c>
      <c r="G190">
        <v>0</v>
      </c>
      <c r="H190">
        <v>0</v>
      </c>
    </row>
    <row r="191" spans="1:8" x14ac:dyDescent="0.25">
      <c r="A191" t="s">
        <v>1201</v>
      </c>
      <c r="B191">
        <v>60</v>
      </c>
      <c r="C191" s="15" t="s">
        <v>5984</v>
      </c>
      <c r="D191" s="15" t="s">
        <v>5984</v>
      </c>
      <c r="E191">
        <v>9855.56</v>
      </c>
      <c r="F191">
        <v>0</v>
      </c>
      <c r="G191">
        <v>0</v>
      </c>
      <c r="H191">
        <v>0</v>
      </c>
    </row>
    <row r="192" spans="1:8" x14ac:dyDescent="0.25">
      <c r="A192" t="s">
        <v>1203</v>
      </c>
      <c r="B192">
        <v>60</v>
      </c>
      <c r="C192" s="15" t="s">
        <v>5984</v>
      </c>
      <c r="D192" s="15" t="s">
        <v>5984</v>
      </c>
      <c r="E192">
        <v>11348.4</v>
      </c>
      <c r="F192">
        <v>0</v>
      </c>
      <c r="G192">
        <v>0</v>
      </c>
      <c r="H192">
        <v>0</v>
      </c>
    </row>
    <row r="193" spans="1:8" x14ac:dyDescent="0.25">
      <c r="A193" t="s">
        <v>1780</v>
      </c>
      <c r="B193">
        <v>60</v>
      </c>
      <c r="C193" s="15" t="s">
        <v>5984</v>
      </c>
      <c r="D193" s="15" t="s">
        <v>5984</v>
      </c>
      <c r="E193">
        <v>18596.760000000002</v>
      </c>
      <c r="F193">
        <v>0</v>
      </c>
      <c r="G193">
        <v>0</v>
      </c>
      <c r="H193">
        <v>0</v>
      </c>
    </row>
    <row r="194" spans="1:8" x14ac:dyDescent="0.25">
      <c r="A194" t="s">
        <v>1205</v>
      </c>
      <c r="B194">
        <v>60</v>
      </c>
      <c r="C194" s="15" t="s">
        <v>5984</v>
      </c>
      <c r="D194" s="15" t="s">
        <v>5984</v>
      </c>
      <c r="E194">
        <v>10295.56</v>
      </c>
      <c r="F194">
        <v>0</v>
      </c>
      <c r="G194">
        <v>0</v>
      </c>
      <c r="H194">
        <v>0</v>
      </c>
    </row>
    <row r="195" spans="1:8" x14ac:dyDescent="0.25">
      <c r="A195" t="s">
        <v>1206</v>
      </c>
      <c r="B195">
        <v>60</v>
      </c>
      <c r="C195" s="15" t="s">
        <v>5984</v>
      </c>
      <c r="D195" s="15" t="s">
        <v>5984</v>
      </c>
      <c r="E195">
        <v>10295.56</v>
      </c>
      <c r="F195">
        <v>0</v>
      </c>
      <c r="G195">
        <v>0</v>
      </c>
      <c r="H195">
        <v>0</v>
      </c>
    </row>
    <row r="196" spans="1:8" x14ac:dyDescent="0.25">
      <c r="A196" t="s">
        <v>1207</v>
      </c>
      <c r="B196">
        <v>60</v>
      </c>
      <c r="C196" s="15" t="s">
        <v>5984</v>
      </c>
      <c r="D196" s="15" t="s">
        <v>5984</v>
      </c>
      <c r="E196">
        <v>10735.56</v>
      </c>
      <c r="F196">
        <v>0</v>
      </c>
      <c r="G196">
        <v>0</v>
      </c>
      <c r="H196">
        <v>0</v>
      </c>
    </row>
    <row r="197" spans="1:8" x14ac:dyDescent="0.25">
      <c r="A197" t="s">
        <v>1209</v>
      </c>
      <c r="B197">
        <v>60</v>
      </c>
      <c r="C197" s="15" t="s">
        <v>5984</v>
      </c>
      <c r="D197" s="15" t="s">
        <v>5984</v>
      </c>
      <c r="E197">
        <v>13154.66</v>
      </c>
      <c r="F197">
        <v>0</v>
      </c>
      <c r="G197">
        <v>0</v>
      </c>
      <c r="H197">
        <v>0</v>
      </c>
    </row>
    <row r="198" spans="1:8" x14ac:dyDescent="0.25">
      <c r="A198" t="s">
        <v>1212</v>
      </c>
      <c r="B198">
        <v>60</v>
      </c>
      <c r="C198" s="15" t="s">
        <v>5984</v>
      </c>
      <c r="D198" s="15" t="s">
        <v>5984</v>
      </c>
      <c r="E198">
        <v>9855.56</v>
      </c>
      <c r="F198">
        <v>0</v>
      </c>
      <c r="G198">
        <v>0</v>
      </c>
      <c r="H198">
        <v>0</v>
      </c>
    </row>
    <row r="199" spans="1:8" x14ac:dyDescent="0.25">
      <c r="A199" t="s">
        <v>1213</v>
      </c>
      <c r="B199">
        <v>60</v>
      </c>
      <c r="C199" s="15" t="s">
        <v>5984</v>
      </c>
      <c r="D199" s="15" t="s">
        <v>5984</v>
      </c>
      <c r="E199">
        <v>9855.56</v>
      </c>
      <c r="F199">
        <v>0</v>
      </c>
      <c r="G199">
        <v>0</v>
      </c>
      <c r="H199">
        <v>0</v>
      </c>
    </row>
    <row r="200" spans="1:8" x14ac:dyDescent="0.25">
      <c r="A200" t="s">
        <v>1215</v>
      </c>
      <c r="B200">
        <v>60</v>
      </c>
      <c r="C200" s="15" t="s">
        <v>5984</v>
      </c>
      <c r="D200" s="15" t="s">
        <v>5984</v>
      </c>
      <c r="E200">
        <v>15918.03</v>
      </c>
      <c r="F200">
        <v>0</v>
      </c>
      <c r="G200">
        <v>0</v>
      </c>
      <c r="H200">
        <v>0</v>
      </c>
    </row>
    <row r="201" spans="1:8" x14ac:dyDescent="0.25">
      <c r="A201" t="s">
        <v>1216</v>
      </c>
      <c r="B201">
        <v>60</v>
      </c>
      <c r="C201" s="15" t="s">
        <v>5984</v>
      </c>
      <c r="D201" s="15" t="s">
        <v>5984</v>
      </c>
      <c r="E201">
        <v>11615.56</v>
      </c>
      <c r="F201">
        <v>0</v>
      </c>
      <c r="G201">
        <v>0</v>
      </c>
      <c r="H201">
        <v>0</v>
      </c>
    </row>
    <row r="202" spans="1:8" x14ac:dyDescent="0.25">
      <c r="A202" t="s">
        <v>1683</v>
      </c>
      <c r="B202">
        <v>60</v>
      </c>
      <c r="C202" s="15" t="s">
        <v>5984</v>
      </c>
      <c r="D202" s="15" t="s">
        <v>5984</v>
      </c>
      <c r="E202">
        <v>18596.760000000002</v>
      </c>
      <c r="F202">
        <v>0</v>
      </c>
      <c r="G202">
        <v>0</v>
      </c>
      <c r="H202">
        <v>0</v>
      </c>
    </row>
    <row r="203" spans="1:8" x14ac:dyDescent="0.25">
      <c r="A203" t="s">
        <v>1219</v>
      </c>
      <c r="B203">
        <v>60</v>
      </c>
      <c r="C203" s="15" t="s">
        <v>5984</v>
      </c>
      <c r="D203" s="15" t="s">
        <v>5984</v>
      </c>
      <c r="E203">
        <v>15478.03</v>
      </c>
      <c r="F203">
        <v>0</v>
      </c>
      <c r="G203">
        <v>0</v>
      </c>
      <c r="H203">
        <v>0</v>
      </c>
    </row>
    <row r="204" spans="1:8" x14ac:dyDescent="0.25">
      <c r="A204" t="s">
        <v>1220</v>
      </c>
      <c r="B204">
        <v>60</v>
      </c>
      <c r="C204" s="15" t="s">
        <v>5984</v>
      </c>
      <c r="D204" s="15" t="s">
        <v>5984</v>
      </c>
      <c r="E204">
        <v>18596.760000000002</v>
      </c>
      <c r="F204">
        <v>0</v>
      </c>
      <c r="G204">
        <v>0</v>
      </c>
      <c r="H204">
        <v>0</v>
      </c>
    </row>
    <row r="205" spans="1:8" x14ac:dyDescent="0.25">
      <c r="A205" t="s">
        <v>1781</v>
      </c>
      <c r="B205">
        <v>60</v>
      </c>
      <c r="C205" s="15" t="s">
        <v>5984</v>
      </c>
      <c r="D205" s="15" t="s">
        <v>5984</v>
      </c>
      <c r="E205">
        <v>15540.76</v>
      </c>
      <c r="F205">
        <v>0</v>
      </c>
      <c r="G205">
        <v>0</v>
      </c>
      <c r="H205">
        <v>0</v>
      </c>
    </row>
    <row r="206" spans="1:8" x14ac:dyDescent="0.25">
      <c r="A206" t="s">
        <v>1221</v>
      </c>
      <c r="B206">
        <v>60</v>
      </c>
      <c r="C206" s="15" t="s">
        <v>5984</v>
      </c>
      <c r="D206" s="15" t="s">
        <v>5984</v>
      </c>
      <c r="E206">
        <v>14652.73</v>
      </c>
      <c r="F206">
        <v>0</v>
      </c>
      <c r="G206">
        <v>0</v>
      </c>
      <c r="H206">
        <v>0</v>
      </c>
    </row>
    <row r="207" spans="1:8" x14ac:dyDescent="0.25">
      <c r="A207" t="s">
        <v>1717</v>
      </c>
      <c r="B207">
        <v>60</v>
      </c>
      <c r="C207" s="15" t="s">
        <v>5984</v>
      </c>
      <c r="D207" s="15" t="s">
        <v>5984</v>
      </c>
      <c r="E207">
        <v>11516</v>
      </c>
      <c r="F207">
        <v>0</v>
      </c>
      <c r="G207">
        <v>0</v>
      </c>
      <c r="H207">
        <v>0</v>
      </c>
    </row>
    <row r="208" spans="1:8" x14ac:dyDescent="0.25">
      <c r="A208" t="s">
        <v>1222</v>
      </c>
      <c r="B208">
        <v>60</v>
      </c>
      <c r="C208" s="15" t="s">
        <v>5984</v>
      </c>
      <c r="D208" s="15" t="s">
        <v>5984</v>
      </c>
      <c r="E208">
        <v>9855.56</v>
      </c>
      <c r="F208">
        <v>0</v>
      </c>
      <c r="G208">
        <v>0</v>
      </c>
      <c r="H208">
        <v>0</v>
      </c>
    </row>
    <row r="209" spans="1:8" x14ac:dyDescent="0.25">
      <c r="A209" t="s">
        <v>1223</v>
      </c>
      <c r="B209">
        <v>60</v>
      </c>
      <c r="C209" s="15" t="s">
        <v>5984</v>
      </c>
      <c r="D209" s="15" t="s">
        <v>5984</v>
      </c>
      <c r="E209">
        <v>15540.76</v>
      </c>
      <c r="F209">
        <v>0</v>
      </c>
      <c r="G209">
        <v>0</v>
      </c>
      <c r="H209">
        <v>0</v>
      </c>
    </row>
    <row r="210" spans="1:8" x14ac:dyDescent="0.25">
      <c r="A210" t="s">
        <v>1224</v>
      </c>
      <c r="B210">
        <v>60</v>
      </c>
      <c r="C210" s="15" t="s">
        <v>5984</v>
      </c>
      <c r="D210" s="15" t="s">
        <v>5984</v>
      </c>
      <c r="E210">
        <v>15478.03</v>
      </c>
      <c r="F210">
        <v>0</v>
      </c>
      <c r="G210">
        <v>0</v>
      </c>
      <c r="H210">
        <v>0</v>
      </c>
    </row>
    <row r="211" spans="1:8" x14ac:dyDescent="0.25">
      <c r="A211" t="s">
        <v>1225</v>
      </c>
      <c r="B211">
        <v>60</v>
      </c>
      <c r="C211" s="15" t="s">
        <v>5984</v>
      </c>
      <c r="D211" s="15" t="s">
        <v>5984</v>
      </c>
      <c r="E211">
        <v>17105.43</v>
      </c>
      <c r="F211">
        <v>0</v>
      </c>
      <c r="G211">
        <v>0</v>
      </c>
      <c r="H211">
        <v>0</v>
      </c>
    </row>
    <row r="212" spans="1:8" x14ac:dyDescent="0.25">
      <c r="A212" t="s">
        <v>1227</v>
      </c>
      <c r="B212">
        <v>60</v>
      </c>
      <c r="C212" s="15" t="s">
        <v>5984</v>
      </c>
      <c r="D212" s="15" t="s">
        <v>5984</v>
      </c>
      <c r="E212">
        <v>15485.43</v>
      </c>
      <c r="F212">
        <v>0</v>
      </c>
      <c r="G212">
        <v>0</v>
      </c>
      <c r="H212">
        <v>0</v>
      </c>
    </row>
    <row r="213" spans="1:8" x14ac:dyDescent="0.25">
      <c r="A213" t="s">
        <v>1229</v>
      </c>
      <c r="B213">
        <v>60</v>
      </c>
      <c r="C213" s="15" t="s">
        <v>5984</v>
      </c>
      <c r="D213" s="15" t="s">
        <v>5984</v>
      </c>
      <c r="E213">
        <v>11175.56</v>
      </c>
      <c r="F213">
        <v>0</v>
      </c>
      <c r="G213">
        <v>0</v>
      </c>
      <c r="H213">
        <v>0</v>
      </c>
    </row>
    <row r="214" spans="1:8" x14ac:dyDescent="0.25">
      <c r="A214" t="s">
        <v>1231</v>
      </c>
      <c r="B214">
        <v>60</v>
      </c>
      <c r="C214" s="15" t="s">
        <v>5984</v>
      </c>
      <c r="D214" s="15" t="s">
        <v>5984</v>
      </c>
      <c r="E214">
        <v>13395.96</v>
      </c>
      <c r="F214">
        <v>0</v>
      </c>
      <c r="G214">
        <v>0</v>
      </c>
      <c r="H214">
        <v>0</v>
      </c>
    </row>
    <row r="215" spans="1:8" x14ac:dyDescent="0.25">
      <c r="A215" t="s">
        <v>1233</v>
      </c>
      <c r="B215">
        <v>60</v>
      </c>
      <c r="C215" s="15" t="s">
        <v>5984</v>
      </c>
      <c r="D215" s="15" t="s">
        <v>5984</v>
      </c>
      <c r="E215">
        <v>12515.96</v>
      </c>
      <c r="F215">
        <v>0</v>
      </c>
      <c r="G215">
        <v>0</v>
      </c>
      <c r="H215">
        <v>0</v>
      </c>
    </row>
    <row r="216" spans="1:8" x14ac:dyDescent="0.25">
      <c r="A216" t="s">
        <v>1234</v>
      </c>
      <c r="B216">
        <v>60</v>
      </c>
      <c r="C216" s="15" t="s">
        <v>5984</v>
      </c>
      <c r="D216" s="15" t="s">
        <v>5984</v>
      </c>
      <c r="E216">
        <v>13814.03</v>
      </c>
      <c r="F216">
        <v>0</v>
      </c>
      <c r="G216">
        <v>0</v>
      </c>
      <c r="H216">
        <v>0</v>
      </c>
    </row>
    <row r="217" spans="1:8" x14ac:dyDescent="0.25">
      <c r="A217" t="s">
        <v>1236</v>
      </c>
      <c r="B217">
        <v>60</v>
      </c>
      <c r="C217" s="15" t="s">
        <v>5984</v>
      </c>
      <c r="D217" s="15" t="s">
        <v>5984</v>
      </c>
      <c r="E217">
        <v>15918.03</v>
      </c>
      <c r="F217">
        <v>0</v>
      </c>
      <c r="G217">
        <v>0</v>
      </c>
      <c r="H217">
        <v>0</v>
      </c>
    </row>
    <row r="218" spans="1:8" x14ac:dyDescent="0.25">
      <c r="A218" t="s">
        <v>1237</v>
      </c>
      <c r="B218">
        <v>60</v>
      </c>
      <c r="C218" s="15" t="s">
        <v>5984</v>
      </c>
      <c r="D218" s="15" t="s">
        <v>5984</v>
      </c>
      <c r="E218">
        <v>15980.76</v>
      </c>
      <c r="F218">
        <v>0</v>
      </c>
      <c r="G218">
        <v>0</v>
      </c>
      <c r="H218">
        <v>0</v>
      </c>
    </row>
    <row r="219" spans="1:8" x14ac:dyDescent="0.25">
      <c r="A219" t="s">
        <v>1778</v>
      </c>
      <c r="B219">
        <v>60</v>
      </c>
      <c r="C219" s="15" t="s">
        <v>5984</v>
      </c>
      <c r="D219" s="15" t="s">
        <v>5984</v>
      </c>
      <c r="E219">
        <v>9855.56</v>
      </c>
      <c r="F219">
        <v>0</v>
      </c>
      <c r="G219">
        <v>0</v>
      </c>
      <c r="H219">
        <v>0</v>
      </c>
    </row>
    <row r="220" spans="1:8" x14ac:dyDescent="0.25">
      <c r="A220" t="s">
        <v>1239</v>
      </c>
      <c r="B220">
        <v>60</v>
      </c>
      <c r="C220" s="15" t="s">
        <v>5984</v>
      </c>
      <c r="D220" s="15" t="s">
        <v>5984</v>
      </c>
      <c r="E220">
        <v>11534.66</v>
      </c>
      <c r="F220">
        <v>0</v>
      </c>
      <c r="G220">
        <v>0</v>
      </c>
      <c r="H220">
        <v>0</v>
      </c>
    </row>
    <row r="221" spans="1:8" x14ac:dyDescent="0.25">
      <c r="A221" t="s">
        <v>1241</v>
      </c>
      <c r="B221">
        <v>60</v>
      </c>
      <c r="C221" s="15" t="s">
        <v>5984</v>
      </c>
      <c r="D221" s="15" t="s">
        <v>5984</v>
      </c>
      <c r="E221">
        <v>19036.760000000002</v>
      </c>
      <c r="F221">
        <v>0</v>
      </c>
      <c r="G221">
        <v>0</v>
      </c>
      <c r="H221">
        <v>0</v>
      </c>
    </row>
    <row r="222" spans="1:8" x14ac:dyDescent="0.25">
      <c r="A222" t="s">
        <v>1242</v>
      </c>
      <c r="B222">
        <v>60</v>
      </c>
      <c r="C222" s="15" t="s">
        <v>5984</v>
      </c>
      <c r="D222" s="15" t="s">
        <v>5984</v>
      </c>
      <c r="E222">
        <v>13814.03</v>
      </c>
      <c r="F222">
        <v>0</v>
      </c>
      <c r="G222">
        <v>0</v>
      </c>
      <c r="H222">
        <v>0</v>
      </c>
    </row>
    <row r="223" spans="1:8" x14ac:dyDescent="0.25">
      <c r="A223" t="s">
        <v>1244</v>
      </c>
      <c r="B223">
        <v>60</v>
      </c>
      <c r="C223" s="15" t="s">
        <v>5984</v>
      </c>
      <c r="D223" s="15" t="s">
        <v>5984</v>
      </c>
      <c r="E223">
        <v>15918.03</v>
      </c>
      <c r="F223">
        <v>0</v>
      </c>
      <c r="G223">
        <v>0</v>
      </c>
      <c r="H223">
        <v>0</v>
      </c>
    </row>
    <row r="224" spans="1:8" x14ac:dyDescent="0.25">
      <c r="A224" t="s">
        <v>1245</v>
      </c>
      <c r="B224">
        <v>60</v>
      </c>
      <c r="C224" s="15" t="s">
        <v>5984</v>
      </c>
      <c r="D224" s="15" t="s">
        <v>5984</v>
      </c>
      <c r="E224">
        <v>17105.43</v>
      </c>
      <c r="F224">
        <v>0</v>
      </c>
      <c r="G224">
        <v>0</v>
      </c>
      <c r="H224">
        <v>0</v>
      </c>
    </row>
    <row r="225" spans="1:8" x14ac:dyDescent="0.25">
      <c r="A225" t="s">
        <v>1247</v>
      </c>
      <c r="B225">
        <v>60</v>
      </c>
      <c r="C225" s="15" t="s">
        <v>5984</v>
      </c>
      <c r="D225" s="15" t="s">
        <v>5984</v>
      </c>
      <c r="E225">
        <v>16420.760000000002</v>
      </c>
      <c r="F225">
        <v>0</v>
      </c>
      <c r="G225">
        <v>0</v>
      </c>
      <c r="H225">
        <v>0</v>
      </c>
    </row>
    <row r="226" spans="1:8" x14ac:dyDescent="0.25">
      <c r="A226" t="s">
        <v>1248</v>
      </c>
      <c r="B226">
        <v>60</v>
      </c>
      <c r="C226" s="15" t="s">
        <v>5984</v>
      </c>
      <c r="D226" s="15" t="s">
        <v>5984</v>
      </c>
      <c r="E226">
        <v>14451.96</v>
      </c>
      <c r="F226">
        <v>0</v>
      </c>
      <c r="G226">
        <v>0</v>
      </c>
      <c r="H226">
        <v>0</v>
      </c>
    </row>
    <row r="227" spans="1:8" x14ac:dyDescent="0.25">
      <c r="A227" t="s">
        <v>1250</v>
      </c>
      <c r="B227">
        <v>60</v>
      </c>
      <c r="C227" s="15" t="s">
        <v>5984</v>
      </c>
      <c r="D227" s="15" t="s">
        <v>5984</v>
      </c>
      <c r="E227">
        <v>9855.56</v>
      </c>
      <c r="F227">
        <v>0</v>
      </c>
      <c r="G227">
        <v>0</v>
      </c>
      <c r="H227">
        <v>0</v>
      </c>
    </row>
    <row r="228" spans="1:8" x14ac:dyDescent="0.25">
      <c r="A228" t="s">
        <v>1251</v>
      </c>
      <c r="B228">
        <v>60</v>
      </c>
      <c r="C228" s="15" t="s">
        <v>5984</v>
      </c>
      <c r="D228" s="15" t="s">
        <v>5984</v>
      </c>
      <c r="E228">
        <v>10075.56</v>
      </c>
      <c r="F228">
        <v>0</v>
      </c>
      <c r="G228">
        <v>0</v>
      </c>
      <c r="H228">
        <v>0</v>
      </c>
    </row>
    <row r="229" spans="1:8" x14ac:dyDescent="0.25">
      <c r="A229" t="s">
        <v>1252</v>
      </c>
      <c r="B229">
        <v>60</v>
      </c>
      <c r="C229" s="15" t="s">
        <v>5984</v>
      </c>
      <c r="D229" s="15" t="s">
        <v>5984</v>
      </c>
      <c r="E229">
        <v>16602.16</v>
      </c>
      <c r="F229">
        <v>0</v>
      </c>
      <c r="G229">
        <v>0</v>
      </c>
      <c r="H229">
        <v>0</v>
      </c>
    </row>
    <row r="230" spans="1:8" x14ac:dyDescent="0.25">
      <c r="A230" t="s">
        <v>1254</v>
      </c>
      <c r="B230">
        <v>60</v>
      </c>
      <c r="C230" s="15" t="s">
        <v>5984</v>
      </c>
      <c r="D230" s="15" t="s">
        <v>5984</v>
      </c>
      <c r="E230">
        <v>15918.03</v>
      </c>
      <c r="F230">
        <v>0</v>
      </c>
      <c r="G230">
        <v>0</v>
      </c>
      <c r="H230">
        <v>0</v>
      </c>
    </row>
    <row r="231" spans="1:8" x14ac:dyDescent="0.25">
      <c r="A231" t="s">
        <v>1255</v>
      </c>
      <c r="B231">
        <v>60</v>
      </c>
      <c r="C231" s="15" t="s">
        <v>5984</v>
      </c>
      <c r="D231" s="15" t="s">
        <v>5984</v>
      </c>
      <c r="E231">
        <v>9855.56</v>
      </c>
      <c r="F231">
        <v>0</v>
      </c>
      <c r="G231">
        <v>0</v>
      </c>
      <c r="H231">
        <v>0</v>
      </c>
    </row>
    <row r="232" spans="1:8" x14ac:dyDescent="0.25">
      <c r="A232" t="s">
        <v>1256</v>
      </c>
      <c r="B232">
        <v>60</v>
      </c>
      <c r="C232" s="15" t="s">
        <v>5984</v>
      </c>
      <c r="D232" s="15" t="s">
        <v>5984</v>
      </c>
      <c r="E232">
        <v>16602.16</v>
      </c>
      <c r="F232">
        <v>0</v>
      </c>
      <c r="G232">
        <v>0</v>
      </c>
      <c r="H232">
        <v>0</v>
      </c>
    </row>
    <row r="233" spans="1:8" x14ac:dyDescent="0.25">
      <c r="A233" t="s">
        <v>1258</v>
      </c>
      <c r="B233">
        <v>60</v>
      </c>
      <c r="C233" s="15" t="s">
        <v>5984</v>
      </c>
      <c r="D233" s="15" t="s">
        <v>5984</v>
      </c>
      <c r="E233">
        <v>10295.56</v>
      </c>
      <c r="F233">
        <v>0</v>
      </c>
      <c r="G233">
        <v>0</v>
      </c>
      <c r="H233">
        <v>0</v>
      </c>
    </row>
    <row r="234" spans="1:8" x14ac:dyDescent="0.25">
      <c r="A234" t="s">
        <v>1259</v>
      </c>
      <c r="B234">
        <v>60</v>
      </c>
      <c r="C234" s="15" t="s">
        <v>5984</v>
      </c>
      <c r="D234" s="15" t="s">
        <v>5984</v>
      </c>
      <c r="E234">
        <v>10295.56</v>
      </c>
      <c r="F234">
        <v>0</v>
      </c>
      <c r="G234">
        <v>0</v>
      </c>
      <c r="H234">
        <v>0</v>
      </c>
    </row>
    <row r="235" spans="1:8" x14ac:dyDescent="0.25">
      <c r="A235" t="s">
        <v>1260</v>
      </c>
      <c r="B235">
        <v>60</v>
      </c>
      <c r="C235" s="15" t="s">
        <v>5984</v>
      </c>
      <c r="D235" s="15" t="s">
        <v>5984</v>
      </c>
      <c r="E235">
        <v>18362.16</v>
      </c>
      <c r="F235">
        <v>0</v>
      </c>
      <c r="G235">
        <v>0</v>
      </c>
      <c r="H235">
        <v>0</v>
      </c>
    </row>
    <row r="236" spans="1:8" x14ac:dyDescent="0.25">
      <c r="A236" t="s">
        <v>1261</v>
      </c>
      <c r="B236">
        <v>60</v>
      </c>
      <c r="C236" s="15" t="s">
        <v>5984</v>
      </c>
      <c r="D236" s="15" t="s">
        <v>5984</v>
      </c>
      <c r="E236">
        <v>15540.76</v>
      </c>
      <c r="F236">
        <v>0</v>
      </c>
      <c r="G236">
        <v>0</v>
      </c>
      <c r="H236">
        <v>0</v>
      </c>
    </row>
    <row r="237" spans="1:8" x14ac:dyDescent="0.25">
      <c r="A237" t="s">
        <v>1262</v>
      </c>
      <c r="B237">
        <v>60</v>
      </c>
      <c r="C237" s="15" t="s">
        <v>5984</v>
      </c>
      <c r="D237" s="15" t="s">
        <v>5984</v>
      </c>
      <c r="E237">
        <v>13374.03</v>
      </c>
      <c r="F237">
        <v>0</v>
      </c>
      <c r="G237">
        <v>0</v>
      </c>
      <c r="H237">
        <v>0</v>
      </c>
    </row>
    <row r="238" spans="1:8" x14ac:dyDescent="0.25">
      <c r="A238" t="s">
        <v>1263</v>
      </c>
      <c r="B238">
        <v>60</v>
      </c>
      <c r="C238" s="15" t="s">
        <v>5984</v>
      </c>
      <c r="D238" s="15" t="s">
        <v>5984</v>
      </c>
      <c r="E238">
        <v>15918.03</v>
      </c>
      <c r="F238">
        <v>0</v>
      </c>
      <c r="G238">
        <v>0</v>
      </c>
      <c r="H238">
        <v>0</v>
      </c>
    </row>
    <row r="239" spans="1:8" x14ac:dyDescent="0.25">
      <c r="A239" t="s">
        <v>1265</v>
      </c>
      <c r="B239">
        <v>60</v>
      </c>
      <c r="C239" s="15" t="s">
        <v>5984</v>
      </c>
      <c r="D239" s="15" t="s">
        <v>5984</v>
      </c>
      <c r="E239">
        <v>16420.760000000002</v>
      </c>
      <c r="F239">
        <v>0</v>
      </c>
      <c r="G239">
        <v>0</v>
      </c>
      <c r="H239">
        <v>0</v>
      </c>
    </row>
    <row r="240" spans="1:8" x14ac:dyDescent="0.25">
      <c r="A240" t="s">
        <v>1267</v>
      </c>
      <c r="B240">
        <v>60</v>
      </c>
      <c r="C240" s="15" t="s">
        <v>5984</v>
      </c>
      <c r="D240" s="15" t="s">
        <v>5984</v>
      </c>
      <c r="E240">
        <v>12673.86</v>
      </c>
      <c r="F240">
        <v>0</v>
      </c>
      <c r="G240">
        <v>0</v>
      </c>
      <c r="H240">
        <v>0</v>
      </c>
    </row>
    <row r="241" spans="1:8" x14ac:dyDescent="0.25">
      <c r="A241" t="s">
        <v>1269</v>
      </c>
      <c r="B241">
        <v>60</v>
      </c>
      <c r="C241" s="15" t="s">
        <v>5984</v>
      </c>
      <c r="D241" s="15" t="s">
        <v>5984</v>
      </c>
      <c r="E241">
        <v>11615.56</v>
      </c>
      <c r="F241">
        <v>0</v>
      </c>
      <c r="G241">
        <v>0</v>
      </c>
      <c r="H241">
        <v>0</v>
      </c>
    </row>
    <row r="242" spans="1:8" x14ac:dyDescent="0.25">
      <c r="A242" t="s">
        <v>1271</v>
      </c>
      <c r="B242">
        <v>60</v>
      </c>
      <c r="C242" s="15" t="s">
        <v>5984</v>
      </c>
      <c r="D242" s="15" t="s">
        <v>5984</v>
      </c>
      <c r="E242">
        <v>16860.760000000002</v>
      </c>
      <c r="F242">
        <v>0</v>
      </c>
      <c r="G242">
        <v>0</v>
      </c>
      <c r="H242">
        <v>0</v>
      </c>
    </row>
    <row r="243" spans="1:8" x14ac:dyDescent="0.25">
      <c r="A243" t="s">
        <v>1272</v>
      </c>
      <c r="B243">
        <v>60</v>
      </c>
      <c r="C243" s="15" t="s">
        <v>5984</v>
      </c>
      <c r="D243" s="15" t="s">
        <v>5984</v>
      </c>
      <c r="E243">
        <v>17922.16</v>
      </c>
      <c r="F243">
        <v>0</v>
      </c>
      <c r="G243">
        <v>0</v>
      </c>
      <c r="H243">
        <v>0</v>
      </c>
    </row>
    <row r="244" spans="1:8" x14ac:dyDescent="0.25">
      <c r="A244" t="s">
        <v>1274</v>
      </c>
      <c r="B244">
        <v>60</v>
      </c>
      <c r="C244" s="15" t="s">
        <v>5984</v>
      </c>
      <c r="D244" s="15" t="s">
        <v>5984</v>
      </c>
      <c r="E244">
        <v>13394.66</v>
      </c>
      <c r="F244">
        <v>0</v>
      </c>
      <c r="G244">
        <v>0</v>
      </c>
      <c r="H244">
        <v>0</v>
      </c>
    </row>
    <row r="245" spans="1:8" x14ac:dyDescent="0.25">
      <c r="A245" t="s">
        <v>1276</v>
      </c>
      <c r="B245">
        <v>60</v>
      </c>
      <c r="C245" s="15" t="s">
        <v>5984</v>
      </c>
      <c r="D245" s="15" t="s">
        <v>5984</v>
      </c>
      <c r="E245">
        <v>15918.03</v>
      </c>
      <c r="F245">
        <v>0</v>
      </c>
      <c r="G245">
        <v>0</v>
      </c>
      <c r="H245">
        <v>0</v>
      </c>
    </row>
    <row r="246" spans="1:8" x14ac:dyDescent="0.25">
      <c r="A246" t="s">
        <v>1277</v>
      </c>
      <c r="B246">
        <v>60</v>
      </c>
      <c r="C246" s="15" t="s">
        <v>5984</v>
      </c>
      <c r="D246" s="15" t="s">
        <v>5984</v>
      </c>
      <c r="E246">
        <v>15540.76</v>
      </c>
      <c r="F246">
        <v>0</v>
      </c>
      <c r="G246">
        <v>0</v>
      </c>
      <c r="H246">
        <v>0</v>
      </c>
    </row>
    <row r="247" spans="1:8" x14ac:dyDescent="0.25">
      <c r="A247" t="s">
        <v>1278</v>
      </c>
      <c r="B247">
        <v>60</v>
      </c>
      <c r="C247" s="15" t="s">
        <v>5984</v>
      </c>
      <c r="D247" s="15" t="s">
        <v>5984</v>
      </c>
      <c r="E247">
        <v>13374.03</v>
      </c>
      <c r="F247">
        <v>0</v>
      </c>
      <c r="G247">
        <v>0</v>
      </c>
      <c r="H247">
        <v>0</v>
      </c>
    </row>
    <row r="248" spans="1:8" x14ac:dyDescent="0.25">
      <c r="A248" t="s">
        <v>1280</v>
      </c>
      <c r="B248">
        <v>60</v>
      </c>
      <c r="C248" s="15" t="s">
        <v>5984</v>
      </c>
      <c r="D248" s="15" t="s">
        <v>5984</v>
      </c>
      <c r="E248">
        <v>15980.76</v>
      </c>
      <c r="F248">
        <v>0</v>
      </c>
      <c r="G248">
        <v>0</v>
      </c>
      <c r="H248">
        <v>0</v>
      </c>
    </row>
    <row r="249" spans="1:8" x14ac:dyDescent="0.25">
      <c r="A249" t="s">
        <v>1281</v>
      </c>
      <c r="B249">
        <v>60</v>
      </c>
      <c r="C249" s="15" t="s">
        <v>5984</v>
      </c>
      <c r="D249" s="15" t="s">
        <v>5984</v>
      </c>
      <c r="E249">
        <v>15478.03</v>
      </c>
      <c r="F249">
        <v>0</v>
      </c>
      <c r="G249">
        <v>0</v>
      </c>
      <c r="H249">
        <v>0</v>
      </c>
    </row>
    <row r="250" spans="1:8" x14ac:dyDescent="0.25">
      <c r="A250" t="s">
        <v>1282</v>
      </c>
      <c r="B250">
        <v>60</v>
      </c>
      <c r="C250" s="15" t="s">
        <v>5984</v>
      </c>
      <c r="D250" s="15" t="s">
        <v>5984</v>
      </c>
      <c r="E250">
        <v>11175.56</v>
      </c>
      <c r="F250">
        <v>0</v>
      </c>
      <c r="G250">
        <v>0</v>
      </c>
      <c r="H250">
        <v>0</v>
      </c>
    </row>
    <row r="251" spans="1:8" x14ac:dyDescent="0.25">
      <c r="A251" t="s">
        <v>1284</v>
      </c>
      <c r="B251">
        <v>60</v>
      </c>
      <c r="C251" s="15" t="s">
        <v>5984</v>
      </c>
      <c r="D251" s="15" t="s">
        <v>5984</v>
      </c>
      <c r="E251">
        <v>10735.56</v>
      </c>
      <c r="F251">
        <v>0</v>
      </c>
      <c r="G251">
        <v>0</v>
      </c>
      <c r="H251">
        <v>0</v>
      </c>
    </row>
    <row r="252" spans="1:8" x14ac:dyDescent="0.25">
      <c r="A252" t="s">
        <v>1286</v>
      </c>
      <c r="B252">
        <v>60</v>
      </c>
      <c r="C252" s="15" t="s">
        <v>5984</v>
      </c>
      <c r="D252" s="15" t="s">
        <v>5984</v>
      </c>
      <c r="E252">
        <v>19036.760000000002</v>
      </c>
      <c r="F252">
        <v>0</v>
      </c>
      <c r="G252">
        <v>0</v>
      </c>
      <c r="H252">
        <v>0</v>
      </c>
    </row>
    <row r="253" spans="1:8" x14ac:dyDescent="0.25">
      <c r="A253" t="s">
        <v>1783</v>
      </c>
      <c r="B253">
        <v>60</v>
      </c>
      <c r="C253" s="15" t="s">
        <v>5984</v>
      </c>
      <c r="D253" s="15" t="s">
        <v>5984</v>
      </c>
      <c r="E253">
        <v>15540.76</v>
      </c>
      <c r="F253">
        <v>0</v>
      </c>
      <c r="G253">
        <v>0</v>
      </c>
      <c r="H253">
        <v>0</v>
      </c>
    </row>
    <row r="254" spans="1:8" x14ac:dyDescent="0.25">
      <c r="A254" t="s">
        <v>1287</v>
      </c>
      <c r="B254">
        <v>60</v>
      </c>
      <c r="C254" s="15" t="s">
        <v>5984</v>
      </c>
      <c r="D254" s="15" t="s">
        <v>5984</v>
      </c>
      <c r="E254">
        <v>13374.03</v>
      </c>
      <c r="F254">
        <v>0</v>
      </c>
      <c r="G254">
        <v>0</v>
      </c>
      <c r="H254">
        <v>0</v>
      </c>
    </row>
    <row r="255" spans="1:8" x14ac:dyDescent="0.25">
      <c r="A255" t="s">
        <v>1288</v>
      </c>
      <c r="B255">
        <v>60</v>
      </c>
      <c r="C255" s="15" t="s">
        <v>5984</v>
      </c>
      <c r="D255" s="15" t="s">
        <v>5984</v>
      </c>
      <c r="E255">
        <v>11707.93</v>
      </c>
      <c r="F255">
        <v>0</v>
      </c>
      <c r="G255">
        <v>0</v>
      </c>
      <c r="H255">
        <v>0</v>
      </c>
    </row>
    <row r="256" spans="1:8" x14ac:dyDescent="0.25">
      <c r="A256" t="s">
        <v>1291</v>
      </c>
      <c r="B256">
        <v>60</v>
      </c>
      <c r="C256" s="15" t="s">
        <v>5984</v>
      </c>
      <c r="D256" s="15" t="s">
        <v>5984</v>
      </c>
      <c r="E256">
        <v>15980.76</v>
      </c>
      <c r="F256">
        <v>0</v>
      </c>
      <c r="G256">
        <v>0</v>
      </c>
      <c r="H256">
        <v>0</v>
      </c>
    </row>
    <row r="257" spans="1:8" x14ac:dyDescent="0.25">
      <c r="A257" t="s">
        <v>1293</v>
      </c>
      <c r="B257">
        <v>60</v>
      </c>
      <c r="C257" s="15" t="s">
        <v>5984</v>
      </c>
      <c r="D257" s="15" t="s">
        <v>5984</v>
      </c>
      <c r="E257">
        <v>18252.36</v>
      </c>
      <c r="F257">
        <v>0</v>
      </c>
      <c r="G257">
        <v>0</v>
      </c>
      <c r="H257">
        <v>0</v>
      </c>
    </row>
    <row r="258" spans="1:8" x14ac:dyDescent="0.25">
      <c r="A258" t="s">
        <v>1294</v>
      </c>
      <c r="B258">
        <v>60</v>
      </c>
      <c r="C258" s="15" t="s">
        <v>5984</v>
      </c>
      <c r="D258" s="15" t="s">
        <v>5984</v>
      </c>
      <c r="E258">
        <v>39189.920000000006</v>
      </c>
      <c r="F258">
        <v>0</v>
      </c>
      <c r="G258">
        <v>0</v>
      </c>
      <c r="H258">
        <v>0</v>
      </c>
    </row>
    <row r="259" spans="1:8" x14ac:dyDescent="0.25">
      <c r="A259" t="s">
        <v>1296</v>
      </c>
      <c r="B259">
        <v>60</v>
      </c>
      <c r="C259" s="15" t="s">
        <v>5984</v>
      </c>
      <c r="D259" s="15" t="s">
        <v>5984</v>
      </c>
      <c r="E259">
        <v>15478.03</v>
      </c>
      <c r="F259">
        <v>0</v>
      </c>
      <c r="G259">
        <v>0</v>
      </c>
      <c r="H259">
        <v>0</v>
      </c>
    </row>
    <row r="260" spans="1:8" x14ac:dyDescent="0.25">
      <c r="A260" t="s">
        <v>1758</v>
      </c>
      <c r="B260">
        <v>60</v>
      </c>
      <c r="C260" s="15" t="s">
        <v>5984</v>
      </c>
      <c r="D260" s="15" t="s">
        <v>5984</v>
      </c>
      <c r="E260">
        <v>9855.56</v>
      </c>
      <c r="F260">
        <v>0</v>
      </c>
      <c r="G260">
        <v>0</v>
      </c>
      <c r="H260">
        <v>0</v>
      </c>
    </row>
    <row r="261" spans="1:8" x14ac:dyDescent="0.25">
      <c r="A261" t="s">
        <v>1289</v>
      </c>
      <c r="B261">
        <v>60</v>
      </c>
      <c r="C261" s="15" t="s">
        <v>5984</v>
      </c>
      <c r="D261" s="15" t="s">
        <v>5984</v>
      </c>
      <c r="E261">
        <v>13374.03</v>
      </c>
      <c r="F261">
        <v>0</v>
      </c>
      <c r="G261">
        <v>0</v>
      </c>
      <c r="H261">
        <v>0</v>
      </c>
    </row>
    <row r="262" spans="1:8" x14ac:dyDescent="0.25">
      <c r="A262" t="s">
        <v>1297</v>
      </c>
      <c r="B262">
        <v>60</v>
      </c>
      <c r="C262" s="15" t="s">
        <v>5984</v>
      </c>
      <c r="D262" s="15" t="s">
        <v>5984</v>
      </c>
      <c r="E262">
        <v>15478.03</v>
      </c>
      <c r="F262">
        <v>0</v>
      </c>
      <c r="G262">
        <v>0</v>
      </c>
      <c r="H262">
        <v>0</v>
      </c>
    </row>
    <row r="263" spans="1:8" x14ac:dyDescent="0.25">
      <c r="A263" t="s">
        <v>1298</v>
      </c>
      <c r="B263">
        <v>60</v>
      </c>
      <c r="C263" s="15" t="s">
        <v>5984</v>
      </c>
      <c r="D263" s="15" t="s">
        <v>5984</v>
      </c>
      <c r="E263">
        <v>15980.76</v>
      </c>
      <c r="F263">
        <v>0</v>
      </c>
      <c r="G263">
        <v>0</v>
      </c>
      <c r="H263">
        <v>0</v>
      </c>
    </row>
    <row r="264" spans="1:8" x14ac:dyDescent="0.25">
      <c r="A264" t="s">
        <v>1300</v>
      </c>
      <c r="B264">
        <v>60</v>
      </c>
      <c r="C264" s="15" t="s">
        <v>5984</v>
      </c>
      <c r="D264" s="15" t="s">
        <v>5984</v>
      </c>
      <c r="E264">
        <v>18252.36</v>
      </c>
      <c r="F264">
        <v>0</v>
      </c>
      <c r="G264">
        <v>0</v>
      </c>
      <c r="H264">
        <v>0</v>
      </c>
    </row>
    <row r="265" spans="1:8" x14ac:dyDescent="0.25">
      <c r="A265" t="s">
        <v>1302</v>
      </c>
      <c r="B265">
        <v>60</v>
      </c>
      <c r="C265" s="15" t="s">
        <v>5984</v>
      </c>
      <c r="D265" s="15" t="s">
        <v>5984</v>
      </c>
      <c r="E265">
        <v>18596.760000000002</v>
      </c>
      <c r="F265">
        <v>0</v>
      </c>
      <c r="G265">
        <v>0</v>
      </c>
      <c r="H265">
        <v>0</v>
      </c>
    </row>
    <row r="266" spans="1:8" x14ac:dyDescent="0.25">
      <c r="A266" t="s">
        <v>1303</v>
      </c>
      <c r="B266">
        <v>60</v>
      </c>
      <c r="C266" s="15" t="s">
        <v>5984</v>
      </c>
      <c r="D266" s="15" t="s">
        <v>5984</v>
      </c>
      <c r="E266">
        <v>18861.2</v>
      </c>
      <c r="F266">
        <v>0</v>
      </c>
      <c r="G266">
        <v>0</v>
      </c>
      <c r="H266">
        <v>0</v>
      </c>
    </row>
    <row r="267" spans="1:8" x14ac:dyDescent="0.25">
      <c r="A267" t="s">
        <v>1304</v>
      </c>
      <c r="B267">
        <v>60</v>
      </c>
      <c r="C267" s="15" t="s">
        <v>5984</v>
      </c>
      <c r="D267" s="15" t="s">
        <v>5984</v>
      </c>
      <c r="E267">
        <v>12955.96</v>
      </c>
      <c r="F267">
        <v>0</v>
      </c>
      <c r="G267">
        <v>0</v>
      </c>
      <c r="H267">
        <v>0</v>
      </c>
    </row>
    <row r="268" spans="1:8" x14ac:dyDescent="0.25">
      <c r="A268" t="s">
        <v>1305</v>
      </c>
      <c r="B268">
        <v>60</v>
      </c>
      <c r="C268" s="15" t="s">
        <v>5984</v>
      </c>
      <c r="D268" s="15" t="s">
        <v>5984</v>
      </c>
      <c r="E268">
        <v>18861.2</v>
      </c>
      <c r="F268">
        <v>0</v>
      </c>
      <c r="G268">
        <v>0</v>
      </c>
      <c r="H268">
        <v>0</v>
      </c>
    </row>
    <row r="269" spans="1:8" x14ac:dyDescent="0.25">
      <c r="A269" t="s">
        <v>1307</v>
      </c>
      <c r="B269">
        <v>60</v>
      </c>
      <c r="C269" s="15" t="s">
        <v>5984</v>
      </c>
      <c r="D269" s="15" t="s">
        <v>5984</v>
      </c>
      <c r="E269">
        <v>17372.36</v>
      </c>
      <c r="F269">
        <v>0</v>
      </c>
      <c r="G269">
        <v>0</v>
      </c>
      <c r="H269">
        <v>0</v>
      </c>
    </row>
    <row r="270" spans="1:8" x14ac:dyDescent="0.25">
      <c r="A270" t="s">
        <v>1309</v>
      </c>
      <c r="B270">
        <v>60</v>
      </c>
      <c r="C270" s="15" t="s">
        <v>5984</v>
      </c>
      <c r="D270" s="15" t="s">
        <v>5984</v>
      </c>
      <c r="E270">
        <v>13154.66</v>
      </c>
      <c r="F270">
        <v>0</v>
      </c>
      <c r="G270">
        <v>0</v>
      </c>
      <c r="H270">
        <v>0</v>
      </c>
    </row>
    <row r="271" spans="1:8" x14ac:dyDescent="0.25">
      <c r="A271" t="s">
        <v>1311</v>
      </c>
      <c r="B271">
        <v>60</v>
      </c>
      <c r="C271" s="15" t="s">
        <v>5984</v>
      </c>
      <c r="D271" s="15" t="s">
        <v>5984</v>
      </c>
      <c r="E271">
        <v>11534.66</v>
      </c>
      <c r="F271">
        <v>0</v>
      </c>
      <c r="G271">
        <v>0</v>
      </c>
      <c r="H271">
        <v>0</v>
      </c>
    </row>
    <row r="272" spans="1:8" x14ac:dyDescent="0.25">
      <c r="A272" t="s">
        <v>1314</v>
      </c>
      <c r="B272">
        <v>60</v>
      </c>
      <c r="C272" s="15" t="s">
        <v>5984</v>
      </c>
      <c r="D272" s="15" t="s">
        <v>5984</v>
      </c>
      <c r="E272">
        <v>13040.93</v>
      </c>
      <c r="F272">
        <v>0</v>
      </c>
      <c r="G272">
        <v>0</v>
      </c>
      <c r="H272">
        <v>0</v>
      </c>
    </row>
    <row r="273" spans="1:8" x14ac:dyDescent="0.25">
      <c r="A273" t="s">
        <v>1316</v>
      </c>
      <c r="B273">
        <v>60</v>
      </c>
      <c r="C273" s="15" t="s">
        <v>5984</v>
      </c>
      <c r="D273" s="15" t="s">
        <v>5984</v>
      </c>
      <c r="E273">
        <v>12587.93</v>
      </c>
      <c r="F273">
        <v>0</v>
      </c>
      <c r="G273">
        <v>0</v>
      </c>
      <c r="H273">
        <v>0</v>
      </c>
    </row>
    <row r="274" spans="1:8" x14ac:dyDescent="0.25">
      <c r="A274" t="s">
        <v>1318</v>
      </c>
      <c r="B274">
        <v>60</v>
      </c>
      <c r="C274" s="15" t="s">
        <v>5984</v>
      </c>
      <c r="D274" s="15" t="s">
        <v>5984</v>
      </c>
      <c r="E274">
        <v>15540.76</v>
      </c>
      <c r="F274">
        <v>0</v>
      </c>
      <c r="G274">
        <v>0</v>
      </c>
      <c r="H274">
        <v>0</v>
      </c>
    </row>
    <row r="275" spans="1:8" x14ac:dyDescent="0.25">
      <c r="A275" t="s">
        <v>1321</v>
      </c>
      <c r="B275">
        <v>60</v>
      </c>
      <c r="C275" s="15" t="s">
        <v>5984</v>
      </c>
      <c r="D275" s="15" t="s">
        <v>5984</v>
      </c>
      <c r="E275">
        <v>15980.76</v>
      </c>
      <c r="F275">
        <v>0</v>
      </c>
      <c r="G275">
        <v>0</v>
      </c>
      <c r="H275">
        <v>0</v>
      </c>
    </row>
    <row r="276" spans="1:8" x14ac:dyDescent="0.25">
      <c r="A276" t="s">
        <v>1704</v>
      </c>
      <c r="B276">
        <v>60</v>
      </c>
      <c r="C276" s="15" t="s">
        <v>5984</v>
      </c>
      <c r="D276" s="15" t="s">
        <v>5984</v>
      </c>
      <c r="E276">
        <v>15478.43</v>
      </c>
      <c r="F276">
        <v>0</v>
      </c>
      <c r="G276">
        <v>0</v>
      </c>
      <c r="H276">
        <v>0</v>
      </c>
    </row>
    <row r="277" spans="1:8" x14ac:dyDescent="0.25">
      <c r="A277" t="s">
        <v>1323</v>
      </c>
      <c r="B277">
        <v>60</v>
      </c>
      <c r="C277" s="15" t="s">
        <v>5984</v>
      </c>
      <c r="D277" s="15" t="s">
        <v>5984</v>
      </c>
      <c r="E277">
        <v>16420.760000000002</v>
      </c>
      <c r="F277">
        <v>0</v>
      </c>
      <c r="G277">
        <v>0</v>
      </c>
      <c r="H277">
        <v>0</v>
      </c>
    </row>
    <row r="278" spans="1:8" x14ac:dyDescent="0.25">
      <c r="A278" t="s">
        <v>1324</v>
      </c>
      <c r="B278">
        <v>60</v>
      </c>
      <c r="C278" s="15" t="s">
        <v>5984</v>
      </c>
      <c r="D278" s="15" t="s">
        <v>5984</v>
      </c>
      <c r="E278">
        <v>19036.760000000002</v>
      </c>
      <c r="F278">
        <v>0</v>
      </c>
      <c r="G278">
        <v>0</v>
      </c>
      <c r="H278">
        <v>0</v>
      </c>
    </row>
    <row r="279" spans="1:8" x14ac:dyDescent="0.25">
      <c r="A279" t="s">
        <v>1325</v>
      </c>
      <c r="B279">
        <v>60</v>
      </c>
      <c r="C279" s="15" t="s">
        <v>5984</v>
      </c>
      <c r="D279" s="15" t="s">
        <v>5984</v>
      </c>
      <c r="E279">
        <v>15540.76</v>
      </c>
      <c r="F279">
        <v>0</v>
      </c>
      <c r="G279">
        <v>0</v>
      </c>
      <c r="H279">
        <v>0</v>
      </c>
    </row>
    <row r="280" spans="1:8" x14ac:dyDescent="0.25">
      <c r="A280" t="s">
        <v>1326</v>
      </c>
      <c r="B280">
        <v>60</v>
      </c>
      <c r="C280" s="15" t="s">
        <v>5984</v>
      </c>
      <c r="D280" s="15" t="s">
        <v>5984</v>
      </c>
      <c r="E280">
        <v>12133.56</v>
      </c>
      <c r="F280">
        <v>0</v>
      </c>
      <c r="G280">
        <v>0</v>
      </c>
      <c r="H280">
        <v>0</v>
      </c>
    </row>
    <row r="281" spans="1:8" x14ac:dyDescent="0.25">
      <c r="A281" t="s">
        <v>1327</v>
      </c>
      <c r="B281">
        <v>60</v>
      </c>
      <c r="C281" s="15" t="s">
        <v>5984</v>
      </c>
      <c r="D281" s="15" t="s">
        <v>5984</v>
      </c>
      <c r="E281">
        <v>15980.76</v>
      </c>
      <c r="F281">
        <v>0</v>
      </c>
      <c r="G281">
        <v>0</v>
      </c>
      <c r="H281">
        <v>0</v>
      </c>
    </row>
    <row r="282" spans="1:8" x14ac:dyDescent="0.25">
      <c r="A282" t="s">
        <v>1760</v>
      </c>
      <c r="B282">
        <v>60</v>
      </c>
      <c r="C282" s="15" t="s">
        <v>5984</v>
      </c>
      <c r="D282" s="15" t="s">
        <v>5984</v>
      </c>
      <c r="E282">
        <v>7432.06</v>
      </c>
      <c r="F282">
        <v>0</v>
      </c>
      <c r="G282">
        <v>0</v>
      </c>
      <c r="H282">
        <v>0</v>
      </c>
    </row>
    <row r="283" spans="1:8" x14ac:dyDescent="0.25">
      <c r="A283" t="s">
        <v>1329</v>
      </c>
      <c r="B283">
        <v>60</v>
      </c>
      <c r="C283" s="15" t="s">
        <v>5984</v>
      </c>
      <c r="D283" s="15" t="s">
        <v>5984</v>
      </c>
      <c r="E283">
        <v>13154.66</v>
      </c>
      <c r="F283">
        <v>0</v>
      </c>
      <c r="G283">
        <v>0</v>
      </c>
      <c r="H283">
        <v>0</v>
      </c>
    </row>
    <row r="284" spans="1:8" x14ac:dyDescent="0.25">
      <c r="A284" t="s">
        <v>1331</v>
      </c>
      <c r="B284">
        <v>60</v>
      </c>
      <c r="C284" s="15" t="s">
        <v>5984</v>
      </c>
      <c r="D284" s="15" t="s">
        <v>5984</v>
      </c>
      <c r="E284">
        <v>15540.76</v>
      </c>
      <c r="F284">
        <v>0</v>
      </c>
      <c r="G284">
        <v>0</v>
      </c>
      <c r="H284">
        <v>0</v>
      </c>
    </row>
    <row r="285" spans="1:8" x14ac:dyDescent="0.25">
      <c r="A285" t="s">
        <v>1332</v>
      </c>
      <c r="B285">
        <v>60</v>
      </c>
      <c r="C285" s="15" t="s">
        <v>5984</v>
      </c>
      <c r="D285" s="15" t="s">
        <v>5984</v>
      </c>
      <c r="E285">
        <v>16602.16</v>
      </c>
      <c r="F285">
        <v>0</v>
      </c>
      <c r="G285">
        <v>0</v>
      </c>
      <c r="H285">
        <v>0</v>
      </c>
    </row>
    <row r="286" spans="1:8" x14ac:dyDescent="0.25">
      <c r="A286" t="s">
        <v>1333</v>
      </c>
      <c r="B286">
        <v>60</v>
      </c>
      <c r="C286" s="15" t="s">
        <v>5984</v>
      </c>
      <c r="D286" s="15" t="s">
        <v>5984</v>
      </c>
      <c r="E286">
        <v>12587.93</v>
      </c>
      <c r="F286">
        <v>0</v>
      </c>
      <c r="G286">
        <v>0</v>
      </c>
      <c r="H286">
        <v>0</v>
      </c>
    </row>
    <row r="287" spans="1:8" x14ac:dyDescent="0.25">
      <c r="A287" t="s">
        <v>1334</v>
      </c>
      <c r="B287">
        <v>60</v>
      </c>
      <c r="C287" s="15" t="s">
        <v>5984</v>
      </c>
      <c r="D287" s="15" t="s">
        <v>5984</v>
      </c>
      <c r="E287">
        <v>12934.03</v>
      </c>
      <c r="F287">
        <v>0</v>
      </c>
      <c r="G287">
        <v>0</v>
      </c>
      <c r="H287">
        <v>0</v>
      </c>
    </row>
    <row r="288" spans="1:8" x14ac:dyDescent="0.25">
      <c r="A288" t="s">
        <v>1335</v>
      </c>
      <c r="B288">
        <v>60</v>
      </c>
      <c r="C288" s="15" t="s">
        <v>5984</v>
      </c>
      <c r="D288" s="15" t="s">
        <v>5984</v>
      </c>
      <c r="E288">
        <v>12414.66</v>
      </c>
      <c r="F288">
        <v>0</v>
      </c>
      <c r="G288">
        <v>0</v>
      </c>
      <c r="H288">
        <v>0</v>
      </c>
    </row>
    <row r="289" spans="1:8" x14ac:dyDescent="0.25">
      <c r="A289" t="s">
        <v>1795</v>
      </c>
      <c r="B289">
        <v>60</v>
      </c>
      <c r="C289" s="15" t="s">
        <v>5984</v>
      </c>
      <c r="D289" s="15" t="s">
        <v>5984</v>
      </c>
      <c r="E289">
        <v>649.01</v>
      </c>
      <c r="F289">
        <v>0</v>
      </c>
      <c r="G289">
        <v>0</v>
      </c>
      <c r="H289">
        <v>0</v>
      </c>
    </row>
    <row r="290" spans="1:8" x14ac:dyDescent="0.25">
      <c r="A290" t="s">
        <v>1337</v>
      </c>
      <c r="B290">
        <v>60</v>
      </c>
      <c r="C290" s="15" t="s">
        <v>5984</v>
      </c>
      <c r="D290" s="15" t="s">
        <v>5984</v>
      </c>
      <c r="E290">
        <v>18321.43</v>
      </c>
      <c r="F290">
        <v>0</v>
      </c>
      <c r="G290">
        <v>0</v>
      </c>
      <c r="H290">
        <v>0</v>
      </c>
    </row>
    <row r="291" spans="1:8" x14ac:dyDescent="0.25">
      <c r="A291" t="s">
        <v>1339</v>
      </c>
      <c r="B291">
        <v>60</v>
      </c>
      <c r="C291" s="15" t="s">
        <v>5984</v>
      </c>
      <c r="D291" s="15" t="s">
        <v>5984</v>
      </c>
      <c r="E291">
        <v>13374.03</v>
      </c>
      <c r="F291">
        <v>0</v>
      </c>
      <c r="G291">
        <v>0</v>
      </c>
      <c r="H291">
        <v>0</v>
      </c>
    </row>
    <row r="292" spans="1:8" x14ac:dyDescent="0.25">
      <c r="A292" t="s">
        <v>1680</v>
      </c>
      <c r="B292">
        <v>60</v>
      </c>
      <c r="C292" s="15" t="s">
        <v>5984</v>
      </c>
      <c r="D292" s="15" t="s">
        <v>5984</v>
      </c>
      <c r="E292">
        <v>15540.76</v>
      </c>
      <c r="F292">
        <v>0</v>
      </c>
      <c r="G292">
        <v>0</v>
      </c>
      <c r="H292">
        <v>0</v>
      </c>
    </row>
    <row r="293" spans="1:8" x14ac:dyDescent="0.25">
      <c r="A293" t="s">
        <v>1340</v>
      </c>
      <c r="B293">
        <v>60</v>
      </c>
      <c r="C293" s="15" t="s">
        <v>5984</v>
      </c>
      <c r="D293" s="15" t="s">
        <v>5984</v>
      </c>
      <c r="E293">
        <v>12414.66</v>
      </c>
      <c r="F293">
        <v>0</v>
      </c>
      <c r="G293">
        <v>0</v>
      </c>
      <c r="H293">
        <v>0</v>
      </c>
    </row>
    <row r="294" spans="1:8" x14ac:dyDescent="0.25">
      <c r="A294" t="s">
        <v>1342</v>
      </c>
      <c r="B294">
        <v>60</v>
      </c>
      <c r="C294" s="15" t="s">
        <v>5984</v>
      </c>
      <c r="D294" s="15" t="s">
        <v>5984</v>
      </c>
      <c r="E294">
        <v>14011.93</v>
      </c>
      <c r="F294">
        <v>0</v>
      </c>
      <c r="G294">
        <v>0</v>
      </c>
      <c r="H294">
        <v>0</v>
      </c>
    </row>
    <row r="295" spans="1:8" x14ac:dyDescent="0.25">
      <c r="A295" t="s">
        <v>1343</v>
      </c>
      <c r="B295">
        <v>60</v>
      </c>
      <c r="C295" s="15" t="s">
        <v>5984</v>
      </c>
      <c r="D295" s="15" t="s">
        <v>5984</v>
      </c>
      <c r="E295">
        <v>15540.76</v>
      </c>
      <c r="F295">
        <v>0</v>
      </c>
      <c r="G295">
        <v>0</v>
      </c>
      <c r="H295">
        <v>0</v>
      </c>
    </row>
    <row r="296" spans="1:8" x14ac:dyDescent="0.25">
      <c r="A296" t="s">
        <v>1344</v>
      </c>
      <c r="B296">
        <v>60</v>
      </c>
      <c r="C296" s="15" t="s">
        <v>5984</v>
      </c>
      <c r="D296" s="15" t="s">
        <v>5984</v>
      </c>
      <c r="E296">
        <v>13154.66</v>
      </c>
      <c r="F296">
        <v>0</v>
      </c>
      <c r="G296">
        <v>0</v>
      </c>
      <c r="H296">
        <v>0</v>
      </c>
    </row>
    <row r="297" spans="1:8" x14ac:dyDescent="0.25">
      <c r="A297" t="s">
        <v>1345</v>
      </c>
      <c r="B297">
        <v>60</v>
      </c>
      <c r="C297" s="15" t="s">
        <v>5984</v>
      </c>
      <c r="D297" s="15" t="s">
        <v>5984</v>
      </c>
      <c r="E297">
        <v>14652.73</v>
      </c>
      <c r="F297">
        <v>0</v>
      </c>
      <c r="G297">
        <v>0</v>
      </c>
      <c r="H297">
        <v>0</v>
      </c>
    </row>
    <row r="298" spans="1:8" x14ac:dyDescent="0.25">
      <c r="A298" t="s">
        <v>1346</v>
      </c>
      <c r="B298">
        <v>60</v>
      </c>
      <c r="C298" s="15" t="s">
        <v>5984</v>
      </c>
      <c r="D298" s="15" t="s">
        <v>5984</v>
      </c>
      <c r="E298">
        <v>9855.56</v>
      </c>
      <c r="F298">
        <v>0</v>
      </c>
      <c r="G298">
        <v>0</v>
      </c>
      <c r="H298">
        <v>0</v>
      </c>
    </row>
    <row r="299" spans="1:8" x14ac:dyDescent="0.25">
      <c r="A299" t="s">
        <v>1347</v>
      </c>
      <c r="B299">
        <v>60</v>
      </c>
      <c r="C299" s="15" t="s">
        <v>5984</v>
      </c>
      <c r="D299" s="15" t="s">
        <v>5984</v>
      </c>
      <c r="E299">
        <v>16842.900000000001</v>
      </c>
      <c r="F299">
        <v>0</v>
      </c>
      <c r="G299">
        <v>0</v>
      </c>
      <c r="H299">
        <v>0</v>
      </c>
    </row>
    <row r="300" spans="1:8" x14ac:dyDescent="0.25">
      <c r="A300" t="s">
        <v>1349</v>
      </c>
      <c r="B300">
        <v>60</v>
      </c>
      <c r="C300" s="15" t="s">
        <v>5984</v>
      </c>
      <c r="D300" s="15" t="s">
        <v>5984</v>
      </c>
      <c r="E300">
        <v>11974.66</v>
      </c>
      <c r="F300">
        <v>0</v>
      </c>
      <c r="G300">
        <v>0</v>
      </c>
      <c r="H300">
        <v>0</v>
      </c>
    </row>
    <row r="301" spans="1:8" x14ac:dyDescent="0.25">
      <c r="A301" t="s">
        <v>1351</v>
      </c>
      <c r="B301">
        <v>60</v>
      </c>
      <c r="C301" s="15" t="s">
        <v>5984</v>
      </c>
      <c r="D301" s="15" t="s">
        <v>5984</v>
      </c>
      <c r="E301">
        <v>9855.56</v>
      </c>
      <c r="F301">
        <v>0</v>
      </c>
      <c r="G301">
        <v>0</v>
      </c>
      <c r="H301">
        <v>0</v>
      </c>
    </row>
    <row r="302" spans="1:8" x14ac:dyDescent="0.25">
      <c r="A302" t="s">
        <v>1352</v>
      </c>
      <c r="B302">
        <v>60</v>
      </c>
      <c r="C302" s="15" t="s">
        <v>5984</v>
      </c>
      <c r="D302" s="15" t="s">
        <v>5984</v>
      </c>
      <c r="E302">
        <v>11788.4</v>
      </c>
      <c r="F302">
        <v>0</v>
      </c>
      <c r="G302">
        <v>0</v>
      </c>
      <c r="H302">
        <v>0</v>
      </c>
    </row>
    <row r="303" spans="1:8" x14ac:dyDescent="0.25">
      <c r="A303" t="s">
        <v>1354</v>
      </c>
      <c r="B303">
        <v>60</v>
      </c>
      <c r="C303" s="15" t="s">
        <v>5984</v>
      </c>
      <c r="D303" s="15" t="s">
        <v>5984</v>
      </c>
      <c r="E303">
        <v>10295.56</v>
      </c>
      <c r="F303">
        <v>0</v>
      </c>
      <c r="G303">
        <v>0</v>
      </c>
      <c r="H303">
        <v>0</v>
      </c>
    </row>
    <row r="304" spans="1:8" x14ac:dyDescent="0.25">
      <c r="A304" t="s">
        <v>1355</v>
      </c>
      <c r="B304">
        <v>60</v>
      </c>
      <c r="C304" s="15" t="s">
        <v>5984</v>
      </c>
      <c r="D304" s="15" t="s">
        <v>5984</v>
      </c>
      <c r="E304">
        <v>15478.03</v>
      </c>
      <c r="F304">
        <v>0</v>
      </c>
      <c r="G304">
        <v>0</v>
      </c>
      <c r="H304">
        <v>0</v>
      </c>
    </row>
    <row r="305" spans="1:8" x14ac:dyDescent="0.25">
      <c r="A305" t="s">
        <v>1356</v>
      </c>
      <c r="B305">
        <v>60</v>
      </c>
      <c r="C305" s="15" t="s">
        <v>5984</v>
      </c>
      <c r="D305" s="15" t="s">
        <v>5984</v>
      </c>
      <c r="E305">
        <v>10295.56</v>
      </c>
      <c r="F305">
        <v>0</v>
      </c>
      <c r="G305">
        <v>0</v>
      </c>
      <c r="H305">
        <v>0</v>
      </c>
    </row>
    <row r="306" spans="1:8" x14ac:dyDescent="0.25">
      <c r="A306" t="s">
        <v>1357</v>
      </c>
      <c r="B306">
        <v>60</v>
      </c>
      <c r="C306" s="15" t="s">
        <v>5984</v>
      </c>
      <c r="D306" s="15" t="s">
        <v>5984</v>
      </c>
      <c r="E306">
        <v>20621.2</v>
      </c>
      <c r="F306">
        <v>0</v>
      </c>
      <c r="G306">
        <v>0</v>
      </c>
      <c r="H306">
        <v>0</v>
      </c>
    </row>
    <row r="307" spans="1:8" x14ac:dyDescent="0.25">
      <c r="A307" t="s">
        <v>1358</v>
      </c>
      <c r="B307">
        <v>60</v>
      </c>
      <c r="C307" s="15" t="s">
        <v>5984</v>
      </c>
      <c r="D307" s="15" t="s">
        <v>5984</v>
      </c>
      <c r="E307">
        <v>10955.56</v>
      </c>
      <c r="F307">
        <v>0</v>
      </c>
      <c r="G307">
        <v>0</v>
      </c>
      <c r="H307">
        <v>0</v>
      </c>
    </row>
    <row r="308" spans="1:8" x14ac:dyDescent="0.25">
      <c r="A308" t="s">
        <v>1359</v>
      </c>
      <c r="B308">
        <v>60</v>
      </c>
      <c r="C308" s="15" t="s">
        <v>5984</v>
      </c>
      <c r="D308" s="15" t="s">
        <v>5984</v>
      </c>
      <c r="E308">
        <v>12587.93</v>
      </c>
      <c r="F308">
        <v>0</v>
      </c>
      <c r="G308">
        <v>0</v>
      </c>
      <c r="H308">
        <v>0</v>
      </c>
    </row>
    <row r="309" spans="1:8" x14ac:dyDescent="0.25">
      <c r="A309" t="s">
        <v>1360</v>
      </c>
      <c r="B309">
        <v>60</v>
      </c>
      <c r="C309" s="15" t="s">
        <v>5984</v>
      </c>
      <c r="D309" s="15" t="s">
        <v>5984</v>
      </c>
      <c r="E309">
        <v>19036.760000000002</v>
      </c>
      <c r="F309">
        <v>0</v>
      </c>
      <c r="G309">
        <v>0</v>
      </c>
      <c r="H309">
        <v>0</v>
      </c>
    </row>
    <row r="310" spans="1:8" x14ac:dyDescent="0.25">
      <c r="A310" t="s">
        <v>1361</v>
      </c>
      <c r="B310">
        <v>60</v>
      </c>
      <c r="C310" s="15" t="s">
        <v>5984</v>
      </c>
      <c r="D310" s="15" t="s">
        <v>5984</v>
      </c>
      <c r="E310">
        <v>11794.359999999999</v>
      </c>
      <c r="F310">
        <v>0</v>
      </c>
      <c r="G310">
        <v>0</v>
      </c>
      <c r="H310">
        <v>0</v>
      </c>
    </row>
    <row r="311" spans="1:8" x14ac:dyDescent="0.25">
      <c r="A311" t="s">
        <v>1362</v>
      </c>
      <c r="B311">
        <v>60</v>
      </c>
      <c r="C311" s="15" t="s">
        <v>5984</v>
      </c>
      <c r="D311" s="15" t="s">
        <v>5984</v>
      </c>
      <c r="E311">
        <v>15918.03</v>
      </c>
      <c r="F311">
        <v>0</v>
      </c>
      <c r="G311">
        <v>0</v>
      </c>
      <c r="H311">
        <v>0</v>
      </c>
    </row>
    <row r="312" spans="1:8" x14ac:dyDescent="0.25">
      <c r="A312" t="s">
        <v>1364</v>
      </c>
      <c r="B312">
        <v>60</v>
      </c>
      <c r="C312" s="15" t="s">
        <v>5984</v>
      </c>
      <c r="D312" s="15" t="s">
        <v>5984</v>
      </c>
      <c r="E312">
        <v>9855.56</v>
      </c>
      <c r="F312">
        <v>0</v>
      </c>
      <c r="G312">
        <v>0</v>
      </c>
      <c r="H312">
        <v>0</v>
      </c>
    </row>
    <row r="313" spans="1:8" x14ac:dyDescent="0.25">
      <c r="A313" t="s">
        <v>1365</v>
      </c>
      <c r="B313">
        <v>60</v>
      </c>
      <c r="C313" s="15" t="s">
        <v>5984</v>
      </c>
      <c r="D313" s="15" t="s">
        <v>5984</v>
      </c>
      <c r="E313">
        <v>10295.56</v>
      </c>
      <c r="F313">
        <v>0</v>
      </c>
      <c r="G313">
        <v>0</v>
      </c>
      <c r="H313">
        <v>0</v>
      </c>
    </row>
    <row r="314" spans="1:8" x14ac:dyDescent="0.25">
      <c r="A314" t="s">
        <v>1367</v>
      </c>
      <c r="B314">
        <v>60</v>
      </c>
      <c r="C314" s="15" t="s">
        <v>5984</v>
      </c>
      <c r="D314" s="15" t="s">
        <v>5984</v>
      </c>
      <c r="E314">
        <v>15980.76</v>
      </c>
      <c r="F314">
        <v>0</v>
      </c>
      <c r="G314">
        <v>0</v>
      </c>
      <c r="H314">
        <v>0</v>
      </c>
    </row>
    <row r="315" spans="1:8" x14ac:dyDescent="0.25">
      <c r="A315" t="s">
        <v>1369</v>
      </c>
      <c r="B315">
        <v>60</v>
      </c>
      <c r="C315" s="15" t="s">
        <v>5984</v>
      </c>
      <c r="D315" s="15" t="s">
        <v>5984</v>
      </c>
      <c r="E315">
        <v>18252.36</v>
      </c>
      <c r="F315">
        <v>0</v>
      </c>
      <c r="G315">
        <v>0</v>
      </c>
      <c r="H315">
        <v>0</v>
      </c>
    </row>
    <row r="316" spans="1:8" x14ac:dyDescent="0.25">
      <c r="A316" t="s">
        <v>1372</v>
      </c>
      <c r="B316">
        <v>60</v>
      </c>
      <c r="C316" s="15" t="s">
        <v>5984</v>
      </c>
      <c r="D316" s="15" t="s">
        <v>5984</v>
      </c>
      <c r="E316">
        <v>11175.56</v>
      </c>
      <c r="F316">
        <v>0</v>
      </c>
      <c r="G316">
        <v>0</v>
      </c>
      <c r="H316">
        <v>0</v>
      </c>
    </row>
    <row r="317" spans="1:8" x14ac:dyDescent="0.25">
      <c r="A317" t="s">
        <v>1374</v>
      </c>
      <c r="B317">
        <v>60</v>
      </c>
      <c r="C317" s="15" t="s">
        <v>5984</v>
      </c>
      <c r="D317" s="15" t="s">
        <v>5984</v>
      </c>
      <c r="E317">
        <v>11534.66</v>
      </c>
      <c r="F317">
        <v>0</v>
      </c>
      <c r="G317">
        <v>0</v>
      </c>
      <c r="H317">
        <v>0</v>
      </c>
    </row>
    <row r="318" spans="1:8" x14ac:dyDescent="0.25">
      <c r="A318" t="s">
        <v>1375</v>
      </c>
      <c r="B318">
        <v>60</v>
      </c>
      <c r="C318" s="15" t="s">
        <v>5984</v>
      </c>
      <c r="D318" s="15" t="s">
        <v>5984</v>
      </c>
      <c r="E318">
        <v>16420.760000000002</v>
      </c>
      <c r="F318">
        <v>0</v>
      </c>
      <c r="G318">
        <v>0</v>
      </c>
      <c r="H318">
        <v>0</v>
      </c>
    </row>
    <row r="319" spans="1:8" x14ac:dyDescent="0.25">
      <c r="A319" t="s">
        <v>1376</v>
      </c>
      <c r="B319">
        <v>60</v>
      </c>
      <c r="C319" s="15" t="s">
        <v>5984</v>
      </c>
      <c r="D319" s="15" t="s">
        <v>5984</v>
      </c>
      <c r="E319">
        <v>9855.56</v>
      </c>
      <c r="F319">
        <v>0</v>
      </c>
      <c r="G319">
        <v>0</v>
      </c>
      <c r="H319">
        <v>0</v>
      </c>
    </row>
    <row r="320" spans="1:8" x14ac:dyDescent="0.25">
      <c r="A320" t="s">
        <v>1378</v>
      </c>
      <c r="B320">
        <v>60</v>
      </c>
      <c r="C320" s="15" t="s">
        <v>5984</v>
      </c>
      <c r="D320" s="15" t="s">
        <v>5984</v>
      </c>
      <c r="E320">
        <v>12414.66</v>
      </c>
      <c r="F320">
        <v>0</v>
      </c>
      <c r="G320">
        <v>0</v>
      </c>
      <c r="H320">
        <v>0</v>
      </c>
    </row>
    <row r="321" spans="1:8" x14ac:dyDescent="0.25">
      <c r="A321" t="s">
        <v>1379</v>
      </c>
      <c r="B321">
        <v>60</v>
      </c>
      <c r="C321" s="15" t="s">
        <v>5984</v>
      </c>
      <c r="D321" s="15" t="s">
        <v>5984</v>
      </c>
      <c r="E321">
        <v>15918.03</v>
      </c>
      <c r="F321">
        <v>0</v>
      </c>
      <c r="G321">
        <v>0</v>
      </c>
      <c r="H321">
        <v>0</v>
      </c>
    </row>
    <row r="322" spans="1:8" x14ac:dyDescent="0.25">
      <c r="A322" t="s">
        <v>1381</v>
      </c>
      <c r="B322">
        <v>60</v>
      </c>
      <c r="C322" s="15" t="s">
        <v>5984</v>
      </c>
      <c r="D322" s="15" t="s">
        <v>5984</v>
      </c>
      <c r="E322">
        <v>17812.36</v>
      </c>
      <c r="F322">
        <v>0</v>
      </c>
      <c r="G322">
        <v>0</v>
      </c>
      <c r="H322">
        <v>0</v>
      </c>
    </row>
    <row r="323" spans="1:8" x14ac:dyDescent="0.25">
      <c r="A323" t="s">
        <v>1383</v>
      </c>
      <c r="B323">
        <v>60</v>
      </c>
      <c r="C323" s="15" t="s">
        <v>5984</v>
      </c>
      <c r="D323" s="15" t="s">
        <v>5984</v>
      </c>
      <c r="E323">
        <v>16420.760000000002</v>
      </c>
      <c r="F323">
        <v>0</v>
      </c>
      <c r="G323">
        <v>0</v>
      </c>
      <c r="H323">
        <v>0</v>
      </c>
    </row>
    <row r="324" spans="1:8" x14ac:dyDescent="0.25">
      <c r="A324" t="s">
        <v>1384</v>
      </c>
      <c r="B324">
        <v>60</v>
      </c>
      <c r="C324" s="15" t="s">
        <v>5984</v>
      </c>
      <c r="D324" s="15" t="s">
        <v>5984</v>
      </c>
      <c r="E324">
        <v>11615.56</v>
      </c>
      <c r="F324">
        <v>0</v>
      </c>
      <c r="G324">
        <v>0</v>
      </c>
      <c r="H324">
        <v>0</v>
      </c>
    </row>
    <row r="325" spans="1:8" x14ac:dyDescent="0.25">
      <c r="A325" t="s">
        <v>1385</v>
      </c>
      <c r="B325">
        <v>60</v>
      </c>
      <c r="C325" s="15" t="s">
        <v>5984</v>
      </c>
      <c r="D325" s="15" t="s">
        <v>5984</v>
      </c>
      <c r="E325">
        <v>13374.03</v>
      </c>
      <c r="F325">
        <v>0</v>
      </c>
      <c r="G325">
        <v>0</v>
      </c>
      <c r="H325">
        <v>0</v>
      </c>
    </row>
    <row r="326" spans="1:8" x14ac:dyDescent="0.25">
      <c r="A326" t="s">
        <v>1320</v>
      </c>
      <c r="B326">
        <v>60</v>
      </c>
      <c r="C326" s="15" t="s">
        <v>5984</v>
      </c>
      <c r="D326" s="15" t="s">
        <v>5984</v>
      </c>
      <c r="E326">
        <v>9733.2000000000007</v>
      </c>
      <c r="F326">
        <v>0</v>
      </c>
      <c r="G326">
        <v>0</v>
      </c>
      <c r="H326">
        <v>0</v>
      </c>
    </row>
    <row r="327" spans="1:8" x14ac:dyDescent="0.25">
      <c r="A327" t="s">
        <v>1386</v>
      </c>
      <c r="B327">
        <v>60</v>
      </c>
      <c r="C327" s="15" t="s">
        <v>5984</v>
      </c>
      <c r="D327" s="15" t="s">
        <v>5984</v>
      </c>
      <c r="E327">
        <v>17372.36</v>
      </c>
      <c r="F327">
        <v>0</v>
      </c>
      <c r="G327">
        <v>0</v>
      </c>
      <c r="H327">
        <v>0</v>
      </c>
    </row>
    <row r="328" spans="1:8" x14ac:dyDescent="0.25">
      <c r="A328" t="s">
        <v>1389</v>
      </c>
      <c r="B328">
        <v>60</v>
      </c>
      <c r="C328" s="15" t="s">
        <v>5984</v>
      </c>
      <c r="D328" s="15" t="s">
        <v>5984</v>
      </c>
      <c r="E328">
        <v>16420.760000000002</v>
      </c>
      <c r="F328">
        <v>0</v>
      </c>
      <c r="G328">
        <v>0</v>
      </c>
      <c r="H328">
        <v>0</v>
      </c>
    </row>
    <row r="329" spans="1:8" x14ac:dyDescent="0.25">
      <c r="A329" t="s">
        <v>1390</v>
      </c>
      <c r="B329">
        <v>60</v>
      </c>
      <c r="C329" s="15" t="s">
        <v>5984</v>
      </c>
      <c r="D329" s="15" t="s">
        <v>5984</v>
      </c>
      <c r="E329">
        <v>19102.16</v>
      </c>
      <c r="F329">
        <v>0</v>
      </c>
      <c r="G329">
        <v>0</v>
      </c>
      <c r="H329">
        <v>0</v>
      </c>
    </row>
    <row r="330" spans="1:8" x14ac:dyDescent="0.25">
      <c r="A330" t="s">
        <v>1394</v>
      </c>
      <c r="B330">
        <v>60</v>
      </c>
      <c r="C330" s="15" t="s">
        <v>5984</v>
      </c>
      <c r="D330" s="15" t="s">
        <v>5984</v>
      </c>
      <c r="E330">
        <v>13374.03</v>
      </c>
      <c r="F330">
        <v>0</v>
      </c>
      <c r="G330">
        <v>0</v>
      </c>
      <c r="H330">
        <v>0</v>
      </c>
    </row>
    <row r="331" spans="1:8" x14ac:dyDescent="0.25">
      <c r="A331" t="s">
        <v>1395</v>
      </c>
      <c r="B331">
        <v>60</v>
      </c>
      <c r="C331" s="15" t="s">
        <v>5984</v>
      </c>
      <c r="D331" s="15" t="s">
        <v>5984</v>
      </c>
      <c r="E331">
        <v>19600.330000000002</v>
      </c>
      <c r="F331">
        <v>0</v>
      </c>
      <c r="G331">
        <v>0</v>
      </c>
      <c r="H331">
        <v>0</v>
      </c>
    </row>
    <row r="332" spans="1:8" x14ac:dyDescent="0.25">
      <c r="A332" t="s">
        <v>1397</v>
      </c>
      <c r="B332">
        <v>60</v>
      </c>
      <c r="C332" s="15" t="s">
        <v>5984</v>
      </c>
      <c r="D332" s="15" t="s">
        <v>5984</v>
      </c>
      <c r="E332">
        <v>13374.03</v>
      </c>
      <c r="F332">
        <v>0</v>
      </c>
      <c r="G332">
        <v>0</v>
      </c>
      <c r="H332">
        <v>0</v>
      </c>
    </row>
    <row r="333" spans="1:8" x14ac:dyDescent="0.25">
      <c r="A333" t="s">
        <v>1398</v>
      </c>
      <c r="B333">
        <v>60</v>
      </c>
      <c r="C333" s="15" t="s">
        <v>5984</v>
      </c>
      <c r="D333" s="15" t="s">
        <v>5984</v>
      </c>
      <c r="E333">
        <v>10935.63</v>
      </c>
      <c r="F333">
        <v>0</v>
      </c>
      <c r="G333">
        <v>0</v>
      </c>
      <c r="H333">
        <v>0</v>
      </c>
    </row>
    <row r="334" spans="1:8" x14ac:dyDescent="0.25">
      <c r="A334" t="s">
        <v>1400</v>
      </c>
      <c r="B334">
        <v>60</v>
      </c>
      <c r="C334" s="15" t="s">
        <v>5984</v>
      </c>
      <c r="D334" s="15" t="s">
        <v>5984</v>
      </c>
      <c r="E334">
        <v>13374.03</v>
      </c>
      <c r="F334">
        <v>0</v>
      </c>
      <c r="G334">
        <v>0</v>
      </c>
      <c r="H334">
        <v>0</v>
      </c>
    </row>
    <row r="335" spans="1:8" x14ac:dyDescent="0.25">
      <c r="A335" t="s">
        <v>1401</v>
      </c>
      <c r="B335">
        <v>60</v>
      </c>
      <c r="C335" s="15" t="s">
        <v>5984</v>
      </c>
      <c r="D335" s="15" t="s">
        <v>5984</v>
      </c>
      <c r="E335">
        <v>12955.96</v>
      </c>
      <c r="F335">
        <v>0</v>
      </c>
      <c r="G335">
        <v>0</v>
      </c>
      <c r="H335">
        <v>0</v>
      </c>
    </row>
    <row r="336" spans="1:8" x14ac:dyDescent="0.25">
      <c r="A336" t="s">
        <v>1402</v>
      </c>
      <c r="B336">
        <v>60</v>
      </c>
      <c r="C336" s="15" t="s">
        <v>5984</v>
      </c>
      <c r="D336" s="15" t="s">
        <v>5984</v>
      </c>
      <c r="E336">
        <v>16420.760000000002</v>
      </c>
      <c r="F336">
        <v>0</v>
      </c>
      <c r="G336">
        <v>0</v>
      </c>
      <c r="H336">
        <v>0</v>
      </c>
    </row>
    <row r="337" spans="1:8" x14ac:dyDescent="0.25">
      <c r="A337" t="s">
        <v>1403</v>
      </c>
      <c r="B337">
        <v>60</v>
      </c>
      <c r="C337" s="15" t="s">
        <v>5984</v>
      </c>
      <c r="D337" s="15" t="s">
        <v>5984</v>
      </c>
      <c r="E337">
        <v>13027.93</v>
      </c>
      <c r="F337">
        <v>0</v>
      </c>
      <c r="G337">
        <v>0</v>
      </c>
      <c r="H337">
        <v>0</v>
      </c>
    </row>
    <row r="338" spans="1:8" x14ac:dyDescent="0.25">
      <c r="A338" t="s">
        <v>1405</v>
      </c>
      <c r="B338">
        <v>60</v>
      </c>
      <c r="C338" s="15" t="s">
        <v>5984</v>
      </c>
      <c r="D338" s="15" t="s">
        <v>5984</v>
      </c>
      <c r="E338">
        <v>12934.03</v>
      </c>
      <c r="F338">
        <v>0</v>
      </c>
      <c r="G338">
        <v>0</v>
      </c>
      <c r="H338">
        <v>0</v>
      </c>
    </row>
    <row r="339" spans="1:8" x14ac:dyDescent="0.25">
      <c r="A339" t="s">
        <v>1406</v>
      </c>
      <c r="B339">
        <v>60</v>
      </c>
      <c r="C339" s="15" t="s">
        <v>5984</v>
      </c>
      <c r="D339" s="15" t="s">
        <v>5984</v>
      </c>
      <c r="E339">
        <v>15918.03</v>
      </c>
      <c r="F339">
        <v>0</v>
      </c>
      <c r="G339">
        <v>0</v>
      </c>
      <c r="H339">
        <v>0</v>
      </c>
    </row>
    <row r="340" spans="1:8" x14ac:dyDescent="0.25">
      <c r="A340" t="s">
        <v>1407</v>
      </c>
      <c r="B340">
        <v>60</v>
      </c>
      <c r="C340" s="15" t="s">
        <v>5984</v>
      </c>
      <c r="D340" s="15" t="s">
        <v>5984</v>
      </c>
      <c r="E340">
        <v>17105.43</v>
      </c>
      <c r="F340">
        <v>0</v>
      </c>
      <c r="G340">
        <v>0</v>
      </c>
      <c r="H340">
        <v>0</v>
      </c>
    </row>
    <row r="341" spans="1:8" x14ac:dyDescent="0.25">
      <c r="A341" t="s">
        <v>1409</v>
      </c>
      <c r="B341">
        <v>60</v>
      </c>
      <c r="C341" s="15" t="s">
        <v>5984</v>
      </c>
      <c r="D341" s="15" t="s">
        <v>5984</v>
      </c>
      <c r="E341">
        <v>10935.63</v>
      </c>
      <c r="F341">
        <v>0</v>
      </c>
      <c r="G341">
        <v>0</v>
      </c>
      <c r="H341">
        <v>0</v>
      </c>
    </row>
    <row r="342" spans="1:8" x14ac:dyDescent="0.25">
      <c r="A342" t="s">
        <v>1411</v>
      </c>
      <c r="B342">
        <v>60</v>
      </c>
      <c r="C342" s="15" t="s">
        <v>5984</v>
      </c>
      <c r="D342" s="15" t="s">
        <v>5984</v>
      </c>
      <c r="E342">
        <v>10295.56</v>
      </c>
      <c r="F342">
        <v>0</v>
      </c>
      <c r="G342">
        <v>0</v>
      </c>
      <c r="H342">
        <v>0</v>
      </c>
    </row>
    <row r="343" spans="1:8" x14ac:dyDescent="0.25">
      <c r="A343" t="s">
        <v>1413</v>
      </c>
      <c r="B343">
        <v>60</v>
      </c>
      <c r="C343" s="15" t="s">
        <v>5984</v>
      </c>
      <c r="D343" s="15" t="s">
        <v>5984</v>
      </c>
      <c r="E343">
        <v>15980.76</v>
      </c>
      <c r="F343">
        <v>0</v>
      </c>
      <c r="G343">
        <v>0</v>
      </c>
      <c r="H343">
        <v>0</v>
      </c>
    </row>
    <row r="344" spans="1:8" x14ac:dyDescent="0.25">
      <c r="A344" t="s">
        <v>1415</v>
      </c>
      <c r="B344">
        <v>60</v>
      </c>
      <c r="C344" s="15" t="s">
        <v>5984</v>
      </c>
      <c r="D344" s="15" t="s">
        <v>5984</v>
      </c>
      <c r="E344">
        <v>17812.36</v>
      </c>
      <c r="F344">
        <v>0</v>
      </c>
      <c r="G344">
        <v>0</v>
      </c>
      <c r="H344">
        <v>0</v>
      </c>
    </row>
    <row r="345" spans="1:8" x14ac:dyDescent="0.25">
      <c r="A345" t="s">
        <v>1417</v>
      </c>
      <c r="B345">
        <v>60</v>
      </c>
      <c r="C345" s="15" t="s">
        <v>5984</v>
      </c>
      <c r="D345" s="15" t="s">
        <v>5984</v>
      </c>
      <c r="E345">
        <v>15540.76</v>
      </c>
      <c r="F345">
        <v>0</v>
      </c>
      <c r="G345">
        <v>0</v>
      </c>
      <c r="H345">
        <v>0</v>
      </c>
    </row>
    <row r="346" spans="1:8" x14ac:dyDescent="0.25">
      <c r="A346" t="s">
        <v>1740</v>
      </c>
      <c r="B346">
        <v>60</v>
      </c>
      <c r="C346" s="15" t="s">
        <v>5984</v>
      </c>
      <c r="D346" s="15" t="s">
        <v>5984</v>
      </c>
      <c r="E346">
        <v>11794.359999999999</v>
      </c>
      <c r="F346">
        <v>0</v>
      </c>
      <c r="G346">
        <v>0</v>
      </c>
      <c r="H346">
        <v>0</v>
      </c>
    </row>
    <row r="347" spans="1:8" x14ac:dyDescent="0.25">
      <c r="A347" t="s">
        <v>1419</v>
      </c>
      <c r="B347">
        <v>60</v>
      </c>
      <c r="C347" s="15" t="s">
        <v>5984</v>
      </c>
      <c r="D347" s="15" t="s">
        <v>5984</v>
      </c>
      <c r="E347">
        <v>12934.03</v>
      </c>
      <c r="F347">
        <v>0</v>
      </c>
      <c r="G347">
        <v>0</v>
      </c>
      <c r="H347">
        <v>0</v>
      </c>
    </row>
    <row r="348" spans="1:8" x14ac:dyDescent="0.25">
      <c r="A348" t="s">
        <v>1420</v>
      </c>
      <c r="B348">
        <v>60</v>
      </c>
      <c r="C348" s="15" t="s">
        <v>5984</v>
      </c>
      <c r="D348" s="15" t="s">
        <v>5984</v>
      </c>
      <c r="E348">
        <v>18596.760000000002</v>
      </c>
      <c r="F348">
        <v>0</v>
      </c>
      <c r="G348">
        <v>0</v>
      </c>
      <c r="H348">
        <v>0</v>
      </c>
    </row>
    <row r="349" spans="1:8" x14ac:dyDescent="0.25">
      <c r="A349" t="s">
        <v>1421</v>
      </c>
      <c r="B349">
        <v>60</v>
      </c>
      <c r="C349" s="15" t="s">
        <v>5984</v>
      </c>
      <c r="D349" s="15" t="s">
        <v>5984</v>
      </c>
      <c r="E349">
        <v>18992.36</v>
      </c>
      <c r="F349">
        <v>0</v>
      </c>
      <c r="G349">
        <v>0</v>
      </c>
      <c r="H349">
        <v>0</v>
      </c>
    </row>
    <row r="350" spans="1:8" x14ac:dyDescent="0.25">
      <c r="A350" t="s">
        <v>1423</v>
      </c>
      <c r="B350">
        <v>60</v>
      </c>
      <c r="C350" s="15" t="s">
        <v>5984</v>
      </c>
      <c r="D350" s="15" t="s">
        <v>5984</v>
      </c>
      <c r="E350">
        <v>13814.03</v>
      </c>
      <c r="F350">
        <v>0</v>
      </c>
      <c r="G350">
        <v>0</v>
      </c>
      <c r="H350">
        <v>0</v>
      </c>
    </row>
    <row r="351" spans="1:8" x14ac:dyDescent="0.25">
      <c r="A351" t="s">
        <v>1424</v>
      </c>
      <c r="B351">
        <v>60</v>
      </c>
      <c r="C351" s="15" t="s">
        <v>5984</v>
      </c>
      <c r="D351" s="15" t="s">
        <v>5984</v>
      </c>
      <c r="E351">
        <v>12955.96</v>
      </c>
      <c r="F351">
        <v>0</v>
      </c>
      <c r="G351">
        <v>0</v>
      </c>
      <c r="H351">
        <v>0</v>
      </c>
    </row>
    <row r="352" spans="1:8" x14ac:dyDescent="0.25">
      <c r="A352" t="s">
        <v>1425</v>
      </c>
      <c r="B352">
        <v>60</v>
      </c>
      <c r="C352" s="15" t="s">
        <v>5984</v>
      </c>
      <c r="D352" s="15" t="s">
        <v>5984</v>
      </c>
      <c r="E352">
        <v>17922.16</v>
      </c>
      <c r="F352">
        <v>0</v>
      </c>
      <c r="G352">
        <v>0</v>
      </c>
      <c r="H352">
        <v>0</v>
      </c>
    </row>
    <row r="353" spans="1:8" x14ac:dyDescent="0.25">
      <c r="A353" t="s">
        <v>1426</v>
      </c>
      <c r="B353">
        <v>60</v>
      </c>
      <c r="C353" s="15" t="s">
        <v>5984</v>
      </c>
      <c r="D353" s="15" t="s">
        <v>5984</v>
      </c>
      <c r="E353">
        <v>17372.36</v>
      </c>
      <c r="F353">
        <v>0</v>
      </c>
      <c r="G353">
        <v>0</v>
      </c>
      <c r="H353">
        <v>0</v>
      </c>
    </row>
    <row r="354" spans="1:8" x14ac:dyDescent="0.25">
      <c r="A354" t="s">
        <v>1429</v>
      </c>
      <c r="B354">
        <v>60</v>
      </c>
      <c r="C354" s="15" t="s">
        <v>5984</v>
      </c>
      <c r="D354" s="15" t="s">
        <v>5984</v>
      </c>
      <c r="E354">
        <v>11175.56</v>
      </c>
      <c r="F354">
        <v>0</v>
      </c>
      <c r="G354">
        <v>0</v>
      </c>
      <c r="H354">
        <v>0</v>
      </c>
    </row>
    <row r="355" spans="1:8" x14ac:dyDescent="0.25">
      <c r="A355" t="s">
        <v>1431</v>
      </c>
      <c r="B355">
        <v>60</v>
      </c>
      <c r="C355" s="15" t="s">
        <v>5984</v>
      </c>
      <c r="D355" s="15" t="s">
        <v>5984</v>
      </c>
      <c r="E355">
        <v>16860.760000000002</v>
      </c>
      <c r="F355">
        <v>0</v>
      </c>
      <c r="G355">
        <v>0</v>
      </c>
      <c r="H355">
        <v>0</v>
      </c>
    </row>
    <row r="356" spans="1:8" x14ac:dyDescent="0.25">
      <c r="A356" t="s">
        <v>1433</v>
      </c>
      <c r="B356">
        <v>60</v>
      </c>
      <c r="C356" s="15" t="s">
        <v>5984</v>
      </c>
      <c r="D356" s="15" t="s">
        <v>5984</v>
      </c>
      <c r="E356">
        <v>12934.03</v>
      </c>
      <c r="F356">
        <v>0</v>
      </c>
      <c r="G356">
        <v>0</v>
      </c>
      <c r="H356">
        <v>0</v>
      </c>
    </row>
    <row r="357" spans="1:8" x14ac:dyDescent="0.25">
      <c r="A357" t="s">
        <v>1434</v>
      </c>
      <c r="B357">
        <v>60</v>
      </c>
      <c r="C357" s="15" t="s">
        <v>5984</v>
      </c>
      <c r="D357" s="15" t="s">
        <v>5984</v>
      </c>
      <c r="E357">
        <v>9855.56</v>
      </c>
      <c r="F357">
        <v>0</v>
      </c>
      <c r="G357">
        <v>0</v>
      </c>
      <c r="H357">
        <v>0</v>
      </c>
    </row>
    <row r="358" spans="1:8" x14ac:dyDescent="0.25">
      <c r="A358" t="s">
        <v>1435</v>
      </c>
      <c r="B358">
        <v>60</v>
      </c>
      <c r="C358" s="15" t="s">
        <v>5984</v>
      </c>
      <c r="D358" s="15" t="s">
        <v>5984</v>
      </c>
      <c r="E358">
        <v>10295.56</v>
      </c>
      <c r="F358">
        <v>0</v>
      </c>
      <c r="G358">
        <v>0</v>
      </c>
      <c r="H358">
        <v>0</v>
      </c>
    </row>
    <row r="359" spans="1:8" x14ac:dyDescent="0.25">
      <c r="A359" t="s">
        <v>1436</v>
      </c>
      <c r="B359">
        <v>60</v>
      </c>
      <c r="C359" s="15" t="s">
        <v>5984</v>
      </c>
      <c r="D359" s="15" t="s">
        <v>5984</v>
      </c>
      <c r="E359">
        <v>13814.03</v>
      </c>
      <c r="F359">
        <v>0</v>
      </c>
      <c r="G359">
        <v>0</v>
      </c>
      <c r="H359">
        <v>0</v>
      </c>
    </row>
    <row r="360" spans="1:8" x14ac:dyDescent="0.25">
      <c r="A360" t="s">
        <v>1437</v>
      </c>
      <c r="B360">
        <v>60</v>
      </c>
      <c r="C360" s="15" t="s">
        <v>5984</v>
      </c>
      <c r="D360" s="15" t="s">
        <v>5984</v>
      </c>
      <c r="E360">
        <v>15980.76</v>
      </c>
      <c r="F360">
        <v>0</v>
      </c>
      <c r="G360">
        <v>0</v>
      </c>
      <c r="H360">
        <v>0</v>
      </c>
    </row>
    <row r="361" spans="1:8" x14ac:dyDescent="0.25">
      <c r="A361" t="s">
        <v>1438</v>
      </c>
      <c r="B361">
        <v>60</v>
      </c>
      <c r="C361" s="15" t="s">
        <v>5984</v>
      </c>
      <c r="D361" s="15" t="s">
        <v>5984</v>
      </c>
      <c r="E361">
        <v>22153.83</v>
      </c>
      <c r="F361">
        <v>0</v>
      </c>
      <c r="G361">
        <v>0</v>
      </c>
      <c r="H361">
        <v>0</v>
      </c>
    </row>
    <row r="362" spans="1:8" x14ac:dyDescent="0.25">
      <c r="A362" t="s">
        <v>1440</v>
      </c>
      <c r="B362">
        <v>60</v>
      </c>
      <c r="C362" s="15" t="s">
        <v>5984</v>
      </c>
      <c r="D362" s="15" t="s">
        <v>5984</v>
      </c>
      <c r="E362">
        <v>9855.56</v>
      </c>
      <c r="F362">
        <v>0</v>
      </c>
      <c r="G362">
        <v>0</v>
      </c>
      <c r="H362">
        <v>0</v>
      </c>
    </row>
    <row r="363" spans="1:8" x14ac:dyDescent="0.25">
      <c r="A363" t="s">
        <v>1441</v>
      </c>
      <c r="B363">
        <v>60</v>
      </c>
      <c r="C363" s="15" t="s">
        <v>5984</v>
      </c>
      <c r="D363" s="15" t="s">
        <v>5984</v>
      </c>
      <c r="E363">
        <v>12147.93</v>
      </c>
      <c r="F363">
        <v>0</v>
      </c>
      <c r="G363">
        <v>0</v>
      </c>
      <c r="H363">
        <v>0</v>
      </c>
    </row>
    <row r="364" spans="1:8" x14ac:dyDescent="0.25">
      <c r="A364" t="s">
        <v>1442</v>
      </c>
      <c r="B364">
        <v>60</v>
      </c>
      <c r="C364" s="15" t="s">
        <v>5984</v>
      </c>
      <c r="D364" s="15" t="s">
        <v>5984</v>
      </c>
      <c r="E364">
        <v>10735.56</v>
      </c>
      <c r="F364">
        <v>0</v>
      </c>
      <c r="G364">
        <v>0</v>
      </c>
      <c r="H364">
        <v>0</v>
      </c>
    </row>
    <row r="365" spans="1:8" x14ac:dyDescent="0.25">
      <c r="A365" t="s">
        <v>1687</v>
      </c>
      <c r="B365">
        <v>60</v>
      </c>
      <c r="C365" s="15" t="s">
        <v>5984</v>
      </c>
      <c r="D365" s="15" t="s">
        <v>5984</v>
      </c>
      <c r="E365">
        <v>9855.56</v>
      </c>
      <c r="F365">
        <v>0</v>
      </c>
      <c r="G365">
        <v>0</v>
      </c>
      <c r="H365">
        <v>0</v>
      </c>
    </row>
    <row r="366" spans="1:8" x14ac:dyDescent="0.25">
      <c r="A366" t="s">
        <v>1443</v>
      </c>
      <c r="B366">
        <v>60</v>
      </c>
      <c r="C366" s="15" t="s">
        <v>5984</v>
      </c>
      <c r="D366" s="15" t="s">
        <v>5984</v>
      </c>
      <c r="E366">
        <v>15540.76</v>
      </c>
      <c r="F366">
        <v>0</v>
      </c>
      <c r="G366">
        <v>0</v>
      </c>
      <c r="H366">
        <v>0</v>
      </c>
    </row>
    <row r="367" spans="1:8" x14ac:dyDescent="0.25">
      <c r="A367" t="s">
        <v>1392</v>
      </c>
      <c r="B367">
        <v>60</v>
      </c>
      <c r="C367" s="15" t="s">
        <v>5984</v>
      </c>
      <c r="D367" s="15" t="s">
        <v>5984</v>
      </c>
      <c r="E367">
        <v>17812.36</v>
      </c>
      <c r="F367">
        <v>0</v>
      </c>
      <c r="G367">
        <v>0</v>
      </c>
      <c r="H367">
        <v>0</v>
      </c>
    </row>
    <row r="368" spans="1:8" x14ac:dyDescent="0.25">
      <c r="A368" t="s">
        <v>1444</v>
      </c>
      <c r="B368">
        <v>60</v>
      </c>
      <c r="C368" s="15" t="s">
        <v>5984</v>
      </c>
      <c r="D368" s="15" t="s">
        <v>5984</v>
      </c>
      <c r="E368">
        <v>15980.76</v>
      </c>
      <c r="F368">
        <v>0</v>
      </c>
      <c r="G368">
        <v>0</v>
      </c>
      <c r="H368">
        <v>0</v>
      </c>
    </row>
    <row r="369" spans="1:8" x14ac:dyDescent="0.25">
      <c r="A369" t="s">
        <v>1446</v>
      </c>
      <c r="B369">
        <v>60</v>
      </c>
      <c r="C369" s="15" t="s">
        <v>5984</v>
      </c>
      <c r="D369" s="15" t="s">
        <v>5984</v>
      </c>
      <c r="E369">
        <v>10735.56</v>
      </c>
      <c r="F369">
        <v>0</v>
      </c>
      <c r="G369">
        <v>0</v>
      </c>
      <c r="H369">
        <v>0</v>
      </c>
    </row>
    <row r="370" spans="1:8" x14ac:dyDescent="0.25">
      <c r="A370" t="s">
        <v>1447</v>
      </c>
      <c r="B370">
        <v>60</v>
      </c>
      <c r="C370" s="15" t="s">
        <v>5984</v>
      </c>
      <c r="D370" s="15" t="s">
        <v>5984</v>
      </c>
      <c r="E370">
        <v>13814.03</v>
      </c>
      <c r="F370">
        <v>0</v>
      </c>
      <c r="G370">
        <v>0</v>
      </c>
      <c r="H370">
        <v>0</v>
      </c>
    </row>
    <row r="371" spans="1:8" x14ac:dyDescent="0.25">
      <c r="A371" t="s">
        <v>1448</v>
      </c>
      <c r="B371">
        <v>60</v>
      </c>
      <c r="C371" s="15" t="s">
        <v>5984</v>
      </c>
      <c r="D371" s="15" t="s">
        <v>5984</v>
      </c>
      <c r="E371">
        <v>14932.03</v>
      </c>
      <c r="F371">
        <v>0</v>
      </c>
      <c r="G371">
        <v>0</v>
      </c>
      <c r="H371">
        <v>0</v>
      </c>
    </row>
    <row r="372" spans="1:8" x14ac:dyDescent="0.25">
      <c r="A372" t="s">
        <v>1449</v>
      </c>
      <c r="B372">
        <v>60</v>
      </c>
      <c r="C372" s="15" t="s">
        <v>5984</v>
      </c>
      <c r="D372" s="15" t="s">
        <v>5984</v>
      </c>
      <c r="E372">
        <v>13814.03</v>
      </c>
      <c r="F372">
        <v>0</v>
      </c>
      <c r="G372">
        <v>0</v>
      </c>
      <c r="H372">
        <v>0</v>
      </c>
    </row>
    <row r="373" spans="1:8" x14ac:dyDescent="0.25">
      <c r="A373" t="s">
        <v>1450</v>
      </c>
      <c r="B373">
        <v>60</v>
      </c>
      <c r="C373" s="15" t="s">
        <v>5984</v>
      </c>
      <c r="D373" s="15" t="s">
        <v>5984</v>
      </c>
      <c r="E373">
        <v>15980.76</v>
      </c>
      <c r="F373">
        <v>0</v>
      </c>
      <c r="G373">
        <v>0</v>
      </c>
      <c r="H373">
        <v>0</v>
      </c>
    </row>
    <row r="374" spans="1:8" x14ac:dyDescent="0.25">
      <c r="A374" t="s">
        <v>1451</v>
      </c>
      <c r="B374">
        <v>60</v>
      </c>
      <c r="C374" s="15" t="s">
        <v>5984</v>
      </c>
      <c r="D374" s="15" t="s">
        <v>5984</v>
      </c>
      <c r="E374">
        <v>13780.93</v>
      </c>
      <c r="F374">
        <v>0</v>
      </c>
      <c r="G374">
        <v>0</v>
      </c>
      <c r="H374">
        <v>0</v>
      </c>
    </row>
    <row r="375" spans="1:8" x14ac:dyDescent="0.25">
      <c r="A375" t="s">
        <v>1453</v>
      </c>
      <c r="B375">
        <v>60</v>
      </c>
      <c r="C375" s="15" t="s">
        <v>5984</v>
      </c>
      <c r="D375" s="15" t="s">
        <v>5984</v>
      </c>
      <c r="E375">
        <v>11707.93</v>
      </c>
      <c r="F375">
        <v>0</v>
      </c>
      <c r="G375">
        <v>0</v>
      </c>
      <c r="H375">
        <v>0</v>
      </c>
    </row>
    <row r="376" spans="1:8" x14ac:dyDescent="0.25">
      <c r="A376" t="s">
        <v>1454</v>
      </c>
      <c r="B376">
        <v>60</v>
      </c>
      <c r="C376" s="15" t="s">
        <v>5984</v>
      </c>
      <c r="D376" s="15" t="s">
        <v>5984</v>
      </c>
      <c r="E376">
        <v>15980.76</v>
      </c>
      <c r="F376">
        <v>0</v>
      </c>
      <c r="G376">
        <v>0</v>
      </c>
      <c r="H376">
        <v>0</v>
      </c>
    </row>
    <row r="377" spans="1:8" x14ac:dyDescent="0.25">
      <c r="A377" t="s">
        <v>1456</v>
      </c>
      <c r="B377">
        <v>60</v>
      </c>
      <c r="C377" s="15" t="s">
        <v>5984</v>
      </c>
      <c r="D377" s="15" t="s">
        <v>5984</v>
      </c>
      <c r="E377">
        <v>15918.03</v>
      </c>
      <c r="F377">
        <v>0</v>
      </c>
      <c r="G377">
        <v>0</v>
      </c>
      <c r="H377">
        <v>0</v>
      </c>
    </row>
    <row r="378" spans="1:8" x14ac:dyDescent="0.25">
      <c r="A378" t="s">
        <v>1457</v>
      </c>
      <c r="B378">
        <v>60</v>
      </c>
      <c r="C378" s="15" t="s">
        <v>5984</v>
      </c>
      <c r="D378" s="15" t="s">
        <v>5984</v>
      </c>
      <c r="E378">
        <v>17105.43</v>
      </c>
      <c r="F378">
        <v>0</v>
      </c>
      <c r="G378">
        <v>0</v>
      </c>
      <c r="H378">
        <v>0</v>
      </c>
    </row>
    <row r="379" spans="1:8" x14ac:dyDescent="0.25">
      <c r="A379" t="s">
        <v>1459</v>
      </c>
      <c r="B379">
        <v>60</v>
      </c>
      <c r="C379" s="15" t="s">
        <v>5984</v>
      </c>
      <c r="D379" s="15" t="s">
        <v>5984</v>
      </c>
      <c r="E379">
        <v>17105.43</v>
      </c>
      <c r="F379">
        <v>0</v>
      </c>
      <c r="G379">
        <v>0</v>
      </c>
      <c r="H379">
        <v>0</v>
      </c>
    </row>
    <row r="380" spans="1:8" x14ac:dyDescent="0.25">
      <c r="A380" t="s">
        <v>1461</v>
      </c>
      <c r="B380">
        <v>60</v>
      </c>
      <c r="C380" s="15" t="s">
        <v>5984</v>
      </c>
      <c r="D380" s="15" t="s">
        <v>5984</v>
      </c>
      <c r="E380">
        <v>13814.03</v>
      </c>
      <c r="F380">
        <v>0</v>
      </c>
      <c r="G380">
        <v>0</v>
      </c>
      <c r="H380">
        <v>0</v>
      </c>
    </row>
    <row r="381" spans="1:8" x14ac:dyDescent="0.25">
      <c r="A381" t="s">
        <v>1463</v>
      </c>
      <c r="B381">
        <v>60</v>
      </c>
      <c r="C381" s="15" t="s">
        <v>5984</v>
      </c>
      <c r="D381" s="15" t="s">
        <v>5984</v>
      </c>
      <c r="E381">
        <v>10495.63</v>
      </c>
      <c r="F381">
        <v>0</v>
      </c>
      <c r="G381">
        <v>0</v>
      </c>
      <c r="H381">
        <v>0</v>
      </c>
    </row>
    <row r="382" spans="1:8" x14ac:dyDescent="0.25">
      <c r="A382" t="s">
        <v>1464</v>
      </c>
      <c r="B382">
        <v>60</v>
      </c>
      <c r="C382" s="15" t="s">
        <v>5984</v>
      </c>
      <c r="D382" s="15" t="s">
        <v>5984</v>
      </c>
      <c r="E382">
        <v>12147.93</v>
      </c>
      <c r="F382">
        <v>0</v>
      </c>
      <c r="G382">
        <v>0</v>
      </c>
      <c r="H382">
        <v>0</v>
      </c>
    </row>
    <row r="383" spans="1:8" x14ac:dyDescent="0.25">
      <c r="A383" t="s">
        <v>1465</v>
      </c>
      <c r="B383">
        <v>60</v>
      </c>
      <c r="C383" s="15" t="s">
        <v>5984</v>
      </c>
      <c r="D383" s="15" t="s">
        <v>5984</v>
      </c>
      <c r="E383">
        <v>11175.56</v>
      </c>
      <c r="F383">
        <v>0</v>
      </c>
      <c r="G383">
        <v>0</v>
      </c>
      <c r="H383">
        <v>0</v>
      </c>
    </row>
    <row r="384" spans="1:8" x14ac:dyDescent="0.25">
      <c r="A384" t="s">
        <v>1467</v>
      </c>
      <c r="B384">
        <v>60</v>
      </c>
      <c r="C384" s="15" t="s">
        <v>5984</v>
      </c>
      <c r="D384" s="15" t="s">
        <v>5984</v>
      </c>
      <c r="E384">
        <v>17482.16</v>
      </c>
      <c r="F384">
        <v>0</v>
      </c>
      <c r="G384">
        <v>0</v>
      </c>
      <c r="H384">
        <v>0</v>
      </c>
    </row>
    <row r="385" spans="1:8" x14ac:dyDescent="0.25">
      <c r="A385" t="s">
        <v>1468</v>
      </c>
      <c r="B385">
        <v>60</v>
      </c>
      <c r="C385" s="15" t="s">
        <v>5984</v>
      </c>
      <c r="D385" s="15" t="s">
        <v>5984</v>
      </c>
      <c r="E385">
        <v>16420.760000000002</v>
      </c>
      <c r="F385">
        <v>0</v>
      </c>
      <c r="G385">
        <v>0</v>
      </c>
      <c r="H385">
        <v>0</v>
      </c>
    </row>
    <row r="386" spans="1:8" x14ac:dyDescent="0.25">
      <c r="A386" t="s">
        <v>1470</v>
      </c>
      <c r="B386">
        <v>60</v>
      </c>
      <c r="C386" s="15" t="s">
        <v>5984</v>
      </c>
      <c r="D386" s="15" t="s">
        <v>5984</v>
      </c>
      <c r="E386">
        <v>11375.63</v>
      </c>
      <c r="F386">
        <v>0</v>
      </c>
      <c r="G386">
        <v>0</v>
      </c>
      <c r="H386">
        <v>0</v>
      </c>
    </row>
    <row r="387" spans="1:8" x14ac:dyDescent="0.25">
      <c r="A387" t="s">
        <v>1472</v>
      </c>
      <c r="B387">
        <v>60</v>
      </c>
      <c r="C387" s="15" t="s">
        <v>5984</v>
      </c>
      <c r="D387" s="15" t="s">
        <v>5984</v>
      </c>
      <c r="E387">
        <v>11348.4</v>
      </c>
      <c r="F387">
        <v>0</v>
      </c>
      <c r="G387">
        <v>0</v>
      </c>
      <c r="H387">
        <v>0</v>
      </c>
    </row>
    <row r="388" spans="1:8" x14ac:dyDescent="0.25">
      <c r="A388" t="s">
        <v>1473</v>
      </c>
      <c r="B388">
        <v>60</v>
      </c>
      <c r="C388" s="15" t="s">
        <v>5984</v>
      </c>
      <c r="D388" s="15" t="s">
        <v>5984</v>
      </c>
      <c r="E388">
        <v>12587.93</v>
      </c>
      <c r="F388">
        <v>0</v>
      </c>
      <c r="G388">
        <v>0</v>
      </c>
      <c r="H388">
        <v>0</v>
      </c>
    </row>
    <row r="389" spans="1:8" x14ac:dyDescent="0.25">
      <c r="A389" t="s">
        <v>1475</v>
      </c>
      <c r="B389">
        <v>60</v>
      </c>
      <c r="C389" s="15" t="s">
        <v>5984</v>
      </c>
      <c r="D389" s="15" t="s">
        <v>5984</v>
      </c>
      <c r="E389">
        <v>16602.16</v>
      </c>
      <c r="F389">
        <v>0</v>
      </c>
      <c r="G389">
        <v>0</v>
      </c>
      <c r="H389">
        <v>0</v>
      </c>
    </row>
    <row r="390" spans="1:8" x14ac:dyDescent="0.25">
      <c r="A390" t="s">
        <v>1744</v>
      </c>
      <c r="B390">
        <v>60</v>
      </c>
      <c r="C390" s="15" t="s">
        <v>5984</v>
      </c>
      <c r="D390" s="15" t="s">
        <v>5984</v>
      </c>
      <c r="E390">
        <v>12934.03</v>
      </c>
      <c r="F390">
        <v>0</v>
      </c>
      <c r="G390">
        <v>0</v>
      </c>
      <c r="H390">
        <v>0</v>
      </c>
    </row>
    <row r="391" spans="1:8" x14ac:dyDescent="0.25">
      <c r="A391" t="s">
        <v>1476</v>
      </c>
      <c r="B391">
        <v>60</v>
      </c>
      <c r="C391" s="15" t="s">
        <v>5984</v>
      </c>
      <c r="D391" s="15" t="s">
        <v>5984</v>
      </c>
      <c r="E391">
        <v>12049.26</v>
      </c>
      <c r="F391">
        <v>0</v>
      </c>
      <c r="G391">
        <v>0</v>
      </c>
      <c r="H391">
        <v>0</v>
      </c>
    </row>
    <row r="392" spans="1:8" x14ac:dyDescent="0.25">
      <c r="A392" t="s">
        <v>1478</v>
      </c>
      <c r="B392">
        <v>60</v>
      </c>
      <c r="C392" s="15" t="s">
        <v>5984</v>
      </c>
      <c r="D392" s="15" t="s">
        <v>5984</v>
      </c>
      <c r="E392">
        <v>13814.03</v>
      </c>
      <c r="F392">
        <v>0</v>
      </c>
      <c r="G392">
        <v>0</v>
      </c>
      <c r="H392">
        <v>0</v>
      </c>
    </row>
    <row r="393" spans="1:8" x14ac:dyDescent="0.25">
      <c r="A393" t="s">
        <v>1480</v>
      </c>
      <c r="B393">
        <v>60</v>
      </c>
      <c r="C393" s="15" t="s">
        <v>5984</v>
      </c>
      <c r="D393" s="15" t="s">
        <v>5984</v>
      </c>
      <c r="E393">
        <v>12587.93</v>
      </c>
      <c r="F393">
        <v>0</v>
      </c>
      <c r="G393">
        <v>0</v>
      </c>
      <c r="H393">
        <v>0</v>
      </c>
    </row>
    <row r="394" spans="1:8" x14ac:dyDescent="0.25">
      <c r="A394" t="s">
        <v>1482</v>
      </c>
      <c r="B394">
        <v>60</v>
      </c>
      <c r="C394" s="15" t="s">
        <v>5984</v>
      </c>
      <c r="D394" s="15" t="s">
        <v>5984</v>
      </c>
      <c r="E394">
        <v>15540.76</v>
      </c>
      <c r="F394">
        <v>0</v>
      </c>
      <c r="G394">
        <v>0</v>
      </c>
      <c r="H394">
        <v>0</v>
      </c>
    </row>
    <row r="395" spans="1:8" x14ac:dyDescent="0.25">
      <c r="A395" t="s">
        <v>1483</v>
      </c>
      <c r="B395">
        <v>60</v>
      </c>
      <c r="C395" s="15" t="s">
        <v>5984</v>
      </c>
      <c r="D395" s="15" t="s">
        <v>5984</v>
      </c>
      <c r="E395">
        <v>17105.43</v>
      </c>
      <c r="F395">
        <v>0</v>
      </c>
      <c r="G395">
        <v>0</v>
      </c>
      <c r="H395">
        <v>0</v>
      </c>
    </row>
    <row r="396" spans="1:8" x14ac:dyDescent="0.25">
      <c r="A396" t="s">
        <v>1485</v>
      </c>
      <c r="B396">
        <v>60</v>
      </c>
      <c r="C396" s="15" t="s">
        <v>5984</v>
      </c>
      <c r="D396" s="15" t="s">
        <v>5984</v>
      </c>
      <c r="E396">
        <v>13154.66</v>
      </c>
      <c r="F396">
        <v>0</v>
      </c>
      <c r="G396">
        <v>0</v>
      </c>
      <c r="H396">
        <v>0</v>
      </c>
    </row>
    <row r="397" spans="1:8" x14ac:dyDescent="0.25">
      <c r="A397" t="s">
        <v>1487</v>
      </c>
      <c r="B397">
        <v>60</v>
      </c>
      <c r="C397" s="15" t="s">
        <v>5984</v>
      </c>
      <c r="D397" s="15" t="s">
        <v>5984</v>
      </c>
      <c r="E397">
        <v>11375.63</v>
      </c>
      <c r="F397">
        <v>0</v>
      </c>
      <c r="G397">
        <v>0</v>
      </c>
      <c r="H397">
        <v>0</v>
      </c>
    </row>
    <row r="398" spans="1:8" x14ac:dyDescent="0.25">
      <c r="A398" t="s">
        <v>1489</v>
      </c>
      <c r="B398">
        <v>60</v>
      </c>
      <c r="C398" s="15" t="s">
        <v>5984</v>
      </c>
      <c r="D398" s="15" t="s">
        <v>5984</v>
      </c>
      <c r="E398">
        <v>25867.43</v>
      </c>
      <c r="F398">
        <v>0</v>
      </c>
      <c r="G398">
        <v>0</v>
      </c>
      <c r="H398">
        <v>0</v>
      </c>
    </row>
    <row r="399" spans="1:8" x14ac:dyDescent="0.25">
      <c r="A399" t="s">
        <v>1491</v>
      </c>
      <c r="B399">
        <v>60</v>
      </c>
      <c r="C399" s="15" t="s">
        <v>5984</v>
      </c>
      <c r="D399" s="15" t="s">
        <v>5984</v>
      </c>
      <c r="E399">
        <v>9855.56</v>
      </c>
      <c r="F399">
        <v>0</v>
      </c>
      <c r="G399">
        <v>0</v>
      </c>
      <c r="H399">
        <v>0</v>
      </c>
    </row>
    <row r="400" spans="1:8" x14ac:dyDescent="0.25">
      <c r="A400" t="s">
        <v>1492</v>
      </c>
      <c r="B400">
        <v>60</v>
      </c>
      <c r="C400" s="15" t="s">
        <v>5984</v>
      </c>
      <c r="D400" s="15" t="s">
        <v>5984</v>
      </c>
      <c r="E400">
        <v>16358.03</v>
      </c>
      <c r="F400">
        <v>0</v>
      </c>
      <c r="G400">
        <v>0</v>
      </c>
      <c r="H400">
        <v>0</v>
      </c>
    </row>
    <row r="401" spans="1:8" x14ac:dyDescent="0.25">
      <c r="A401" t="s">
        <v>1493</v>
      </c>
      <c r="B401">
        <v>60</v>
      </c>
      <c r="C401" s="15" t="s">
        <v>5984</v>
      </c>
      <c r="D401" s="15" t="s">
        <v>5984</v>
      </c>
      <c r="E401">
        <v>17372.36</v>
      </c>
      <c r="F401">
        <v>0</v>
      </c>
      <c r="G401">
        <v>0</v>
      </c>
      <c r="H401">
        <v>0</v>
      </c>
    </row>
    <row r="402" spans="1:8" x14ac:dyDescent="0.25">
      <c r="A402" t="s">
        <v>1747</v>
      </c>
      <c r="B402">
        <v>60</v>
      </c>
      <c r="C402" s="15" t="s">
        <v>5984</v>
      </c>
      <c r="D402" s="15" t="s">
        <v>5984</v>
      </c>
      <c r="E402">
        <v>15478.03</v>
      </c>
      <c r="F402">
        <v>0</v>
      </c>
      <c r="G402">
        <v>0</v>
      </c>
      <c r="H402">
        <v>0</v>
      </c>
    </row>
    <row r="403" spans="1:8" x14ac:dyDescent="0.25">
      <c r="A403" t="s">
        <v>1495</v>
      </c>
      <c r="B403">
        <v>60</v>
      </c>
      <c r="C403" s="15" t="s">
        <v>5984</v>
      </c>
      <c r="D403" s="15" t="s">
        <v>5984</v>
      </c>
      <c r="E403">
        <v>16420.760000000002</v>
      </c>
      <c r="F403">
        <v>0</v>
      </c>
      <c r="G403">
        <v>0</v>
      </c>
      <c r="H403">
        <v>0</v>
      </c>
    </row>
    <row r="404" spans="1:8" x14ac:dyDescent="0.25">
      <c r="A404" t="s">
        <v>1705</v>
      </c>
      <c r="B404">
        <v>60</v>
      </c>
      <c r="C404" s="15" t="s">
        <v>5984</v>
      </c>
      <c r="D404" s="15" t="s">
        <v>5984</v>
      </c>
      <c r="E404">
        <v>15540.76</v>
      </c>
      <c r="F404">
        <v>0</v>
      </c>
      <c r="G404">
        <v>0</v>
      </c>
      <c r="H404">
        <v>0</v>
      </c>
    </row>
    <row r="405" spans="1:8" x14ac:dyDescent="0.25">
      <c r="A405" t="s">
        <v>1497</v>
      </c>
      <c r="B405">
        <v>60</v>
      </c>
      <c r="C405" s="15" t="s">
        <v>5984</v>
      </c>
      <c r="D405" s="15" t="s">
        <v>5984</v>
      </c>
      <c r="E405">
        <v>13814.03</v>
      </c>
      <c r="F405">
        <v>0</v>
      </c>
      <c r="G405">
        <v>0</v>
      </c>
      <c r="H405">
        <v>0</v>
      </c>
    </row>
    <row r="406" spans="1:8" x14ac:dyDescent="0.25">
      <c r="A406" t="s">
        <v>1498</v>
      </c>
      <c r="B406">
        <v>60</v>
      </c>
      <c r="C406" s="15" t="s">
        <v>5984</v>
      </c>
      <c r="D406" s="15" t="s">
        <v>5984</v>
      </c>
      <c r="E406">
        <v>10295.56</v>
      </c>
      <c r="F406">
        <v>0</v>
      </c>
      <c r="G406">
        <v>0</v>
      </c>
      <c r="H406">
        <v>0</v>
      </c>
    </row>
    <row r="407" spans="1:8" x14ac:dyDescent="0.25">
      <c r="A407" t="s">
        <v>1500</v>
      </c>
      <c r="B407">
        <v>60</v>
      </c>
      <c r="C407" s="15" t="s">
        <v>5984</v>
      </c>
      <c r="D407" s="15" t="s">
        <v>5984</v>
      </c>
      <c r="E407">
        <v>11094.66</v>
      </c>
      <c r="F407">
        <v>0</v>
      </c>
      <c r="G407">
        <v>0</v>
      </c>
      <c r="H407">
        <v>0</v>
      </c>
    </row>
    <row r="408" spans="1:8" x14ac:dyDescent="0.25">
      <c r="A408" t="s">
        <v>1502</v>
      </c>
      <c r="B408">
        <v>60</v>
      </c>
      <c r="C408" s="15" t="s">
        <v>5984</v>
      </c>
      <c r="D408" s="15" t="s">
        <v>5984</v>
      </c>
      <c r="E408">
        <v>9855.56</v>
      </c>
      <c r="F408">
        <v>0</v>
      </c>
      <c r="G408">
        <v>0</v>
      </c>
      <c r="H408">
        <v>0</v>
      </c>
    </row>
    <row r="409" spans="1:8" x14ac:dyDescent="0.25">
      <c r="A409" t="s">
        <v>1503</v>
      </c>
      <c r="B409">
        <v>60</v>
      </c>
      <c r="C409" s="15" t="s">
        <v>5984</v>
      </c>
      <c r="D409" s="15" t="s">
        <v>5984</v>
      </c>
      <c r="E409">
        <v>15478.43</v>
      </c>
      <c r="F409">
        <v>0</v>
      </c>
      <c r="G409">
        <v>0</v>
      </c>
      <c r="H409">
        <v>0</v>
      </c>
    </row>
    <row r="410" spans="1:8" x14ac:dyDescent="0.25">
      <c r="A410" t="s">
        <v>1504</v>
      </c>
      <c r="B410">
        <v>60</v>
      </c>
      <c r="C410" s="15" t="s">
        <v>5984</v>
      </c>
      <c r="D410" s="15" t="s">
        <v>5984</v>
      </c>
      <c r="E410">
        <v>11534.66</v>
      </c>
      <c r="F410">
        <v>0</v>
      </c>
      <c r="G410">
        <v>0</v>
      </c>
      <c r="H410">
        <v>0</v>
      </c>
    </row>
    <row r="411" spans="1:8" x14ac:dyDescent="0.25">
      <c r="A411" t="s">
        <v>1505</v>
      </c>
      <c r="B411">
        <v>60</v>
      </c>
      <c r="C411" s="15" t="s">
        <v>5984</v>
      </c>
      <c r="D411" s="15" t="s">
        <v>5984</v>
      </c>
      <c r="E411">
        <v>18596.760000000002</v>
      </c>
      <c r="F411">
        <v>0</v>
      </c>
      <c r="G411">
        <v>0</v>
      </c>
      <c r="H411">
        <v>0</v>
      </c>
    </row>
    <row r="412" spans="1:8" x14ac:dyDescent="0.25">
      <c r="A412" t="s">
        <v>1506</v>
      </c>
      <c r="B412">
        <v>60</v>
      </c>
      <c r="C412" s="15" t="s">
        <v>5984</v>
      </c>
      <c r="D412" s="15" t="s">
        <v>5984</v>
      </c>
      <c r="E412">
        <v>11348.4</v>
      </c>
      <c r="F412">
        <v>0</v>
      </c>
      <c r="G412">
        <v>0</v>
      </c>
      <c r="H412">
        <v>0</v>
      </c>
    </row>
    <row r="413" spans="1:8" x14ac:dyDescent="0.25">
      <c r="A413" t="s">
        <v>1508</v>
      </c>
      <c r="B413">
        <v>60</v>
      </c>
      <c r="C413" s="15" t="s">
        <v>5984</v>
      </c>
      <c r="D413" s="15" t="s">
        <v>5984</v>
      </c>
      <c r="E413">
        <v>12934.03</v>
      </c>
      <c r="F413">
        <v>0</v>
      </c>
      <c r="G413">
        <v>0</v>
      </c>
      <c r="H413">
        <v>0</v>
      </c>
    </row>
    <row r="414" spans="1:8" x14ac:dyDescent="0.25">
      <c r="A414" t="s">
        <v>1509</v>
      </c>
      <c r="B414">
        <v>60</v>
      </c>
      <c r="C414" s="15" t="s">
        <v>5984</v>
      </c>
      <c r="D414" s="15" t="s">
        <v>5984</v>
      </c>
      <c r="E414">
        <v>15918.03</v>
      </c>
      <c r="F414">
        <v>0</v>
      </c>
      <c r="G414">
        <v>0</v>
      </c>
      <c r="H414">
        <v>0</v>
      </c>
    </row>
    <row r="415" spans="1:8" x14ac:dyDescent="0.25">
      <c r="A415" t="s">
        <v>1510</v>
      </c>
      <c r="B415">
        <v>60</v>
      </c>
      <c r="C415" s="15" t="s">
        <v>5984</v>
      </c>
      <c r="D415" s="15" t="s">
        <v>5984</v>
      </c>
      <c r="E415">
        <v>16420.760000000002</v>
      </c>
      <c r="F415">
        <v>0</v>
      </c>
      <c r="G415">
        <v>0</v>
      </c>
      <c r="H415">
        <v>0</v>
      </c>
    </row>
    <row r="416" spans="1:8" x14ac:dyDescent="0.25">
      <c r="A416" t="s">
        <v>1511</v>
      </c>
      <c r="B416">
        <v>60</v>
      </c>
      <c r="C416" s="15" t="s">
        <v>5984</v>
      </c>
      <c r="D416" s="15" t="s">
        <v>5984</v>
      </c>
      <c r="E416">
        <v>13413.86</v>
      </c>
      <c r="F416">
        <v>0</v>
      </c>
      <c r="G416">
        <v>0</v>
      </c>
      <c r="H416">
        <v>0</v>
      </c>
    </row>
    <row r="417" spans="1:8" x14ac:dyDescent="0.25">
      <c r="A417" t="s">
        <v>1513</v>
      </c>
      <c r="B417">
        <v>60</v>
      </c>
      <c r="C417" s="15" t="s">
        <v>5984</v>
      </c>
      <c r="D417" s="15" t="s">
        <v>5984</v>
      </c>
      <c r="E417">
        <v>13374.03</v>
      </c>
      <c r="F417">
        <v>0</v>
      </c>
      <c r="G417">
        <v>0</v>
      </c>
      <c r="H417">
        <v>0</v>
      </c>
    </row>
    <row r="418" spans="1:8" x14ac:dyDescent="0.25">
      <c r="A418" t="s">
        <v>1514</v>
      </c>
      <c r="B418">
        <v>60</v>
      </c>
      <c r="C418" s="15" t="s">
        <v>5984</v>
      </c>
      <c r="D418" s="15" t="s">
        <v>5984</v>
      </c>
      <c r="E418">
        <v>12147.93</v>
      </c>
      <c r="F418">
        <v>0</v>
      </c>
      <c r="G418">
        <v>0</v>
      </c>
      <c r="H418">
        <v>0</v>
      </c>
    </row>
    <row r="419" spans="1:8" x14ac:dyDescent="0.25">
      <c r="A419" t="s">
        <v>1515</v>
      </c>
      <c r="B419">
        <v>60</v>
      </c>
      <c r="C419" s="15" t="s">
        <v>5984</v>
      </c>
      <c r="D419" s="15" t="s">
        <v>5984</v>
      </c>
      <c r="E419">
        <v>15980.76</v>
      </c>
      <c r="F419">
        <v>0</v>
      </c>
      <c r="G419">
        <v>0</v>
      </c>
      <c r="H419">
        <v>0</v>
      </c>
    </row>
    <row r="420" spans="1:8" x14ac:dyDescent="0.25">
      <c r="A420" t="s">
        <v>1516</v>
      </c>
      <c r="B420">
        <v>60</v>
      </c>
      <c r="C420" s="15" t="s">
        <v>5984</v>
      </c>
      <c r="D420" s="15" t="s">
        <v>5984</v>
      </c>
      <c r="E420">
        <v>16602.16</v>
      </c>
      <c r="F420">
        <v>0</v>
      </c>
      <c r="G420">
        <v>0</v>
      </c>
      <c r="H420">
        <v>0</v>
      </c>
    </row>
    <row r="421" spans="1:8" x14ac:dyDescent="0.25">
      <c r="A421" t="s">
        <v>1517</v>
      </c>
      <c r="B421">
        <v>60</v>
      </c>
      <c r="C421" s="15" t="s">
        <v>5984</v>
      </c>
      <c r="D421" s="15" t="s">
        <v>5984</v>
      </c>
      <c r="E421">
        <v>13374.03</v>
      </c>
      <c r="F421">
        <v>0</v>
      </c>
      <c r="G421">
        <v>0</v>
      </c>
      <c r="H421">
        <v>0</v>
      </c>
    </row>
    <row r="422" spans="1:8" x14ac:dyDescent="0.25">
      <c r="A422" t="s">
        <v>1518</v>
      </c>
      <c r="B422">
        <v>60</v>
      </c>
      <c r="C422" s="15" t="s">
        <v>5984</v>
      </c>
      <c r="D422" s="15" t="s">
        <v>5984</v>
      </c>
      <c r="E422">
        <v>15478.03</v>
      </c>
      <c r="F422">
        <v>0</v>
      </c>
      <c r="G422">
        <v>0</v>
      </c>
      <c r="H422">
        <v>0</v>
      </c>
    </row>
    <row r="423" spans="1:8" x14ac:dyDescent="0.25">
      <c r="A423" t="s">
        <v>1519</v>
      </c>
      <c r="B423">
        <v>60</v>
      </c>
      <c r="C423" s="15" t="s">
        <v>5984</v>
      </c>
      <c r="D423" s="15" t="s">
        <v>5984</v>
      </c>
      <c r="E423">
        <v>19036.760000000002</v>
      </c>
      <c r="F423">
        <v>0</v>
      </c>
      <c r="G423">
        <v>0</v>
      </c>
      <c r="H423">
        <v>0</v>
      </c>
    </row>
    <row r="424" spans="1:8" x14ac:dyDescent="0.25">
      <c r="A424" t="s">
        <v>1520</v>
      </c>
      <c r="B424">
        <v>60</v>
      </c>
      <c r="C424" s="15" t="s">
        <v>5984</v>
      </c>
      <c r="D424" s="15" t="s">
        <v>5984</v>
      </c>
      <c r="E424">
        <v>10735.56</v>
      </c>
      <c r="F424">
        <v>0</v>
      </c>
      <c r="G424">
        <v>0</v>
      </c>
      <c r="H424">
        <v>0</v>
      </c>
    </row>
    <row r="425" spans="1:8" x14ac:dyDescent="0.25">
      <c r="A425" t="s">
        <v>1521</v>
      </c>
      <c r="B425">
        <v>60</v>
      </c>
      <c r="C425" s="15" t="s">
        <v>5984</v>
      </c>
      <c r="D425" s="15" t="s">
        <v>5984</v>
      </c>
      <c r="E425">
        <v>10735.56</v>
      </c>
      <c r="F425">
        <v>0</v>
      </c>
      <c r="G425">
        <v>0</v>
      </c>
      <c r="H425">
        <v>0</v>
      </c>
    </row>
    <row r="426" spans="1:8" x14ac:dyDescent="0.25">
      <c r="A426" t="s">
        <v>1522</v>
      </c>
      <c r="B426">
        <v>60</v>
      </c>
      <c r="C426" s="15" t="s">
        <v>5984</v>
      </c>
      <c r="D426" s="15" t="s">
        <v>5984</v>
      </c>
      <c r="E426">
        <v>16358.03</v>
      </c>
      <c r="F426">
        <v>0</v>
      </c>
      <c r="G426">
        <v>0</v>
      </c>
      <c r="H426">
        <v>0</v>
      </c>
    </row>
    <row r="427" spans="1:8" x14ac:dyDescent="0.25">
      <c r="A427" t="s">
        <v>1524</v>
      </c>
      <c r="B427">
        <v>60</v>
      </c>
      <c r="C427" s="15" t="s">
        <v>5984</v>
      </c>
      <c r="D427" s="15" t="s">
        <v>5984</v>
      </c>
      <c r="E427">
        <v>12515.96</v>
      </c>
      <c r="F427">
        <v>0</v>
      </c>
      <c r="G427">
        <v>0</v>
      </c>
      <c r="H427">
        <v>0</v>
      </c>
    </row>
    <row r="428" spans="1:8" x14ac:dyDescent="0.25">
      <c r="A428" t="s">
        <v>1525</v>
      </c>
      <c r="B428">
        <v>60</v>
      </c>
      <c r="C428" s="15" t="s">
        <v>5984</v>
      </c>
      <c r="D428" s="15" t="s">
        <v>5984</v>
      </c>
      <c r="E428">
        <v>15540.76</v>
      </c>
      <c r="F428">
        <v>0</v>
      </c>
      <c r="G428">
        <v>0</v>
      </c>
      <c r="H428">
        <v>0</v>
      </c>
    </row>
    <row r="429" spans="1:8" x14ac:dyDescent="0.25">
      <c r="A429" t="s">
        <v>1527</v>
      </c>
      <c r="B429">
        <v>60</v>
      </c>
      <c r="C429" s="15" t="s">
        <v>5984</v>
      </c>
      <c r="D429" s="15" t="s">
        <v>5984</v>
      </c>
      <c r="E429">
        <v>9855.56</v>
      </c>
      <c r="F429">
        <v>0</v>
      </c>
      <c r="G429">
        <v>0</v>
      </c>
      <c r="H429">
        <v>0</v>
      </c>
    </row>
    <row r="430" spans="1:8" x14ac:dyDescent="0.25">
      <c r="A430" t="s">
        <v>1528</v>
      </c>
      <c r="B430">
        <v>60</v>
      </c>
      <c r="C430" s="15" t="s">
        <v>5984</v>
      </c>
      <c r="D430" s="15" t="s">
        <v>5984</v>
      </c>
      <c r="E430">
        <v>15478.43</v>
      </c>
      <c r="F430">
        <v>0</v>
      </c>
      <c r="G430">
        <v>0</v>
      </c>
      <c r="H430">
        <v>0</v>
      </c>
    </row>
    <row r="431" spans="1:8" x14ac:dyDescent="0.25">
      <c r="A431" t="s">
        <v>1529</v>
      </c>
      <c r="B431">
        <v>60</v>
      </c>
      <c r="C431" s="15" t="s">
        <v>5984</v>
      </c>
      <c r="D431" s="15" t="s">
        <v>5984</v>
      </c>
      <c r="E431">
        <v>11974.66</v>
      </c>
      <c r="F431">
        <v>0</v>
      </c>
      <c r="G431">
        <v>0</v>
      </c>
      <c r="H431">
        <v>0</v>
      </c>
    </row>
    <row r="432" spans="1:8" x14ac:dyDescent="0.25">
      <c r="A432" t="s">
        <v>1530</v>
      </c>
      <c r="B432">
        <v>60</v>
      </c>
      <c r="C432" s="15" t="s">
        <v>5984</v>
      </c>
      <c r="D432" s="15" t="s">
        <v>5984</v>
      </c>
      <c r="E432">
        <v>9855.56</v>
      </c>
      <c r="F432">
        <v>0</v>
      </c>
      <c r="G432">
        <v>0</v>
      </c>
      <c r="H432">
        <v>0</v>
      </c>
    </row>
    <row r="433" spans="1:8" x14ac:dyDescent="0.25">
      <c r="A433" t="s">
        <v>1532</v>
      </c>
      <c r="B433">
        <v>60</v>
      </c>
      <c r="C433" s="15" t="s">
        <v>5984</v>
      </c>
      <c r="D433" s="15" t="s">
        <v>5984</v>
      </c>
      <c r="E433">
        <v>15980.76</v>
      </c>
      <c r="F433">
        <v>0</v>
      </c>
      <c r="G433">
        <v>0</v>
      </c>
      <c r="H433">
        <v>0</v>
      </c>
    </row>
    <row r="434" spans="1:8" x14ac:dyDescent="0.25">
      <c r="A434" t="s">
        <v>1534</v>
      </c>
      <c r="B434">
        <v>60</v>
      </c>
      <c r="C434" s="15" t="s">
        <v>5984</v>
      </c>
      <c r="D434" s="15" t="s">
        <v>5984</v>
      </c>
      <c r="E434">
        <v>15540.76</v>
      </c>
      <c r="F434">
        <v>0</v>
      </c>
      <c r="G434">
        <v>0</v>
      </c>
      <c r="H434">
        <v>0</v>
      </c>
    </row>
    <row r="435" spans="1:8" x14ac:dyDescent="0.25">
      <c r="A435" t="s">
        <v>1536</v>
      </c>
      <c r="B435">
        <v>60</v>
      </c>
      <c r="C435" s="15" t="s">
        <v>5984</v>
      </c>
      <c r="D435" s="15" t="s">
        <v>5984</v>
      </c>
      <c r="E435">
        <v>9855.56</v>
      </c>
      <c r="F435">
        <v>0</v>
      </c>
      <c r="G435">
        <v>0</v>
      </c>
      <c r="H435">
        <v>0</v>
      </c>
    </row>
    <row r="436" spans="1:8" x14ac:dyDescent="0.25">
      <c r="A436" t="s">
        <v>1537</v>
      </c>
      <c r="B436">
        <v>60</v>
      </c>
      <c r="C436" s="15" t="s">
        <v>5984</v>
      </c>
      <c r="D436" s="15" t="s">
        <v>5984</v>
      </c>
      <c r="E436">
        <v>16932.36</v>
      </c>
      <c r="F436">
        <v>0</v>
      </c>
      <c r="G436">
        <v>0</v>
      </c>
      <c r="H436">
        <v>0</v>
      </c>
    </row>
    <row r="437" spans="1:8" x14ac:dyDescent="0.25">
      <c r="A437" t="s">
        <v>1538</v>
      </c>
      <c r="B437">
        <v>60</v>
      </c>
      <c r="C437" s="15" t="s">
        <v>5984</v>
      </c>
      <c r="D437" s="15" t="s">
        <v>5984</v>
      </c>
      <c r="E437">
        <v>12147.93</v>
      </c>
      <c r="F437">
        <v>0</v>
      </c>
      <c r="G437">
        <v>0</v>
      </c>
      <c r="H437">
        <v>0</v>
      </c>
    </row>
    <row r="438" spans="1:8" x14ac:dyDescent="0.25">
      <c r="A438" t="s">
        <v>1539</v>
      </c>
      <c r="B438">
        <v>60</v>
      </c>
      <c r="C438" s="15" t="s">
        <v>5984</v>
      </c>
      <c r="D438" s="15" t="s">
        <v>5984</v>
      </c>
      <c r="E438">
        <v>15478.03</v>
      </c>
      <c r="F438">
        <v>0</v>
      </c>
      <c r="G438">
        <v>0</v>
      </c>
      <c r="H438">
        <v>0</v>
      </c>
    </row>
    <row r="439" spans="1:8" x14ac:dyDescent="0.25">
      <c r="A439" t="s">
        <v>1540</v>
      </c>
      <c r="B439">
        <v>60</v>
      </c>
      <c r="C439" s="15" t="s">
        <v>5984</v>
      </c>
      <c r="D439" s="15" t="s">
        <v>5984</v>
      </c>
      <c r="E439">
        <v>18596.760000000002</v>
      </c>
      <c r="F439">
        <v>0</v>
      </c>
      <c r="G439">
        <v>0</v>
      </c>
      <c r="H439">
        <v>0</v>
      </c>
    </row>
    <row r="440" spans="1:8" x14ac:dyDescent="0.25">
      <c r="A440" t="s">
        <v>1542</v>
      </c>
      <c r="B440">
        <v>60</v>
      </c>
      <c r="C440" s="15" t="s">
        <v>5984</v>
      </c>
      <c r="D440" s="15" t="s">
        <v>5984</v>
      </c>
      <c r="E440">
        <v>15478.03</v>
      </c>
      <c r="F440">
        <v>0</v>
      </c>
      <c r="G440">
        <v>0</v>
      </c>
      <c r="H440">
        <v>0</v>
      </c>
    </row>
    <row r="441" spans="1:8" x14ac:dyDescent="0.25">
      <c r="A441" t="s">
        <v>1543</v>
      </c>
      <c r="B441">
        <v>60</v>
      </c>
      <c r="C441" s="15" t="s">
        <v>5984</v>
      </c>
      <c r="D441" s="15" t="s">
        <v>5984</v>
      </c>
      <c r="E441">
        <v>10735.56</v>
      </c>
      <c r="F441">
        <v>0</v>
      </c>
      <c r="G441">
        <v>0</v>
      </c>
      <c r="H441">
        <v>0</v>
      </c>
    </row>
    <row r="442" spans="1:8" x14ac:dyDescent="0.25">
      <c r="A442" t="s">
        <v>1676</v>
      </c>
      <c r="B442">
        <v>60</v>
      </c>
      <c r="C442" s="15" t="s">
        <v>5984</v>
      </c>
      <c r="D442" s="15" t="s">
        <v>5984</v>
      </c>
      <c r="E442">
        <v>14652.73</v>
      </c>
      <c r="F442">
        <v>0</v>
      </c>
      <c r="G442">
        <v>0</v>
      </c>
      <c r="H442">
        <v>0</v>
      </c>
    </row>
    <row r="443" spans="1:8" x14ac:dyDescent="0.25">
      <c r="A443" t="s">
        <v>1544</v>
      </c>
      <c r="B443">
        <v>60</v>
      </c>
      <c r="C443" s="15" t="s">
        <v>5984</v>
      </c>
      <c r="D443" s="15" t="s">
        <v>5984</v>
      </c>
      <c r="E443">
        <v>13594.03</v>
      </c>
      <c r="F443">
        <v>0</v>
      </c>
      <c r="G443">
        <v>0</v>
      </c>
      <c r="H443">
        <v>0</v>
      </c>
    </row>
    <row r="444" spans="1:8" x14ac:dyDescent="0.25">
      <c r="A444" t="s">
        <v>1741</v>
      </c>
      <c r="B444">
        <v>60</v>
      </c>
      <c r="C444" s="15" t="s">
        <v>5984</v>
      </c>
      <c r="D444" s="15" t="s">
        <v>5984</v>
      </c>
      <c r="E444">
        <v>14451.96</v>
      </c>
      <c r="F444">
        <v>0</v>
      </c>
      <c r="G444">
        <v>0</v>
      </c>
      <c r="H444">
        <v>0</v>
      </c>
    </row>
    <row r="445" spans="1:8" x14ac:dyDescent="0.25">
      <c r="A445" t="s">
        <v>1545</v>
      </c>
      <c r="B445">
        <v>60</v>
      </c>
      <c r="C445" s="15" t="s">
        <v>5984</v>
      </c>
      <c r="D445" s="15" t="s">
        <v>5984</v>
      </c>
      <c r="E445">
        <v>15918.03</v>
      </c>
      <c r="F445">
        <v>0</v>
      </c>
      <c r="G445">
        <v>0</v>
      </c>
      <c r="H445">
        <v>0</v>
      </c>
    </row>
    <row r="446" spans="1:8" x14ac:dyDescent="0.25">
      <c r="A446" t="s">
        <v>1546</v>
      </c>
      <c r="B446">
        <v>60</v>
      </c>
      <c r="C446" s="15" t="s">
        <v>5984</v>
      </c>
      <c r="D446" s="15" t="s">
        <v>5984</v>
      </c>
      <c r="E446">
        <v>16420.760000000002</v>
      </c>
      <c r="F446">
        <v>0</v>
      </c>
      <c r="G446">
        <v>0</v>
      </c>
      <c r="H446">
        <v>0</v>
      </c>
    </row>
    <row r="447" spans="1:8" x14ac:dyDescent="0.25">
      <c r="A447" t="s">
        <v>1548</v>
      </c>
      <c r="B447">
        <v>60</v>
      </c>
      <c r="C447" s="15" t="s">
        <v>5984</v>
      </c>
      <c r="D447" s="15" t="s">
        <v>5984</v>
      </c>
      <c r="E447">
        <v>13374.03</v>
      </c>
      <c r="F447">
        <v>0</v>
      </c>
      <c r="G447">
        <v>0</v>
      </c>
      <c r="H447">
        <v>0</v>
      </c>
    </row>
    <row r="448" spans="1:8" x14ac:dyDescent="0.25">
      <c r="A448" t="s">
        <v>1541</v>
      </c>
      <c r="B448">
        <v>60</v>
      </c>
      <c r="C448" s="15" t="s">
        <v>5984</v>
      </c>
      <c r="D448" s="15" t="s">
        <v>5984</v>
      </c>
      <c r="E448">
        <v>20795.43</v>
      </c>
      <c r="F448">
        <v>0</v>
      </c>
      <c r="G448">
        <v>0</v>
      </c>
      <c r="H448">
        <v>0</v>
      </c>
    </row>
    <row r="449" spans="1:8" x14ac:dyDescent="0.25">
      <c r="A449" t="s">
        <v>1549</v>
      </c>
      <c r="B449">
        <v>60</v>
      </c>
      <c r="C449" s="15" t="s">
        <v>5984</v>
      </c>
      <c r="D449" s="15" t="s">
        <v>5984</v>
      </c>
      <c r="E449">
        <v>12414.66</v>
      </c>
      <c r="F449">
        <v>0</v>
      </c>
      <c r="G449">
        <v>0</v>
      </c>
      <c r="H449">
        <v>0</v>
      </c>
    </row>
    <row r="450" spans="1:8" x14ac:dyDescent="0.25">
      <c r="A450" t="s">
        <v>1550</v>
      </c>
      <c r="B450">
        <v>60</v>
      </c>
      <c r="C450" s="15" t="s">
        <v>5984</v>
      </c>
      <c r="D450" s="15" t="s">
        <v>5984</v>
      </c>
      <c r="E450">
        <v>11375.63</v>
      </c>
      <c r="F450">
        <v>0</v>
      </c>
      <c r="G450">
        <v>0</v>
      </c>
      <c r="H450">
        <v>0</v>
      </c>
    </row>
    <row r="451" spans="1:8" x14ac:dyDescent="0.25">
      <c r="A451" t="s">
        <v>1555</v>
      </c>
      <c r="B451">
        <v>60</v>
      </c>
      <c r="C451" s="15" t="s">
        <v>5984</v>
      </c>
      <c r="D451" s="15" t="s">
        <v>5984</v>
      </c>
      <c r="E451">
        <v>10295.56</v>
      </c>
      <c r="F451">
        <v>0</v>
      </c>
      <c r="G451">
        <v>0</v>
      </c>
      <c r="H451">
        <v>0</v>
      </c>
    </row>
    <row r="452" spans="1:8" x14ac:dyDescent="0.25">
      <c r="A452" t="s">
        <v>1557</v>
      </c>
      <c r="B452">
        <v>60</v>
      </c>
      <c r="C452" s="15" t="s">
        <v>5984</v>
      </c>
      <c r="D452" s="15" t="s">
        <v>5984</v>
      </c>
      <c r="E452">
        <v>18321.43</v>
      </c>
      <c r="F452">
        <v>0</v>
      </c>
      <c r="G452">
        <v>0</v>
      </c>
      <c r="H452">
        <v>0</v>
      </c>
    </row>
    <row r="453" spans="1:8" x14ac:dyDescent="0.25">
      <c r="A453" t="s">
        <v>1559</v>
      </c>
      <c r="B453">
        <v>60</v>
      </c>
      <c r="C453" s="15" t="s">
        <v>5984</v>
      </c>
      <c r="D453" s="15" t="s">
        <v>5984</v>
      </c>
      <c r="E453">
        <v>9855.56</v>
      </c>
      <c r="F453">
        <v>0</v>
      </c>
      <c r="G453">
        <v>0</v>
      </c>
      <c r="H453">
        <v>0</v>
      </c>
    </row>
    <row r="454" spans="1:8" x14ac:dyDescent="0.25">
      <c r="A454" t="s">
        <v>1560</v>
      </c>
      <c r="B454">
        <v>60</v>
      </c>
      <c r="C454" s="15" t="s">
        <v>5984</v>
      </c>
      <c r="D454" s="15" t="s">
        <v>5984</v>
      </c>
      <c r="E454">
        <v>13284.26</v>
      </c>
      <c r="F454">
        <v>0</v>
      </c>
      <c r="G454">
        <v>0</v>
      </c>
      <c r="H454">
        <v>0</v>
      </c>
    </row>
    <row r="455" spans="1:8" x14ac:dyDescent="0.25">
      <c r="A455" t="s">
        <v>1562</v>
      </c>
      <c r="B455">
        <v>60</v>
      </c>
      <c r="C455" s="15" t="s">
        <v>5984</v>
      </c>
      <c r="D455" s="15" t="s">
        <v>5984</v>
      </c>
      <c r="E455">
        <v>17105.43</v>
      </c>
      <c r="F455">
        <v>0</v>
      </c>
      <c r="G455">
        <v>0</v>
      </c>
      <c r="H455">
        <v>0</v>
      </c>
    </row>
    <row r="456" spans="1:8" x14ac:dyDescent="0.25">
      <c r="A456" t="s">
        <v>1552</v>
      </c>
      <c r="B456">
        <v>60</v>
      </c>
      <c r="C456" s="15" t="s">
        <v>5984</v>
      </c>
      <c r="D456" s="15" t="s">
        <v>5984</v>
      </c>
      <c r="E456">
        <v>16420.760000000002</v>
      </c>
      <c r="F456">
        <v>0</v>
      </c>
      <c r="G456">
        <v>0</v>
      </c>
      <c r="H456">
        <v>0</v>
      </c>
    </row>
    <row r="457" spans="1:8" x14ac:dyDescent="0.25">
      <c r="A457" t="s">
        <v>1553</v>
      </c>
      <c r="B457">
        <v>60</v>
      </c>
      <c r="C457" s="15" t="s">
        <v>5984</v>
      </c>
      <c r="D457" s="15" t="s">
        <v>5984</v>
      </c>
      <c r="E457">
        <v>13374.03</v>
      </c>
      <c r="F457">
        <v>0</v>
      </c>
      <c r="G457">
        <v>0</v>
      </c>
      <c r="H457">
        <v>0</v>
      </c>
    </row>
    <row r="458" spans="1:8" x14ac:dyDescent="0.25">
      <c r="A458" t="s">
        <v>1554</v>
      </c>
      <c r="B458">
        <v>60</v>
      </c>
      <c r="C458" s="15" t="s">
        <v>5984</v>
      </c>
      <c r="D458" s="15" t="s">
        <v>5984</v>
      </c>
      <c r="E458">
        <v>18596.760000000002</v>
      </c>
      <c r="F458">
        <v>0</v>
      </c>
      <c r="G458">
        <v>0</v>
      </c>
      <c r="H458">
        <v>0</v>
      </c>
    </row>
    <row r="459" spans="1:8" x14ac:dyDescent="0.25">
      <c r="A459" t="s">
        <v>1564</v>
      </c>
      <c r="B459">
        <v>60</v>
      </c>
      <c r="C459" s="15" t="s">
        <v>5984</v>
      </c>
      <c r="D459" s="15" t="s">
        <v>5984</v>
      </c>
      <c r="E459">
        <v>16420.760000000002</v>
      </c>
      <c r="F459">
        <v>0</v>
      </c>
      <c r="G459">
        <v>0</v>
      </c>
      <c r="H459">
        <v>0</v>
      </c>
    </row>
    <row r="460" spans="1:8" x14ac:dyDescent="0.25">
      <c r="A460" t="s">
        <v>1565</v>
      </c>
      <c r="B460">
        <v>60</v>
      </c>
      <c r="C460" s="15" t="s">
        <v>5984</v>
      </c>
      <c r="D460" s="15" t="s">
        <v>5984</v>
      </c>
      <c r="E460">
        <v>9855.56</v>
      </c>
      <c r="F460">
        <v>0</v>
      </c>
      <c r="G460">
        <v>0</v>
      </c>
      <c r="H460">
        <v>0</v>
      </c>
    </row>
    <row r="461" spans="1:8" x14ac:dyDescent="0.25">
      <c r="A461" t="s">
        <v>1567</v>
      </c>
      <c r="B461">
        <v>60</v>
      </c>
      <c r="C461" s="15" t="s">
        <v>5984</v>
      </c>
      <c r="D461" s="15" t="s">
        <v>5984</v>
      </c>
      <c r="E461">
        <v>18162.900000000001</v>
      </c>
      <c r="F461">
        <v>0</v>
      </c>
      <c r="G461">
        <v>0</v>
      </c>
      <c r="H461">
        <v>0</v>
      </c>
    </row>
    <row r="462" spans="1:8" x14ac:dyDescent="0.25">
      <c r="A462" t="s">
        <v>1570</v>
      </c>
      <c r="B462">
        <v>60</v>
      </c>
      <c r="C462" s="15" t="s">
        <v>5984</v>
      </c>
      <c r="D462" s="15" t="s">
        <v>5984</v>
      </c>
      <c r="E462">
        <v>17042.16</v>
      </c>
      <c r="F462">
        <v>0</v>
      </c>
      <c r="G462">
        <v>0</v>
      </c>
      <c r="H462">
        <v>0</v>
      </c>
    </row>
    <row r="463" spans="1:8" x14ac:dyDescent="0.25">
      <c r="A463" t="s">
        <v>1571</v>
      </c>
      <c r="B463">
        <v>60</v>
      </c>
      <c r="C463" s="15" t="s">
        <v>5984</v>
      </c>
      <c r="D463" s="15" t="s">
        <v>5984</v>
      </c>
      <c r="E463">
        <v>11094.66</v>
      </c>
      <c r="F463">
        <v>0</v>
      </c>
      <c r="G463">
        <v>0</v>
      </c>
      <c r="H463">
        <v>0</v>
      </c>
    </row>
    <row r="464" spans="1:8" x14ac:dyDescent="0.25">
      <c r="A464" t="s">
        <v>1572</v>
      </c>
      <c r="B464">
        <v>60</v>
      </c>
      <c r="C464" s="15" t="s">
        <v>5984</v>
      </c>
      <c r="D464" s="15" t="s">
        <v>5984</v>
      </c>
      <c r="E464">
        <v>10735.56</v>
      </c>
      <c r="F464">
        <v>0</v>
      </c>
      <c r="G464">
        <v>0</v>
      </c>
      <c r="H464">
        <v>0</v>
      </c>
    </row>
    <row r="465" spans="1:8" x14ac:dyDescent="0.25">
      <c r="A465" t="s">
        <v>1574</v>
      </c>
      <c r="B465">
        <v>60</v>
      </c>
      <c r="C465" s="15" t="s">
        <v>5984</v>
      </c>
      <c r="D465" s="15" t="s">
        <v>5984</v>
      </c>
      <c r="E465">
        <v>11615.56</v>
      </c>
      <c r="F465">
        <v>0</v>
      </c>
      <c r="G465">
        <v>0</v>
      </c>
      <c r="H465">
        <v>0</v>
      </c>
    </row>
    <row r="466" spans="1:8" x14ac:dyDescent="0.25">
      <c r="A466" t="s">
        <v>1575</v>
      </c>
      <c r="B466">
        <v>60</v>
      </c>
      <c r="C466" s="15" t="s">
        <v>5984</v>
      </c>
      <c r="D466" s="15" t="s">
        <v>5984</v>
      </c>
      <c r="E466">
        <v>13814.03</v>
      </c>
      <c r="F466">
        <v>0</v>
      </c>
      <c r="G466">
        <v>0</v>
      </c>
      <c r="H466">
        <v>0</v>
      </c>
    </row>
    <row r="467" spans="1:8" x14ac:dyDescent="0.25">
      <c r="A467" t="s">
        <v>1576</v>
      </c>
      <c r="B467">
        <v>60</v>
      </c>
      <c r="C467" s="15" t="s">
        <v>5984</v>
      </c>
      <c r="D467" s="15" t="s">
        <v>5984</v>
      </c>
      <c r="E467">
        <v>15918.03</v>
      </c>
      <c r="F467">
        <v>0</v>
      </c>
      <c r="G467">
        <v>0</v>
      </c>
      <c r="H467">
        <v>0</v>
      </c>
    </row>
    <row r="468" spans="1:8" x14ac:dyDescent="0.25">
      <c r="A468" t="s">
        <v>1577</v>
      </c>
      <c r="B468">
        <v>60</v>
      </c>
      <c r="C468" s="15" t="s">
        <v>5984</v>
      </c>
      <c r="D468" s="15" t="s">
        <v>5984</v>
      </c>
      <c r="E468">
        <v>15540.76</v>
      </c>
      <c r="F468">
        <v>0</v>
      </c>
      <c r="G468">
        <v>0</v>
      </c>
      <c r="H468">
        <v>0</v>
      </c>
    </row>
    <row r="469" spans="1:8" x14ac:dyDescent="0.25">
      <c r="A469" t="s">
        <v>1578</v>
      </c>
      <c r="B469">
        <v>60</v>
      </c>
      <c r="C469" s="15" t="s">
        <v>5984</v>
      </c>
      <c r="D469" s="15" t="s">
        <v>5984</v>
      </c>
      <c r="E469">
        <v>16860.760000000002</v>
      </c>
      <c r="F469">
        <v>0</v>
      </c>
      <c r="G469">
        <v>0</v>
      </c>
      <c r="H469">
        <v>0</v>
      </c>
    </row>
    <row r="470" spans="1:8" x14ac:dyDescent="0.25">
      <c r="A470" t="s">
        <v>1579</v>
      </c>
      <c r="B470">
        <v>60</v>
      </c>
      <c r="C470" s="15" t="s">
        <v>5984</v>
      </c>
      <c r="D470" s="15" t="s">
        <v>5984</v>
      </c>
      <c r="E470">
        <v>15980.76</v>
      </c>
      <c r="F470">
        <v>0</v>
      </c>
      <c r="G470">
        <v>0</v>
      </c>
      <c r="H470">
        <v>0</v>
      </c>
    </row>
    <row r="471" spans="1:8" x14ac:dyDescent="0.25">
      <c r="A471" t="s">
        <v>1580</v>
      </c>
      <c r="B471">
        <v>60</v>
      </c>
      <c r="C471" s="15" t="s">
        <v>5984</v>
      </c>
      <c r="D471" s="15" t="s">
        <v>5984</v>
      </c>
      <c r="E471">
        <v>10735.56</v>
      </c>
      <c r="F471">
        <v>0</v>
      </c>
      <c r="G471">
        <v>0</v>
      </c>
      <c r="H471">
        <v>0</v>
      </c>
    </row>
    <row r="472" spans="1:8" x14ac:dyDescent="0.25">
      <c r="A472" t="s">
        <v>1581</v>
      </c>
      <c r="B472">
        <v>60</v>
      </c>
      <c r="C472" s="15" t="s">
        <v>5984</v>
      </c>
      <c r="D472" s="15" t="s">
        <v>5984</v>
      </c>
      <c r="E472">
        <v>10735.56</v>
      </c>
      <c r="F472">
        <v>0</v>
      </c>
      <c r="G472">
        <v>0</v>
      </c>
      <c r="H472">
        <v>0</v>
      </c>
    </row>
    <row r="473" spans="1:8" x14ac:dyDescent="0.25">
      <c r="A473" t="s">
        <v>1583</v>
      </c>
      <c r="B473">
        <v>60</v>
      </c>
      <c r="C473" s="15" t="s">
        <v>5984</v>
      </c>
      <c r="D473" s="15" t="s">
        <v>5984</v>
      </c>
      <c r="E473">
        <v>13814.03</v>
      </c>
      <c r="F473">
        <v>0</v>
      </c>
      <c r="G473">
        <v>0</v>
      </c>
      <c r="H473">
        <v>0</v>
      </c>
    </row>
    <row r="474" spans="1:8" x14ac:dyDescent="0.25">
      <c r="A474" t="s">
        <v>1584</v>
      </c>
      <c r="B474">
        <v>60</v>
      </c>
      <c r="C474" s="15" t="s">
        <v>5984</v>
      </c>
      <c r="D474" s="15" t="s">
        <v>5984</v>
      </c>
      <c r="E474">
        <v>19600.330000000002</v>
      </c>
      <c r="F474">
        <v>0</v>
      </c>
      <c r="G474">
        <v>0</v>
      </c>
      <c r="H474">
        <v>0</v>
      </c>
    </row>
    <row r="475" spans="1:8" x14ac:dyDescent="0.25">
      <c r="A475" t="s">
        <v>1586</v>
      </c>
      <c r="B475">
        <v>60</v>
      </c>
      <c r="C475" s="15" t="s">
        <v>5984</v>
      </c>
      <c r="D475" s="15" t="s">
        <v>5984</v>
      </c>
      <c r="E475">
        <v>12955.96</v>
      </c>
      <c r="F475">
        <v>0</v>
      </c>
      <c r="G475">
        <v>0</v>
      </c>
      <c r="H475">
        <v>0</v>
      </c>
    </row>
    <row r="476" spans="1:8" x14ac:dyDescent="0.25">
      <c r="A476" t="s">
        <v>1587</v>
      </c>
      <c r="B476">
        <v>60</v>
      </c>
      <c r="C476" s="15" t="s">
        <v>5984</v>
      </c>
      <c r="D476" s="15" t="s">
        <v>5984</v>
      </c>
      <c r="E476">
        <v>17105.43</v>
      </c>
      <c r="F476">
        <v>0</v>
      </c>
      <c r="G476">
        <v>0</v>
      </c>
      <c r="H476">
        <v>0</v>
      </c>
    </row>
    <row r="477" spans="1:8" x14ac:dyDescent="0.25">
      <c r="A477" t="s">
        <v>1589</v>
      </c>
      <c r="B477">
        <v>60</v>
      </c>
      <c r="C477" s="15" t="s">
        <v>5984</v>
      </c>
      <c r="D477" s="15" t="s">
        <v>5984</v>
      </c>
      <c r="E477">
        <v>15980.76</v>
      </c>
      <c r="F477">
        <v>0</v>
      </c>
      <c r="G477">
        <v>0</v>
      </c>
      <c r="H477">
        <v>0</v>
      </c>
    </row>
    <row r="478" spans="1:8" x14ac:dyDescent="0.25">
      <c r="A478" t="s">
        <v>1591</v>
      </c>
      <c r="B478">
        <v>60</v>
      </c>
      <c r="C478" s="15" t="s">
        <v>5984</v>
      </c>
      <c r="D478" s="15" t="s">
        <v>5984</v>
      </c>
      <c r="E478">
        <v>10735.56</v>
      </c>
      <c r="F478">
        <v>0</v>
      </c>
      <c r="G478">
        <v>0</v>
      </c>
      <c r="H478">
        <v>0</v>
      </c>
    </row>
    <row r="479" spans="1:8" x14ac:dyDescent="0.25">
      <c r="A479" t="s">
        <v>1593</v>
      </c>
      <c r="B479">
        <v>60</v>
      </c>
      <c r="C479" s="15" t="s">
        <v>5984</v>
      </c>
      <c r="D479" s="15" t="s">
        <v>5984</v>
      </c>
      <c r="E479">
        <v>13814.03</v>
      </c>
      <c r="F479">
        <v>0</v>
      </c>
      <c r="G479">
        <v>0</v>
      </c>
      <c r="H479">
        <v>0</v>
      </c>
    </row>
    <row r="480" spans="1:8" x14ac:dyDescent="0.25">
      <c r="A480" t="s">
        <v>1594</v>
      </c>
      <c r="B480">
        <v>60</v>
      </c>
      <c r="C480" s="15" t="s">
        <v>5984</v>
      </c>
      <c r="D480" s="15" t="s">
        <v>5984</v>
      </c>
      <c r="E480">
        <v>18596.760000000002</v>
      </c>
      <c r="F480">
        <v>0</v>
      </c>
      <c r="G480">
        <v>0</v>
      </c>
      <c r="H480">
        <v>0</v>
      </c>
    </row>
    <row r="481" spans="1:8" x14ac:dyDescent="0.25">
      <c r="A481" t="s">
        <v>1595</v>
      </c>
      <c r="B481">
        <v>60</v>
      </c>
      <c r="C481" s="15" t="s">
        <v>5984</v>
      </c>
      <c r="D481" s="15" t="s">
        <v>5984</v>
      </c>
      <c r="E481">
        <v>12147.93</v>
      </c>
      <c r="F481">
        <v>0</v>
      </c>
      <c r="G481">
        <v>0</v>
      </c>
      <c r="H481">
        <v>0</v>
      </c>
    </row>
    <row r="482" spans="1:8" x14ac:dyDescent="0.25">
      <c r="A482" t="s">
        <v>1596</v>
      </c>
      <c r="B482">
        <v>60</v>
      </c>
      <c r="C482" s="15" t="s">
        <v>5984</v>
      </c>
      <c r="D482" s="15" t="s">
        <v>5984</v>
      </c>
      <c r="E482">
        <v>18596.760000000002</v>
      </c>
      <c r="F482">
        <v>0</v>
      </c>
      <c r="G482">
        <v>0</v>
      </c>
      <c r="H482">
        <v>0</v>
      </c>
    </row>
    <row r="483" spans="1:8" x14ac:dyDescent="0.25">
      <c r="A483" t="s">
        <v>1597</v>
      </c>
      <c r="B483">
        <v>60</v>
      </c>
      <c r="C483" s="15" t="s">
        <v>5984</v>
      </c>
      <c r="D483" s="15" t="s">
        <v>5984</v>
      </c>
      <c r="E483">
        <v>18596.760000000002</v>
      </c>
      <c r="F483">
        <v>0</v>
      </c>
      <c r="G483">
        <v>0</v>
      </c>
      <c r="H483">
        <v>0</v>
      </c>
    </row>
    <row r="484" spans="1:8" x14ac:dyDescent="0.25">
      <c r="A484" t="s">
        <v>1598</v>
      </c>
      <c r="B484">
        <v>60</v>
      </c>
      <c r="C484" s="15" t="s">
        <v>5984</v>
      </c>
      <c r="D484" s="15" t="s">
        <v>5984</v>
      </c>
      <c r="E484">
        <v>10735.56</v>
      </c>
      <c r="F484">
        <v>0</v>
      </c>
      <c r="G484">
        <v>0</v>
      </c>
      <c r="H484">
        <v>0</v>
      </c>
    </row>
    <row r="485" spans="1:8" x14ac:dyDescent="0.25">
      <c r="A485" t="s">
        <v>1599</v>
      </c>
      <c r="B485">
        <v>60</v>
      </c>
      <c r="C485" s="15" t="s">
        <v>5984</v>
      </c>
      <c r="D485" s="15" t="s">
        <v>5984</v>
      </c>
      <c r="E485">
        <v>13814.03</v>
      </c>
      <c r="F485">
        <v>0</v>
      </c>
      <c r="G485">
        <v>0</v>
      </c>
      <c r="H485">
        <v>0</v>
      </c>
    </row>
    <row r="486" spans="1:8" x14ac:dyDescent="0.25">
      <c r="A486" t="s">
        <v>1600</v>
      </c>
      <c r="B486">
        <v>60</v>
      </c>
      <c r="C486" s="15" t="s">
        <v>5984</v>
      </c>
      <c r="D486" s="15" t="s">
        <v>5984</v>
      </c>
      <c r="E486">
        <v>16420.760000000002</v>
      </c>
      <c r="F486">
        <v>0</v>
      </c>
      <c r="G486">
        <v>0</v>
      </c>
      <c r="H486">
        <v>0</v>
      </c>
    </row>
    <row r="487" spans="1:8" x14ac:dyDescent="0.25">
      <c r="A487" t="s">
        <v>1602</v>
      </c>
      <c r="B487">
        <v>60</v>
      </c>
      <c r="C487" s="15" t="s">
        <v>5984</v>
      </c>
      <c r="D487" s="15" t="s">
        <v>5984</v>
      </c>
      <c r="E487">
        <v>11094.66</v>
      </c>
      <c r="F487">
        <v>0</v>
      </c>
      <c r="G487">
        <v>0</v>
      </c>
      <c r="H487">
        <v>0</v>
      </c>
    </row>
    <row r="488" spans="1:8" x14ac:dyDescent="0.25">
      <c r="A488" t="s">
        <v>1603</v>
      </c>
      <c r="B488">
        <v>60</v>
      </c>
      <c r="C488" s="15" t="s">
        <v>5984</v>
      </c>
      <c r="D488" s="15" t="s">
        <v>5984</v>
      </c>
      <c r="E488">
        <v>17372.36</v>
      </c>
      <c r="F488">
        <v>0</v>
      </c>
      <c r="G488">
        <v>0</v>
      </c>
      <c r="H488">
        <v>0</v>
      </c>
    </row>
    <row r="489" spans="1:8" x14ac:dyDescent="0.25">
      <c r="A489" t="s">
        <v>1736</v>
      </c>
      <c r="B489">
        <v>60</v>
      </c>
      <c r="C489" s="15" t="s">
        <v>5984</v>
      </c>
      <c r="D489" s="15" t="s">
        <v>5984</v>
      </c>
      <c r="E489">
        <v>11878</v>
      </c>
      <c r="F489">
        <v>0</v>
      </c>
      <c r="G489">
        <v>0</v>
      </c>
      <c r="H489">
        <v>0</v>
      </c>
    </row>
    <row r="490" spans="1:8" x14ac:dyDescent="0.25">
      <c r="A490" t="s">
        <v>1605</v>
      </c>
      <c r="B490">
        <v>60</v>
      </c>
      <c r="C490" s="15" t="s">
        <v>5984</v>
      </c>
      <c r="D490" s="15" t="s">
        <v>5984</v>
      </c>
      <c r="E490">
        <v>10295.56</v>
      </c>
      <c r="F490">
        <v>0</v>
      </c>
      <c r="G490">
        <v>0</v>
      </c>
      <c r="H490">
        <v>0</v>
      </c>
    </row>
    <row r="491" spans="1:8" x14ac:dyDescent="0.25">
      <c r="A491" t="s">
        <v>1607</v>
      </c>
      <c r="B491">
        <v>60</v>
      </c>
      <c r="C491" s="15" t="s">
        <v>5984</v>
      </c>
      <c r="D491" s="15" t="s">
        <v>5984</v>
      </c>
      <c r="E491">
        <v>11534.66</v>
      </c>
      <c r="F491">
        <v>0</v>
      </c>
      <c r="G491">
        <v>0</v>
      </c>
      <c r="H491">
        <v>0</v>
      </c>
    </row>
    <row r="492" spans="1:8" x14ac:dyDescent="0.25">
      <c r="A492" t="s">
        <v>1608</v>
      </c>
      <c r="B492">
        <v>60</v>
      </c>
      <c r="C492" s="15" t="s">
        <v>5984</v>
      </c>
      <c r="D492" s="15" t="s">
        <v>5984</v>
      </c>
      <c r="E492">
        <v>12515.96</v>
      </c>
      <c r="F492">
        <v>0</v>
      </c>
      <c r="G492">
        <v>0</v>
      </c>
      <c r="H492">
        <v>0</v>
      </c>
    </row>
    <row r="493" spans="1:8" x14ac:dyDescent="0.25">
      <c r="A493" t="s">
        <v>1707</v>
      </c>
      <c r="B493">
        <v>60</v>
      </c>
      <c r="C493" s="15" t="s">
        <v>5984</v>
      </c>
      <c r="D493" s="15" t="s">
        <v>5984</v>
      </c>
      <c r="E493">
        <v>11707.93</v>
      </c>
      <c r="F493">
        <v>0</v>
      </c>
      <c r="G493">
        <v>0</v>
      </c>
      <c r="H493">
        <v>0</v>
      </c>
    </row>
    <row r="494" spans="1:8" x14ac:dyDescent="0.25">
      <c r="A494" t="s">
        <v>1609</v>
      </c>
      <c r="B494">
        <v>60</v>
      </c>
      <c r="C494" s="15" t="s">
        <v>5984</v>
      </c>
      <c r="D494" s="15" t="s">
        <v>5984</v>
      </c>
      <c r="E494">
        <v>16492.36</v>
      </c>
      <c r="F494">
        <v>0</v>
      </c>
      <c r="G494">
        <v>0</v>
      </c>
      <c r="H494">
        <v>0</v>
      </c>
    </row>
    <row r="495" spans="1:8" x14ac:dyDescent="0.25">
      <c r="A495" t="s">
        <v>1610</v>
      </c>
      <c r="B495">
        <v>60</v>
      </c>
      <c r="C495" s="15" t="s">
        <v>5984</v>
      </c>
      <c r="D495" s="15" t="s">
        <v>5984</v>
      </c>
      <c r="E495">
        <v>13374.03</v>
      </c>
      <c r="F495">
        <v>0</v>
      </c>
      <c r="G495">
        <v>0</v>
      </c>
      <c r="H495">
        <v>0</v>
      </c>
    </row>
    <row r="496" spans="1:8" x14ac:dyDescent="0.25">
      <c r="A496" t="s">
        <v>1611</v>
      </c>
      <c r="B496">
        <v>60</v>
      </c>
      <c r="C496" s="15" t="s">
        <v>5984</v>
      </c>
      <c r="D496" s="15" t="s">
        <v>5984</v>
      </c>
      <c r="E496">
        <v>12587.93</v>
      </c>
      <c r="F496">
        <v>0</v>
      </c>
      <c r="G496">
        <v>0</v>
      </c>
      <c r="H496">
        <v>0</v>
      </c>
    </row>
    <row r="497" spans="1:8" x14ac:dyDescent="0.25">
      <c r="A497" t="s">
        <v>1612</v>
      </c>
      <c r="B497">
        <v>60</v>
      </c>
      <c r="C497" s="15" t="s">
        <v>5984</v>
      </c>
      <c r="D497" s="15" t="s">
        <v>5984</v>
      </c>
      <c r="E497">
        <v>11375.63</v>
      </c>
      <c r="F497">
        <v>0</v>
      </c>
      <c r="G497">
        <v>0</v>
      </c>
      <c r="H497">
        <v>0</v>
      </c>
    </row>
    <row r="498" spans="1:8" x14ac:dyDescent="0.25">
      <c r="A498" t="s">
        <v>1614</v>
      </c>
      <c r="B498">
        <v>60</v>
      </c>
      <c r="C498" s="15" t="s">
        <v>5984</v>
      </c>
      <c r="D498" s="15" t="s">
        <v>5984</v>
      </c>
      <c r="E498">
        <v>17372.36</v>
      </c>
      <c r="F498">
        <v>0</v>
      </c>
      <c r="G498">
        <v>0</v>
      </c>
      <c r="H498">
        <v>0</v>
      </c>
    </row>
    <row r="499" spans="1:8" x14ac:dyDescent="0.25">
      <c r="A499" t="s">
        <v>1615</v>
      </c>
      <c r="B499">
        <v>60</v>
      </c>
      <c r="C499" s="15" t="s">
        <v>5984</v>
      </c>
      <c r="D499" s="15" t="s">
        <v>5984</v>
      </c>
      <c r="E499">
        <v>15980.76</v>
      </c>
      <c r="F499">
        <v>0</v>
      </c>
      <c r="G499">
        <v>0</v>
      </c>
      <c r="H499">
        <v>0</v>
      </c>
    </row>
    <row r="500" spans="1:8" x14ac:dyDescent="0.25">
      <c r="A500" t="s">
        <v>1617</v>
      </c>
      <c r="B500">
        <v>60</v>
      </c>
      <c r="C500" s="15" t="s">
        <v>5984</v>
      </c>
      <c r="D500" s="15" t="s">
        <v>5984</v>
      </c>
      <c r="E500">
        <v>11253.56</v>
      </c>
      <c r="F500">
        <v>0</v>
      </c>
      <c r="G500">
        <v>0</v>
      </c>
      <c r="H500">
        <v>0</v>
      </c>
    </row>
    <row r="501" spans="1:8" x14ac:dyDescent="0.25">
      <c r="A501" t="s">
        <v>1618</v>
      </c>
      <c r="B501">
        <v>60</v>
      </c>
      <c r="C501" s="15" t="s">
        <v>5984</v>
      </c>
      <c r="D501" s="15" t="s">
        <v>5984</v>
      </c>
      <c r="E501">
        <v>11253.56</v>
      </c>
      <c r="F501">
        <v>0</v>
      </c>
      <c r="G501">
        <v>0</v>
      </c>
      <c r="H501">
        <v>0</v>
      </c>
    </row>
    <row r="502" spans="1:8" x14ac:dyDescent="0.25">
      <c r="A502" t="s">
        <v>1619</v>
      </c>
      <c r="B502">
        <v>60</v>
      </c>
      <c r="C502" s="15" t="s">
        <v>5984</v>
      </c>
      <c r="D502" s="15" t="s">
        <v>5984</v>
      </c>
      <c r="E502">
        <v>11305.56</v>
      </c>
      <c r="F502">
        <v>0</v>
      </c>
      <c r="G502">
        <v>0</v>
      </c>
      <c r="H502">
        <v>0</v>
      </c>
    </row>
    <row r="503" spans="1:8" x14ac:dyDescent="0.25">
      <c r="A503" t="s">
        <v>1620</v>
      </c>
      <c r="B503">
        <v>60</v>
      </c>
      <c r="C503" s="15" t="s">
        <v>5984</v>
      </c>
      <c r="D503" s="15" t="s">
        <v>5984</v>
      </c>
      <c r="E503">
        <v>18596.760000000002</v>
      </c>
      <c r="F503">
        <v>0</v>
      </c>
      <c r="G503">
        <v>0</v>
      </c>
      <c r="H503">
        <v>0</v>
      </c>
    </row>
    <row r="504" spans="1:8" x14ac:dyDescent="0.25">
      <c r="A504" t="s">
        <v>1621</v>
      </c>
      <c r="B504">
        <v>60</v>
      </c>
      <c r="C504" s="15" t="s">
        <v>5984</v>
      </c>
      <c r="D504" s="15" t="s">
        <v>5984</v>
      </c>
      <c r="E504">
        <v>9855.56</v>
      </c>
      <c r="F504">
        <v>0</v>
      </c>
      <c r="G504">
        <v>0</v>
      </c>
      <c r="H504">
        <v>0</v>
      </c>
    </row>
    <row r="505" spans="1:8" x14ac:dyDescent="0.25">
      <c r="A505" t="s">
        <v>1622</v>
      </c>
      <c r="B505">
        <v>60</v>
      </c>
      <c r="C505" s="15" t="s">
        <v>5984</v>
      </c>
      <c r="D505" s="15" t="s">
        <v>5984</v>
      </c>
      <c r="E505">
        <v>19036.760000000002</v>
      </c>
      <c r="F505">
        <v>0</v>
      </c>
      <c r="G505">
        <v>0</v>
      </c>
      <c r="H505">
        <v>0</v>
      </c>
    </row>
    <row r="506" spans="1:8" x14ac:dyDescent="0.25">
      <c r="A506" t="s">
        <v>1623</v>
      </c>
      <c r="B506">
        <v>60</v>
      </c>
      <c r="C506" s="15" t="s">
        <v>5984</v>
      </c>
      <c r="D506" s="15" t="s">
        <v>5984</v>
      </c>
      <c r="E506">
        <v>16860.760000000002</v>
      </c>
      <c r="F506">
        <v>0</v>
      </c>
      <c r="G506">
        <v>0</v>
      </c>
      <c r="H506">
        <v>0</v>
      </c>
    </row>
    <row r="507" spans="1:8" x14ac:dyDescent="0.25">
      <c r="A507" t="s">
        <v>1624</v>
      </c>
      <c r="B507">
        <v>60</v>
      </c>
      <c r="C507" s="15" t="s">
        <v>5984</v>
      </c>
      <c r="D507" s="15" t="s">
        <v>5984</v>
      </c>
      <c r="E507">
        <v>15918.03</v>
      </c>
      <c r="F507">
        <v>0</v>
      </c>
      <c r="G507">
        <v>0</v>
      </c>
      <c r="H507">
        <v>0</v>
      </c>
    </row>
    <row r="508" spans="1:8" x14ac:dyDescent="0.25">
      <c r="A508" t="s">
        <v>1625</v>
      </c>
      <c r="B508">
        <v>60</v>
      </c>
      <c r="C508" s="15" t="s">
        <v>5984</v>
      </c>
      <c r="D508" s="15" t="s">
        <v>5984</v>
      </c>
      <c r="E508">
        <v>10935.63</v>
      </c>
      <c r="F508">
        <v>0</v>
      </c>
      <c r="G508">
        <v>0</v>
      </c>
      <c r="H508">
        <v>0</v>
      </c>
    </row>
    <row r="509" spans="1:8" x14ac:dyDescent="0.25">
      <c r="A509" t="s">
        <v>1626</v>
      </c>
      <c r="B509">
        <v>60</v>
      </c>
      <c r="C509" s="15" t="s">
        <v>5984</v>
      </c>
      <c r="D509" s="15" t="s">
        <v>5984</v>
      </c>
      <c r="E509">
        <v>17042.16</v>
      </c>
      <c r="F509">
        <v>0</v>
      </c>
      <c r="G509">
        <v>0</v>
      </c>
      <c r="H509">
        <v>0</v>
      </c>
    </row>
    <row r="510" spans="1:8" x14ac:dyDescent="0.25">
      <c r="A510" t="s">
        <v>1627</v>
      </c>
      <c r="B510">
        <v>60</v>
      </c>
      <c r="C510" s="15" t="s">
        <v>5984</v>
      </c>
      <c r="D510" s="15" t="s">
        <v>5984</v>
      </c>
      <c r="E510">
        <v>11175.56</v>
      </c>
      <c r="F510">
        <v>0</v>
      </c>
      <c r="G510">
        <v>0</v>
      </c>
      <c r="H510">
        <v>0</v>
      </c>
    </row>
    <row r="511" spans="1:8" x14ac:dyDescent="0.25">
      <c r="A511" t="s">
        <v>1629</v>
      </c>
      <c r="B511">
        <v>60</v>
      </c>
      <c r="C511" s="15" t="s">
        <v>5984</v>
      </c>
      <c r="D511" s="15" t="s">
        <v>5984</v>
      </c>
      <c r="E511">
        <v>12436.86</v>
      </c>
      <c r="F511">
        <v>0</v>
      </c>
      <c r="G511">
        <v>0</v>
      </c>
      <c r="H511">
        <v>0</v>
      </c>
    </row>
    <row r="512" spans="1:8" x14ac:dyDescent="0.25">
      <c r="A512" t="s">
        <v>1630</v>
      </c>
      <c r="B512">
        <v>60</v>
      </c>
      <c r="C512" s="15" t="s">
        <v>5984</v>
      </c>
      <c r="D512" s="15" t="s">
        <v>5984</v>
      </c>
      <c r="E512">
        <v>9855.56</v>
      </c>
      <c r="F512">
        <v>0</v>
      </c>
      <c r="G512">
        <v>0</v>
      </c>
      <c r="H512">
        <v>0</v>
      </c>
    </row>
    <row r="513" spans="1:8" x14ac:dyDescent="0.25">
      <c r="A513" t="s">
        <v>1631</v>
      </c>
      <c r="B513">
        <v>60</v>
      </c>
      <c r="C513" s="15" t="s">
        <v>5984</v>
      </c>
      <c r="D513" s="15" t="s">
        <v>5984</v>
      </c>
      <c r="E513">
        <v>19036.760000000002</v>
      </c>
      <c r="F513">
        <v>0</v>
      </c>
      <c r="G513">
        <v>0</v>
      </c>
      <c r="H513">
        <v>0</v>
      </c>
    </row>
    <row r="514" spans="1:8" x14ac:dyDescent="0.25">
      <c r="A514" t="s">
        <v>1633</v>
      </c>
      <c r="B514">
        <v>60</v>
      </c>
      <c r="C514" s="15" t="s">
        <v>5984</v>
      </c>
      <c r="D514" s="15" t="s">
        <v>5984</v>
      </c>
      <c r="E514">
        <v>13374.03</v>
      </c>
      <c r="F514">
        <v>0</v>
      </c>
      <c r="G514">
        <v>0</v>
      </c>
      <c r="H514">
        <v>0</v>
      </c>
    </row>
    <row r="515" spans="1:8" x14ac:dyDescent="0.25">
      <c r="A515" t="s">
        <v>1763</v>
      </c>
      <c r="B515">
        <v>60</v>
      </c>
      <c r="C515" s="15" t="s">
        <v>5984</v>
      </c>
      <c r="D515" s="15" t="s">
        <v>5984</v>
      </c>
      <c r="E515">
        <v>12934.03</v>
      </c>
      <c r="F515">
        <v>0</v>
      </c>
      <c r="G515">
        <v>0</v>
      </c>
      <c r="H515">
        <v>0</v>
      </c>
    </row>
    <row r="516" spans="1:8" x14ac:dyDescent="0.25">
      <c r="A516" t="s">
        <v>1634</v>
      </c>
      <c r="B516">
        <v>60</v>
      </c>
      <c r="C516" s="15" t="s">
        <v>5984</v>
      </c>
      <c r="D516" s="15" t="s">
        <v>5984</v>
      </c>
      <c r="E516">
        <v>12414.66</v>
      </c>
      <c r="F516">
        <v>0</v>
      </c>
      <c r="G516">
        <v>0</v>
      </c>
      <c r="H516">
        <v>0</v>
      </c>
    </row>
    <row r="517" spans="1:8" x14ac:dyDescent="0.25">
      <c r="A517" t="s">
        <v>1635</v>
      </c>
      <c r="B517">
        <v>60</v>
      </c>
      <c r="C517" s="15" t="s">
        <v>5984</v>
      </c>
      <c r="D517" s="15" t="s">
        <v>5984</v>
      </c>
      <c r="E517">
        <v>11974.66</v>
      </c>
      <c r="F517">
        <v>0</v>
      </c>
      <c r="G517">
        <v>0</v>
      </c>
      <c r="H517">
        <v>0</v>
      </c>
    </row>
    <row r="518" spans="1:8" x14ac:dyDescent="0.25">
      <c r="A518" t="s">
        <v>1637</v>
      </c>
      <c r="B518">
        <v>60</v>
      </c>
      <c r="C518" s="15" t="s">
        <v>5984</v>
      </c>
      <c r="D518" s="15" t="s">
        <v>5984</v>
      </c>
      <c r="E518">
        <v>13374.03</v>
      </c>
      <c r="F518">
        <v>0</v>
      </c>
      <c r="G518">
        <v>0</v>
      </c>
      <c r="H518">
        <v>0</v>
      </c>
    </row>
    <row r="519" spans="1:8" x14ac:dyDescent="0.25">
      <c r="A519" t="s">
        <v>1638</v>
      </c>
      <c r="B519">
        <v>60</v>
      </c>
      <c r="C519" s="15" t="s">
        <v>5984</v>
      </c>
      <c r="D519" s="15" t="s">
        <v>5984</v>
      </c>
      <c r="E519">
        <v>17922.16</v>
      </c>
      <c r="F519">
        <v>0</v>
      </c>
      <c r="G519">
        <v>0</v>
      </c>
      <c r="H519">
        <v>0</v>
      </c>
    </row>
    <row r="520" spans="1:8" x14ac:dyDescent="0.25">
      <c r="A520" t="s">
        <v>1641</v>
      </c>
      <c r="B520">
        <v>60</v>
      </c>
      <c r="C520" s="15" t="s">
        <v>5984</v>
      </c>
      <c r="D520" s="15" t="s">
        <v>5984</v>
      </c>
      <c r="E520">
        <v>13154.66</v>
      </c>
      <c r="F520">
        <v>0</v>
      </c>
      <c r="G520">
        <v>0</v>
      </c>
      <c r="H520">
        <v>0</v>
      </c>
    </row>
    <row r="521" spans="1:8" x14ac:dyDescent="0.25">
      <c r="A521" t="s">
        <v>1642</v>
      </c>
      <c r="B521">
        <v>60</v>
      </c>
      <c r="C521" s="15" t="s">
        <v>5984</v>
      </c>
      <c r="D521" s="15" t="s">
        <v>5984</v>
      </c>
      <c r="E521">
        <v>10735.56</v>
      </c>
      <c r="F521">
        <v>0</v>
      </c>
      <c r="G521">
        <v>0</v>
      </c>
      <c r="H521">
        <v>0</v>
      </c>
    </row>
    <row r="522" spans="1:8" x14ac:dyDescent="0.25">
      <c r="A522" t="s">
        <v>1628</v>
      </c>
      <c r="B522">
        <v>60</v>
      </c>
      <c r="C522" s="15" t="s">
        <v>5984</v>
      </c>
      <c r="D522" s="15" t="s">
        <v>5984</v>
      </c>
      <c r="E522">
        <v>4408.2</v>
      </c>
      <c r="F522">
        <v>0</v>
      </c>
      <c r="G522">
        <v>0</v>
      </c>
      <c r="H522">
        <v>0</v>
      </c>
    </row>
    <row r="523" spans="1:8" x14ac:dyDescent="0.25">
      <c r="A523" t="s">
        <v>1691</v>
      </c>
      <c r="B523">
        <v>60</v>
      </c>
      <c r="C523" s="15" t="s">
        <v>5984</v>
      </c>
      <c r="D523" s="15" t="s">
        <v>5984</v>
      </c>
      <c r="E523">
        <v>16492.36</v>
      </c>
      <c r="F523">
        <v>0</v>
      </c>
      <c r="G523">
        <v>0</v>
      </c>
      <c r="H523">
        <v>0</v>
      </c>
    </row>
    <row r="524" spans="1:8" x14ac:dyDescent="0.25">
      <c r="A524" t="s">
        <v>1644</v>
      </c>
      <c r="B524">
        <v>60</v>
      </c>
      <c r="C524" s="15" t="s">
        <v>5984</v>
      </c>
      <c r="D524" s="15" t="s">
        <v>5984</v>
      </c>
      <c r="E524">
        <v>10295.56</v>
      </c>
      <c r="F524">
        <v>0</v>
      </c>
      <c r="G524">
        <v>0</v>
      </c>
      <c r="H524">
        <v>0</v>
      </c>
    </row>
    <row r="525" spans="1:8" x14ac:dyDescent="0.25">
      <c r="A525" t="s">
        <v>1645</v>
      </c>
      <c r="B525">
        <v>60</v>
      </c>
      <c r="C525" s="15" t="s">
        <v>5984</v>
      </c>
      <c r="D525" s="15" t="s">
        <v>5984</v>
      </c>
      <c r="E525">
        <v>9855.56</v>
      </c>
      <c r="F525">
        <v>0</v>
      </c>
      <c r="G525">
        <v>0</v>
      </c>
      <c r="H525">
        <v>0</v>
      </c>
    </row>
    <row r="526" spans="1:8" x14ac:dyDescent="0.25">
      <c r="A526" t="s">
        <v>1646</v>
      </c>
      <c r="B526">
        <v>60</v>
      </c>
      <c r="C526" s="15" t="s">
        <v>5984</v>
      </c>
      <c r="D526" s="15" t="s">
        <v>5984</v>
      </c>
      <c r="E526">
        <v>15478.03</v>
      </c>
      <c r="F526">
        <v>0</v>
      </c>
      <c r="G526">
        <v>0</v>
      </c>
      <c r="H526">
        <v>0</v>
      </c>
    </row>
    <row r="527" spans="1:8" x14ac:dyDescent="0.25">
      <c r="A527" t="s">
        <v>1648</v>
      </c>
      <c r="B527">
        <v>60</v>
      </c>
      <c r="C527" s="15" t="s">
        <v>5984</v>
      </c>
      <c r="D527" s="15" t="s">
        <v>5984</v>
      </c>
      <c r="E527">
        <v>10495.63</v>
      </c>
      <c r="F527">
        <v>0</v>
      </c>
      <c r="G527">
        <v>0</v>
      </c>
      <c r="H527">
        <v>0</v>
      </c>
    </row>
    <row r="528" spans="1:8" x14ac:dyDescent="0.25">
      <c r="A528" t="s">
        <v>1649</v>
      </c>
      <c r="B528">
        <v>60</v>
      </c>
      <c r="C528" s="15" t="s">
        <v>5984</v>
      </c>
      <c r="D528" s="15" t="s">
        <v>5984</v>
      </c>
      <c r="E528">
        <v>11175.56</v>
      </c>
      <c r="F528">
        <v>0</v>
      </c>
      <c r="G528">
        <v>0</v>
      </c>
      <c r="H528">
        <v>0</v>
      </c>
    </row>
    <row r="529" spans="1:8" x14ac:dyDescent="0.25">
      <c r="A529" t="s">
        <v>1651</v>
      </c>
      <c r="B529">
        <v>60</v>
      </c>
      <c r="C529" s="15" t="s">
        <v>5984</v>
      </c>
      <c r="D529" s="15" t="s">
        <v>5984</v>
      </c>
      <c r="E529">
        <v>13374.03</v>
      </c>
      <c r="F529">
        <v>0</v>
      </c>
      <c r="G529">
        <v>0</v>
      </c>
      <c r="H529">
        <v>0</v>
      </c>
    </row>
    <row r="530" spans="1:8" x14ac:dyDescent="0.25">
      <c r="A530" t="s">
        <v>1653</v>
      </c>
      <c r="B530">
        <v>60</v>
      </c>
      <c r="C530" s="15" t="s">
        <v>5984</v>
      </c>
      <c r="D530" s="15" t="s">
        <v>5984</v>
      </c>
      <c r="E530">
        <v>23575.03</v>
      </c>
      <c r="F530">
        <v>0</v>
      </c>
      <c r="G530">
        <v>0</v>
      </c>
      <c r="H530">
        <v>0</v>
      </c>
    </row>
    <row r="531" spans="1:8" x14ac:dyDescent="0.25">
      <c r="A531" t="s">
        <v>1654</v>
      </c>
      <c r="B531">
        <v>60</v>
      </c>
      <c r="C531" s="15" t="s">
        <v>5984</v>
      </c>
      <c r="D531" s="15" t="s">
        <v>5984</v>
      </c>
      <c r="E531">
        <v>12414.66</v>
      </c>
      <c r="F531">
        <v>0</v>
      </c>
      <c r="G531">
        <v>0</v>
      </c>
      <c r="H531">
        <v>0</v>
      </c>
    </row>
    <row r="532" spans="1:8" x14ac:dyDescent="0.25">
      <c r="A532" t="s">
        <v>1656</v>
      </c>
      <c r="B532">
        <v>60</v>
      </c>
      <c r="C532" s="15" t="s">
        <v>5984</v>
      </c>
      <c r="D532" s="15" t="s">
        <v>5984</v>
      </c>
      <c r="E532">
        <v>17677.43</v>
      </c>
      <c r="F532">
        <v>0</v>
      </c>
      <c r="G532">
        <v>0</v>
      </c>
      <c r="H532">
        <v>0</v>
      </c>
    </row>
    <row r="533" spans="1:8" x14ac:dyDescent="0.25">
      <c r="A533" t="s">
        <v>1657</v>
      </c>
      <c r="B533">
        <v>60</v>
      </c>
      <c r="C533" s="15" t="s">
        <v>5984</v>
      </c>
      <c r="D533" s="15" t="s">
        <v>5984</v>
      </c>
      <c r="E533">
        <v>18040.760000000002</v>
      </c>
      <c r="F533">
        <v>0</v>
      </c>
      <c r="G533">
        <v>0</v>
      </c>
      <c r="H533">
        <v>0</v>
      </c>
    </row>
    <row r="534" spans="1:8" x14ac:dyDescent="0.25">
      <c r="A534" t="s">
        <v>1659</v>
      </c>
      <c r="B534">
        <v>60</v>
      </c>
      <c r="C534" s="15" t="s">
        <v>5984</v>
      </c>
      <c r="D534" s="15" t="s">
        <v>5984</v>
      </c>
      <c r="E534">
        <v>15980.76</v>
      </c>
      <c r="F534">
        <v>0</v>
      </c>
      <c r="G534">
        <v>0</v>
      </c>
      <c r="H534">
        <v>0</v>
      </c>
    </row>
    <row r="535" spans="1:8" x14ac:dyDescent="0.25">
      <c r="A535" t="s">
        <v>1719</v>
      </c>
      <c r="B535">
        <v>60</v>
      </c>
      <c r="C535" s="15" t="s">
        <v>5984</v>
      </c>
      <c r="D535" s="15" t="s">
        <v>5984</v>
      </c>
      <c r="E535">
        <v>8224.7999999999993</v>
      </c>
      <c r="F535">
        <v>0</v>
      </c>
      <c r="G535">
        <v>0</v>
      </c>
      <c r="H535">
        <v>0</v>
      </c>
    </row>
    <row r="536" spans="1:8" x14ac:dyDescent="0.25">
      <c r="A536" t="s">
        <v>1660</v>
      </c>
      <c r="B536">
        <v>60</v>
      </c>
      <c r="C536" s="15" t="s">
        <v>5984</v>
      </c>
      <c r="D536" s="15" t="s">
        <v>5984</v>
      </c>
      <c r="E536">
        <v>10295.56</v>
      </c>
      <c r="F536">
        <v>0</v>
      </c>
      <c r="G536">
        <v>0</v>
      </c>
      <c r="H536">
        <v>0</v>
      </c>
    </row>
    <row r="537" spans="1:8" x14ac:dyDescent="0.25">
      <c r="A537" t="s">
        <v>1661</v>
      </c>
      <c r="B537">
        <v>60</v>
      </c>
      <c r="C537" s="15" t="s">
        <v>5984</v>
      </c>
      <c r="D537" s="15" t="s">
        <v>5984</v>
      </c>
      <c r="E537">
        <v>10735.56</v>
      </c>
      <c r="F537">
        <v>0</v>
      </c>
      <c r="G537">
        <v>0</v>
      </c>
      <c r="H537">
        <v>0</v>
      </c>
    </row>
    <row r="538" spans="1:8" x14ac:dyDescent="0.25">
      <c r="A538" t="s">
        <v>1662</v>
      </c>
      <c r="B538">
        <v>60</v>
      </c>
      <c r="C538" s="15" t="s">
        <v>5984</v>
      </c>
      <c r="D538" s="15" t="s">
        <v>5984</v>
      </c>
      <c r="E538">
        <v>10295.56</v>
      </c>
      <c r="F538">
        <v>0</v>
      </c>
      <c r="G538">
        <v>0</v>
      </c>
      <c r="H538">
        <v>0</v>
      </c>
    </row>
    <row r="539" spans="1:8" x14ac:dyDescent="0.25">
      <c r="A539" t="s">
        <v>1664</v>
      </c>
      <c r="B539">
        <v>60</v>
      </c>
      <c r="C539" s="15" t="s">
        <v>5984</v>
      </c>
      <c r="D539" s="15" t="s">
        <v>5984</v>
      </c>
      <c r="E539">
        <v>12234.359999999999</v>
      </c>
      <c r="F539">
        <v>0</v>
      </c>
      <c r="G539">
        <v>0</v>
      </c>
      <c r="H539">
        <v>0</v>
      </c>
    </row>
    <row r="540" spans="1:8" x14ac:dyDescent="0.25">
      <c r="A540" t="s">
        <v>1665</v>
      </c>
      <c r="B540">
        <v>60</v>
      </c>
      <c r="C540" s="15" t="s">
        <v>5984</v>
      </c>
      <c r="D540" s="15" t="s">
        <v>5984</v>
      </c>
      <c r="E540">
        <v>10295.56</v>
      </c>
      <c r="F540">
        <v>0</v>
      </c>
      <c r="G540">
        <v>0</v>
      </c>
      <c r="H540">
        <v>0</v>
      </c>
    </row>
    <row r="541" spans="1:8" x14ac:dyDescent="0.25">
      <c r="A541" t="s">
        <v>1666</v>
      </c>
      <c r="B541">
        <v>60</v>
      </c>
      <c r="C541" s="15" t="s">
        <v>5984</v>
      </c>
      <c r="D541" s="15" t="s">
        <v>5984</v>
      </c>
      <c r="E541">
        <v>13374.03</v>
      </c>
      <c r="F541">
        <v>0</v>
      </c>
      <c r="G541">
        <v>0</v>
      </c>
      <c r="H541">
        <v>0</v>
      </c>
    </row>
    <row r="542" spans="1:8" x14ac:dyDescent="0.25">
      <c r="A542" t="s">
        <v>1667</v>
      </c>
      <c r="B542">
        <v>60</v>
      </c>
      <c r="C542" s="15" t="s">
        <v>5984</v>
      </c>
      <c r="D542" s="15" t="s">
        <v>5984</v>
      </c>
      <c r="E542">
        <v>12934.03</v>
      </c>
      <c r="F542">
        <v>0</v>
      </c>
      <c r="G542">
        <v>0</v>
      </c>
      <c r="H542">
        <v>0</v>
      </c>
    </row>
    <row r="543" spans="1:8" x14ac:dyDescent="0.25">
      <c r="A543" t="s">
        <v>1668</v>
      </c>
      <c r="B543">
        <v>60</v>
      </c>
      <c r="C543" s="15" t="s">
        <v>5984</v>
      </c>
      <c r="D543" s="15" t="s">
        <v>5984</v>
      </c>
      <c r="E543">
        <v>13154.66</v>
      </c>
      <c r="F543">
        <v>0</v>
      </c>
      <c r="G543">
        <v>0</v>
      </c>
      <c r="H543">
        <v>0</v>
      </c>
    </row>
    <row r="544" spans="1:8" x14ac:dyDescent="0.25">
      <c r="C544" s="15"/>
      <c r="D544" s="15"/>
      <c r="E544" s="2"/>
    </row>
    <row r="545" spans="3:4" x14ac:dyDescent="0.25">
      <c r="C545" s="15"/>
      <c r="D545" s="15"/>
    </row>
    <row r="546" spans="3:4" x14ac:dyDescent="0.25">
      <c r="C546" s="15"/>
      <c r="D546" s="15"/>
    </row>
    <row r="547" spans="3:4" x14ac:dyDescent="0.25">
      <c r="C547" s="15"/>
      <c r="D547" s="15"/>
    </row>
    <row r="548" spans="3:4" x14ac:dyDescent="0.25">
      <c r="C548" s="15"/>
      <c r="D548" s="15"/>
    </row>
    <row r="549" spans="3:4" x14ac:dyDescent="0.25">
      <c r="C549" s="15"/>
      <c r="D549" s="15"/>
    </row>
    <row r="550" spans="3:4" x14ac:dyDescent="0.25">
      <c r="C550" s="15"/>
      <c r="D550" s="15"/>
    </row>
    <row r="551" spans="3:4" x14ac:dyDescent="0.25">
      <c r="C551" s="15"/>
      <c r="D551" s="15"/>
    </row>
    <row r="552" spans="3:4" x14ac:dyDescent="0.25">
      <c r="C552" s="15"/>
      <c r="D552" s="15"/>
    </row>
    <row r="553" spans="3:4" x14ac:dyDescent="0.25">
      <c r="C553" s="15"/>
      <c r="D553" s="15"/>
    </row>
    <row r="554" spans="3:4" x14ac:dyDescent="0.25">
      <c r="C554" s="15"/>
      <c r="D554" s="15"/>
    </row>
    <row r="555" spans="3:4" x14ac:dyDescent="0.25">
      <c r="C555" s="15"/>
      <c r="D555" s="15"/>
    </row>
    <row r="556" spans="3:4" x14ac:dyDescent="0.25">
      <c r="C556" s="15"/>
      <c r="D556" s="15"/>
    </row>
    <row r="557" spans="3:4" x14ac:dyDescent="0.25">
      <c r="C557" s="15"/>
      <c r="D557" s="15"/>
    </row>
    <row r="558" spans="3:4" x14ac:dyDescent="0.25">
      <c r="C558" s="15"/>
      <c r="D558" s="15"/>
    </row>
    <row r="559" spans="3:4" x14ac:dyDescent="0.25">
      <c r="C559" s="15"/>
      <c r="D559" s="15"/>
    </row>
    <row r="560" spans="3:4" x14ac:dyDescent="0.25">
      <c r="C560" s="15"/>
      <c r="D560" s="15"/>
    </row>
    <row r="561" spans="3:4" x14ac:dyDescent="0.25">
      <c r="C561" s="15"/>
      <c r="D561" s="15"/>
    </row>
    <row r="562" spans="3:4" x14ac:dyDescent="0.25">
      <c r="C562" s="15"/>
      <c r="D562" s="15"/>
    </row>
    <row r="563" spans="3:4" x14ac:dyDescent="0.25">
      <c r="C563" s="15"/>
      <c r="D563" s="15"/>
    </row>
    <row r="564" spans="3:4" x14ac:dyDescent="0.25">
      <c r="C564" s="15"/>
      <c r="D564" s="15"/>
    </row>
    <row r="565" spans="3:4" x14ac:dyDescent="0.25">
      <c r="C565" s="15"/>
      <c r="D565" s="15"/>
    </row>
    <row r="566" spans="3:4" x14ac:dyDescent="0.25">
      <c r="C566" s="15"/>
      <c r="D566" s="15"/>
    </row>
    <row r="567" spans="3:4" x14ac:dyDescent="0.25">
      <c r="C567" s="15"/>
      <c r="D567" s="15"/>
    </row>
    <row r="568" spans="3:4" x14ac:dyDescent="0.25">
      <c r="C568" s="15"/>
      <c r="D568" s="15"/>
    </row>
    <row r="569" spans="3:4" x14ac:dyDescent="0.25">
      <c r="C569" s="15"/>
      <c r="D569" s="15"/>
    </row>
    <row r="570" spans="3:4" x14ac:dyDescent="0.25">
      <c r="C570" s="15"/>
      <c r="D570" s="15"/>
    </row>
    <row r="571" spans="3:4" x14ac:dyDescent="0.25">
      <c r="C571" s="15"/>
      <c r="D571" s="15"/>
    </row>
    <row r="572" spans="3:4" x14ac:dyDescent="0.25">
      <c r="C572" s="15"/>
      <c r="D572" s="15"/>
    </row>
    <row r="573" spans="3:4" x14ac:dyDescent="0.25">
      <c r="C573" s="15"/>
      <c r="D573" s="15"/>
    </row>
    <row r="574" spans="3:4" x14ac:dyDescent="0.25">
      <c r="C574" s="15"/>
      <c r="D574" s="15"/>
    </row>
    <row r="575" spans="3:4" x14ac:dyDescent="0.25">
      <c r="C575" s="15"/>
      <c r="D575" s="15"/>
    </row>
    <row r="576" spans="3:4" x14ac:dyDescent="0.25">
      <c r="C576" s="15"/>
      <c r="D576" s="15"/>
    </row>
    <row r="577" spans="3:4" x14ac:dyDescent="0.25">
      <c r="C577" s="15"/>
      <c r="D577" s="15"/>
    </row>
    <row r="578" spans="3:4" x14ac:dyDescent="0.25">
      <c r="C578" s="15"/>
      <c r="D578" s="15"/>
    </row>
    <row r="579" spans="3:4" x14ac:dyDescent="0.25">
      <c r="C579" s="15"/>
      <c r="D579" s="15"/>
    </row>
    <row r="580" spans="3:4" x14ac:dyDescent="0.25">
      <c r="C580" s="15"/>
      <c r="D580" s="15"/>
    </row>
    <row r="581" spans="3:4" x14ac:dyDescent="0.25">
      <c r="C581" s="15"/>
      <c r="D581" s="15"/>
    </row>
    <row r="582" spans="3:4" x14ac:dyDescent="0.25">
      <c r="C582" s="15"/>
      <c r="D582" s="15"/>
    </row>
    <row r="583" spans="3:4" x14ac:dyDescent="0.25">
      <c r="C583" s="15"/>
      <c r="D583" s="15"/>
    </row>
    <row r="584" spans="3:4" x14ac:dyDescent="0.25">
      <c r="C584" s="15"/>
      <c r="D584" s="15"/>
    </row>
    <row r="585" spans="3:4" x14ac:dyDescent="0.25">
      <c r="C585" s="15"/>
      <c r="D585" s="15"/>
    </row>
    <row r="586" spans="3:4" x14ac:dyDescent="0.25">
      <c r="C586" s="15"/>
      <c r="D586" s="15"/>
    </row>
    <row r="587" spans="3:4" x14ac:dyDescent="0.25">
      <c r="C587" s="15"/>
      <c r="D587" s="15"/>
    </row>
    <row r="588" spans="3:4" x14ac:dyDescent="0.25">
      <c r="C588" s="15"/>
      <c r="D588" s="15"/>
    </row>
    <row r="589" spans="3:4" x14ac:dyDescent="0.25">
      <c r="C589" s="15"/>
      <c r="D589" s="15"/>
    </row>
    <row r="590" spans="3:4" x14ac:dyDescent="0.25">
      <c r="C590" s="15"/>
      <c r="D590" s="15"/>
    </row>
    <row r="591" spans="3:4" x14ac:dyDescent="0.25">
      <c r="C591" s="15"/>
      <c r="D591" s="15"/>
    </row>
    <row r="592" spans="3:4" x14ac:dyDescent="0.25">
      <c r="C592" s="15"/>
      <c r="D592" s="15"/>
    </row>
    <row r="593" spans="3:4" x14ac:dyDescent="0.25">
      <c r="C593" s="15"/>
      <c r="D593" s="15"/>
    </row>
    <row r="594" spans="3:4" x14ac:dyDescent="0.25">
      <c r="C594" s="15"/>
      <c r="D594" s="15"/>
    </row>
    <row r="595" spans="3:4" x14ac:dyDescent="0.25">
      <c r="C595" s="15"/>
      <c r="D595" s="15"/>
    </row>
    <row r="596" spans="3:4" x14ac:dyDescent="0.25">
      <c r="C596" s="15"/>
      <c r="D596" s="15"/>
    </row>
    <row r="597" spans="3:4" x14ac:dyDescent="0.25">
      <c r="C597" s="15"/>
      <c r="D597" s="15"/>
    </row>
    <row r="598" spans="3:4" x14ac:dyDescent="0.25">
      <c r="C598" s="15"/>
      <c r="D598" s="15"/>
    </row>
    <row r="599" spans="3:4" x14ac:dyDescent="0.25">
      <c r="C599" s="15"/>
      <c r="D599" s="15"/>
    </row>
    <row r="600" spans="3:4" x14ac:dyDescent="0.25">
      <c r="C600" s="15"/>
      <c r="D600" s="15"/>
    </row>
    <row r="601" spans="3:4" x14ac:dyDescent="0.25">
      <c r="C601" s="15"/>
      <c r="D601" s="15"/>
    </row>
    <row r="602" spans="3:4" x14ac:dyDescent="0.25">
      <c r="C602" s="15"/>
      <c r="D602" s="15"/>
    </row>
    <row r="603" spans="3:4" x14ac:dyDescent="0.25">
      <c r="C603" s="15"/>
      <c r="D603" s="15"/>
    </row>
    <row r="604" spans="3:4" x14ac:dyDescent="0.25">
      <c r="C604" s="15"/>
      <c r="D604" s="15"/>
    </row>
    <row r="605" spans="3:4" x14ac:dyDescent="0.25">
      <c r="C605" s="15"/>
      <c r="D605" s="15"/>
    </row>
    <row r="606" spans="3:4" x14ac:dyDescent="0.25">
      <c r="C606" s="15"/>
      <c r="D606" s="15"/>
    </row>
    <row r="607" spans="3:4" x14ac:dyDescent="0.25">
      <c r="C607" s="15"/>
      <c r="D607" s="15"/>
    </row>
    <row r="608" spans="3:4" x14ac:dyDescent="0.25">
      <c r="C608" s="15"/>
      <c r="D608" s="15"/>
    </row>
    <row r="609" spans="3:4" x14ac:dyDescent="0.25">
      <c r="C609" s="15"/>
      <c r="D609" s="15"/>
    </row>
    <row r="610" spans="3:4" x14ac:dyDescent="0.25">
      <c r="C610" s="15"/>
      <c r="D610" s="15"/>
    </row>
    <row r="611" spans="3:4" x14ac:dyDescent="0.25">
      <c r="C611" s="15"/>
      <c r="D611" s="15"/>
    </row>
    <row r="612" spans="3:4" x14ac:dyDescent="0.25">
      <c r="C612" s="15"/>
      <c r="D612" s="15"/>
    </row>
    <row r="613" spans="3:4" x14ac:dyDescent="0.25">
      <c r="C613" s="15"/>
      <c r="D613" s="15"/>
    </row>
    <row r="614" spans="3:4" x14ac:dyDescent="0.25">
      <c r="C614" s="15"/>
      <c r="D614" s="15"/>
    </row>
    <row r="615" spans="3:4" x14ac:dyDescent="0.25">
      <c r="C615" s="15"/>
      <c r="D615" s="15"/>
    </row>
    <row r="616" spans="3:4" x14ac:dyDescent="0.25">
      <c r="C616" s="15"/>
      <c r="D616" s="15"/>
    </row>
    <row r="617" spans="3:4" x14ac:dyDescent="0.25">
      <c r="C617" s="15"/>
      <c r="D617" s="15"/>
    </row>
    <row r="618" spans="3:4" x14ac:dyDescent="0.25">
      <c r="C618" s="15"/>
      <c r="D618" s="15"/>
    </row>
    <row r="619" spans="3:4" x14ac:dyDescent="0.25">
      <c r="C619" s="15"/>
      <c r="D619" s="15"/>
    </row>
    <row r="620" spans="3:4" x14ac:dyDescent="0.25">
      <c r="C620" s="15"/>
      <c r="D620" s="15"/>
    </row>
    <row r="621" spans="3:4" x14ac:dyDescent="0.25">
      <c r="C621" s="15"/>
      <c r="D621" s="15"/>
    </row>
    <row r="622" spans="3:4" x14ac:dyDescent="0.25">
      <c r="C622" s="15"/>
      <c r="D622" s="15"/>
    </row>
    <row r="623" spans="3:4" x14ac:dyDescent="0.25">
      <c r="C623" s="15"/>
      <c r="D623" s="15"/>
    </row>
    <row r="624" spans="3:4" x14ac:dyDescent="0.25">
      <c r="C624" s="15"/>
      <c r="D624" s="15"/>
    </row>
    <row r="625" spans="3:4" x14ac:dyDescent="0.25">
      <c r="C625" s="15"/>
      <c r="D625" s="15"/>
    </row>
    <row r="626" spans="3:4" x14ac:dyDescent="0.25">
      <c r="C626" s="15"/>
      <c r="D626" s="15"/>
    </row>
    <row r="627" spans="3:4" x14ac:dyDescent="0.25">
      <c r="C627" s="15"/>
      <c r="D627" s="15"/>
    </row>
    <row r="628" spans="3:4" x14ac:dyDescent="0.25">
      <c r="C628" s="15"/>
      <c r="D628" s="15"/>
    </row>
    <row r="629" spans="3:4" x14ac:dyDescent="0.25">
      <c r="C629" s="15"/>
      <c r="D629" s="15"/>
    </row>
    <row r="630" spans="3:4" x14ac:dyDescent="0.25">
      <c r="C630" s="15"/>
      <c r="D630" s="15"/>
    </row>
    <row r="631" spans="3:4" x14ac:dyDescent="0.25">
      <c r="C631" s="15"/>
      <c r="D631" s="15"/>
    </row>
    <row r="632" spans="3:4" x14ac:dyDescent="0.25">
      <c r="C632" s="15"/>
      <c r="D632" s="15"/>
    </row>
    <row r="633" spans="3:4" x14ac:dyDescent="0.25">
      <c r="C633" s="15"/>
      <c r="D633" s="15"/>
    </row>
    <row r="634" spans="3:4" x14ac:dyDescent="0.25">
      <c r="C634" s="15"/>
      <c r="D634" s="15"/>
    </row>
    <row r="635" spans="3:4" x14ac:dyDescent="0.25">
      <c r="C635" s="15"/>
      <c r="D635" s="15"/>
    </row>
    <row r="636" spans="3:4" x14ac:dyDescent="0.25">
      <c r="C636" s="15"/>
      <c r="D636" s="15"/>
    </row>
    <row r="637" spans="3:4" x14ac:dyDescent="0.25">
      <c r="C637" s="15"/>
      <c r="D637" s="15"/>
    </row>
    <row r="638" spans="3:4" x14ac:dyDescent="0.25">
      <c r="C638" s="15"/>
      <c r="D638" s="15"/>
    </row>
    <row r="639" spans="3:4" x14ac:dyDescent="0.25">
      <c r="C639" s="15"/>
      <c r="D639" s="15"/>
    </row>
    <row r="640" spans="3:4" x14ac:dyDescent="0.25">
      <c r="C640" s="15"/>
      <c r="D640" s="15"/>
    </row>
    <row r="641" spans="3:4" x14ac:dyDescent="0.25">
      <c r="C641" s="15"/>
      <c r="D641" s="15"/>
    </row>
    <row r="642" spans="3:4" x14ac:dyDescent="0.25">
      <c r="C642" s="15"/>
      <c r="D642" s="15"/>
    </row>
    <row r="643" spans="3:4" x14ac:dyDescent="0.25">
      <c r="C643" s="15"/>
      <c r="D643" s="15"/>
    </row>
    <row r="644" spans="3:4" x14ac:dyDescent="0.25">
      <c r="C644" s="15"/>
      <c r="D644" s="15"/>
    </row>
    <row r="645" spans="3:4" x14ac:dyDescent="0.25">
      <c r="C645" s="15"/>
      <c r="D645" s="15"/>
    </row>
    <row r="646" spans="3:4" x14ac:dyDescent="0.25">
      <c r="C646" s="15"/>
      <c r="D646" s="15"/>
    </row>
    <row r="647" spans="3:4" x14ac:dyDescent="0.25">
      <c r="C647" s="15"/>
      <c r="D647" s="15"/>
    </row>
    <row r="648" spans="3:4" x14ac:dyDescent="0.25">
      <c r="C648" s="15"/>
      <c r="D648" s="15"/>
    </row>
    <row r="649" spans="3:4" x14ac:dyDescent="0.25">
      <c r="C649" s="15"/>
      <c r="D649" s="15"/>
    </row>
    <row r="650" spans="3:4" x14ac:dyDescent="0.25">
      <c r="C650" s="15"/>
      <c r="D650" s="15"/>
    </row>
    <row r="651" spans="3:4" x14ac:dyDescent="0.25">
      <c r="C651" s="15"/>
      <c r="D651" s="15"/>
    </row>
    <row r="652" spans="3:4" x14ac:dyDescent="0.25">
      <c r="C652" s="15"/>
      <c r="D652" s="15"/>
    </row>
    <row r="653" spans="3:4" x14ac:dyDescent="0.25">
      <c r="C653" s="15"/>
      <c r="D653" s="15"/>
    </row>
    <row r="654" spans="3:4" x14ac:dyDescent="0.25">
      <c r="C654" s="15"/>
      <c r="D654" s="15"/>
    </row>
    <row r="655" spans="3:4" x14ac:dyDescent="0.25">
      <c r="C655" s="15"/>
      <c r="D655" s="15"/>
    </row>
    <row r="656" spans="3:4" x14ac:dyDescent="0.25">
      <c r="C656" s="15"/>
      <c r="D656" s="15"/>
    </row>
    <row r="657" spans="3:4" x14ac:dyDescent="0.25">
      <c r="C657" s="15"/>
      <c r="D657" s="15"/>
    </row>
    <row r="658" spans="3:4" x14ac:dyDescent="0.25">
      <c r="C658" s="15"/>
      <c r="D658" s="15"/>
    </row>
    <row r="659" spans="3:4" x14ac:dyDescent="0.25">
      <c r="C659" s="15"/>
      <c r="D659" s="15"/>
    </row>
    <row r="660" spans="3:4" x14ac:dyDescent="0.25">
      <c r="C660" s="15"/>
      <c r="D660" s="15"/>
    </row>
    <row r="661" spans="3:4" x14ac:dyDescent="0.25">
      <c r="C661" s="15"/>
      <c r="D661" s="15"/>
    </row>
    <row r="662" spans="3:4" x14ac:dyDescent="0.25">
      <c r="C662" s="15"/>
      <c r="D662" s="15"/>
    </row>
    <row r="663" spans="3:4" x14ac:dyDescent="0.25">
      <c r="C663" s="15"/>
      <c r="D663" s="15"/>
    </row>
    <row r="664" spans="3:4" x14ac:dyDescent="0.25">
      <c r="C664" s="15"/>
      <c r="D664" s="15"/>
    </row>
    <row r="665" spans="3:4" x14ac:dyDescent="0.25">
      <c r="C665" s="15"/>
      <c r="D665" s="15"/>
    </row>
    <row r="666" spans="3:4" x14ac:dyDescent="0.25">
      <c r="C666" s="15"/>
      <c r="D666" s="15"/>
    </row>
    <row r="667" spans="3:4" x14ac:dyDescent="0.25">
      <c r="C667" s="15"/>
      <c r="D667" s="15"/>
    </row>
    <row r="668" spans="3:4" x14ac:dyDescent="0.25">
      <c r="C668" s="15"/>
      <c r="D668" s="15"/>
    </row>
    <row r="669" spans="3:4" x14ac:dyDescent="0.25">
      <c r="C669" s="15"/>
      <c r="D669" s="15"/>
    </row>
    <row r="670" spans="3:4" x14ac:dyDescent="0.25">
      <c r="C670" s="15"/>
      <c r="D670" s="15"/>
    </row>
    <row r="671" spans="3:4" x14ac:dyDescent="0.25">
      <c r="C671" s="15"/>
      <c r="D671" s="15"/>
    </row>
    <row r="672" spans="3:4" x14ac:dyDescent="0.25">
      <c r="C672" s="15"/>
      <c r="D672" s="15"/>
    </row>
    <row r="673" spans="3:4" x14ac:dyDescent="0.25">
      <c r="C673" s="15"/>
      <c r="D673" s="15"/>
    </row>
    <row r="674" spans="3:4" x14ac:dyDescent="0.25">
      <c r="C674" s="15"/>
      <c r="D674" s="15"/>
    </row>
    <row r="675" spans="3:4" x14ac:dyDescent="0.25">
      <c r="C675" s="15"/>
      <c r="D675" s="15"/>
    </row>
    <row r="676" spans="3:4" x14ac:dyDescent="0.25">
      <c r="C676" s="15"/>
      <c r="D676" s="15"/>
    </row>
    <row r="677" spans="3:4" x14ac:dyDescent="0.25">
      <c r="C677" s="15"/>
      <c r="D677" s="15"/>
    </row>
    <row r="678" spans="3:4" x14ac:dyDescent="0.25">
      <c r="C678" s="15"/>
      <c r="D678" s="15"/>
    </row>
    <row r="679" spans="3:4" x14ac:dyDescent="0.25">
      <c r="C679" s="15"/>
      <c r="D679" s="15"/>
    </row>
    <row r="680" spans="3:4" x14ac:dyDescent="0.25">
      <c r="C680" s="15"/>
      <c r="D680" s="15"/>
    </row>
    <row r="681" spans="3:4" x14ac:dyDescent="0.25">
      <c r="C681" s="15"/>
      <c r="D681" s="15"/>
    </row>
    <row r="682" spans="3:4" x14ac:dyDescent="0.25">
      <c r="C682" s="15"/>
      <c r="D682" s="15"/>
    </row>
    <row r="683" spans="3:4" x14ac:dyDescent="0.25">
      <c r="C683" s="15"/>
      <c r="D683" s="15"/>
    </row>
    <row r="684" spans="3:4" x14ac:dyDescent="0.25">
      <c r="C684" s="15"/>
      <c r="D684" s="15"/>
    </row>
    <row r="685" spans="3:4" x14ac:dyDescent="0.25">
      <c r="C685" s="15"/>
      <c r="D685" s="15"/>
    </row>
    <row r="686" spans="3:4" x14ac:dyDescent="0.25">
      <c r="C686" s="15"/>
      <c r="D686" s="15"/>
    </row>
    <row r="687" spans="3:4" x14ac:dyDescent="0.25">
      <c r="C687" s="15"/>
      <c r="D687" s="15"/>
    </row>
    <row r="688" spans="3:4" x14ac:dyDescent="0.25">
      <c r="C688" s="15"/>
      <c r="D688" s="15"/>
    </row>
    <row r="689" spans="3:4" x14ac:dyDescent="0.25">
      <c r="C689" s="15"/>
      <c r="D689" s="15"/>
    </row>
    <row r="690" spans="3:4" x14ac:dyDescent="0.25">
      <c r="C690" s="15"/>
      <c r="D690" s="15"/>
    </row>
    <row r="691" spans="3:4" x14ac:dyDescent="0.25">
      <c r="C691" s="15"/>
      <c r="D691" s="15"/>
    </row>
    <row r="692" spans="3:4" x14ac:dyDescent="0.25">
      <c r="C692" s="15"/>
      <c r="D692" s="15"/>
    </row>
    <row r="693" spans="3:4" x14ac:dyDescent="0.25">
      <c r="C693" s="15"/>
      <c r="D693" s="15"/>
    </row>
    <row r="694" spans="3:4" x14ac:dyDescent="0.25">
      <c r="C694" s="15"/>
      <c r="D694" s="15"/>
    </row>
    <row r="695" spans="3:4" x14ac:dyDescent="0.25">
      <c r="C695" s="15"/>
      <c r="D695" s="15"/>
    </row>
    <row r="696" spans="3:4" x14ac:dyDescent="0.25">
      <c r="C696" s="15"/>
      <c r="D696" s="15"/>
    </row>
    <row r="697" spans="3:4" x14ac:dyDescent="0.25">
      <c r="C697" s="15"/>
      <c r="D697" s="15"/>
    </row>
    <row r="698" spans="3:4" x14ac:dyDescent="0.25">
      <c r="C698" s="15"/>
      <c r="D698" s="15"/>
    </row>
    <row r="699" spans="3:4" x14ac:dyDescent="0.25">
      <c r="C699" s="15"/>
      <c r="D699" s="15"/>
    </row>
    <row r="700" spans="3:4" x14ac:dyDescent="0.25">
      <c r="C700" s="15"/>
      <c r="D700" s="15"/>
    </row>
    <row r="701" spans="3:4" x14ac:dyDescent="0.25">
      <c r="C701" s="15"/>
      <c r="D701" s="15"/>
    </row>
    <row r="702" spans="3:4" x14ac:dyDescent="0.25">
      <c r="C702" s="15"/>
      <c r="D702" s="15"/>
    </row>
    <row r="703" spans="3:4" x14ac:dyDescent="0.25">
      <c r="C703" s="15"/>
      <c r="D703" s="15"/>
    </row>
    <row r="704" spans="3:4" x14ac:dyDescent="0.25">
      <c r="C704" s="15"/>
      <c r="D704" s="15"/>
    </row>
    <row r="705" spans="3:4" x14ac:dyDescent="0.25">
      <c r="C705" s="15"/>
      <c r="D705" s="15"/>
    </row>
    <row r="706" spans="3:4" x14ac:dyDescent="0.25">
      <c r="C706" s="15"/>
      <c r="D706" s="15"/>
    </row>
    <row r="707" spans="3:4" x14ac:dyDescent="0.25">
      <c r="C707" s="15"/>
      <c r="D707" s="15"/>
    </row>
    <row r="708" spans="3:4" x14ac:dyDescent="0.25">
      <c r="C708" s="15"/>
      <c r="D708" s="15"/>
    </row>
    <row r="709" spans="3:4" x14ac:dyDescent="0.25">
      <c r="C709" s="15"/>
      <c r="D709" s="15"/>
    </row>
    <row r="710" spans="3:4" x14ac:dyDescent="0.25">
      <c r="C710" s="15"/>
      <c r="D710" s="15"/>
    </row>
    <row r="711" spans="3:4" x14ac:dyDescent="0.25">
      <c r="C711" s="15"/>
      <c r="D711" s="15"/>
    </row>
    <row r="712" spans="3:4" x14ac:dyDescent="0.25">
      <c r="C712" s="15"/>
      <c r="D712" s="15"/>
    </row>
    <row r="713" spans="3:4" x14ac:dyDescent="0.25">
      <c r="C713" s="15"/>
      <c r="D713" s="15"/>
    </row>
    <row r="714" spans="3:4" x14ac:dyDescent="0.25">
      <c r="C714" s="15"/>
      <c r="D714" s="15"/>
    </row>
    <row r="715" spans="3:4" x14ac:dyDescent="0.25">
      <c r="C715" s="15"/>
      <c r="D715" s="15"/>
    </row>
    <row r="716" spans="3:4" x14ac:dyDescent="0.25">
      <c r="C716" s="15"/>
      <c r="D716" s="15"/>
    </row>
    <row r="717" spans="3:4" x14ac:dyDescent="0.25">
      <c r="C717" s="15"/>
      <c r="D717" s="15"/>
    </row>
    <row r="718" spans="3:4" x14ac:dyDescent="0.25">
      <c r="C718" s="15"/>
      <c r="D718" s="15"/>
    </row>
    <row r="719" spans="3:4" x14ac:dyDescent="0.25">
      <c r="C719" s="15"/>
      <c r="D719" s="15"/>
    </row>
    <row r="720" spans="3:4" x14ac:dyDescent="0.25">
      <c r="C720" s="15"/>
      <c r="D720" s="15"/>
    </row>
    <row r="721" spans="3:4" x14ac:dyDescent="0.25">
      <c r="C721" s="15"/>
      <c r="D721" s="15"/>
    </row>
    <row r="722" spans="3:4" x14ac:dyDescent="0.25">
      <c r="C722" s="15"/>
      <c r="D722" s="15"/>
    </row>
    <row r="723" spans="3:4" x14ac:dyDescent="0.25">
      <c r="C723" s="15"/>
      <c r="D723" s="15"/>
    </row>
    <row r="724" spans="3:4" x14ac:dyDescent="0.25">
      <c r="C724" s="15"/>
      <c r="D724" s="15"/>
    </row>
    <row r="725" spans="3:4" x14ac:dyDescent="0.25">
      <c r="C725" s="15"/>
      <c r="D725" s="15"/>
    </row>
    <row r="726" spans="3:4" x14ac:dyDescent="0.25">
      <c r="C726" s="15"/>
      <c r="D726" s="15"/>
    </row>
    <row r="727" spans="3:4" x14ac:dyDescent="0.25">
      <c r="C727" s="15"/>
      <c r="D727" s="15"/>
    </row>
    <row r="728" spans="3:4" x14ac:dyDescent="0.25">
      <c r="C728" s="15"/>
      <c r="D728" s="15"/>
    </row>
    <row r="729" spans="3:4" x14ac:dyDescent="0.25">
      <c r="C729" s="15"/>
      <c r="D729" s="15"/>
    </row>
    <row r="730" spans="3:4" x14ac:dyDescent="0.25">
      <c r="C730" s="15"/>
      <c r="D730" s="15"/>
    </row>
    <row r="731" spans="3:4" x14ac:dyDescent="0.25">
      <c r="C731" s="15"/>
      <c r="D731" s="15"/>
    </row>
    <row r="732" spans="3:4" x14ac:dyDescent="0.25">
      <c r="C732" s="15"/>
      <c r="D732" s="15"/>
    </row>
    <row r="733" spans="3:4" x14ac:dyDescent="0.25">
      <c r="C733" s="15"/>
      <c r="D733" s="15"/>
    </row>
    <row r="734" spans="3:4" x14ac:dyDescent="0.25">
      <c r="C734" s="15"/>
      <c r="D734" s="15"/>
    </row>
    <row r="735" spans="3:4" x14ac:dyDescent="0.25">
      <c r="C735" s="15"/>
      <c r="D735" s="15"/>
    </row>
    <row r="736" spans="3:4" x14ac:dyDescent="0.25">
      <c r="C736" s="15"/>
      <c r="D736" s="15"/>
    </row>
    <row r="737" spans="3:4" x14ac:dyDescent="0.25">
      <c r="C737" s="15"/>
      <c r="D737" s="15"/>
    </row>
    <row r="738" spans="3:4" x14ac:dyDescent="0.25">
      <c r="C738" s="15"/>
      <c r="D738" s="15"/>
    </row>
    <row r="739" spans="3:4" x14ac:dyDescent="0.25">
      <c r="C739" s="15"/>
      <c r="D739" s="15"/>
    </row>
    <row r="740" spans="3:4" x14ac:dyDescent="0.25">
      <c r="C740" s="15"/>
      <c r="D740" s="15"/>
    </row>
    <row r="741" spans="3:4" x14ac:dyDescent="0.25">
      <c r="C741" s="15"/>
      <c r="D741" s="15"/>
    </row>
    <row r="742" spans="3:4" x14ac:dyDescent="0.25">
      <c r="C742" s="15"/>
      <c r="D742" s="15"/>
    </row>
    <row r="743" spans="3:4" x14ac:dyDescent="0.25">
      <c r="C743" s="15"/>
      <c r="D743" s="15"/>
    </row>
    <row r="744" spans="3:4" x14ac:dyDescent="0.25">
      <c r="C744" s="15"/>
      <c r="D744" s="15"/>
    </row>
    <row r="745" spans="3:4" x14ac:dyDescent="0.25">
      <c r="C745" s="15"/>
      <c r="D745" s="15"/>
    </row>
    <row r="746" spans="3:4" x14ac:dyDescent="0.25">
      <c r="C746" s="15"/>
      <c r="D746" s="15"/>
    </row>
    <row r="747" spans="3:4" x14ac:dyDescent="0.25">
      <c r="C747" s="15"/>
      <c r="D747" s="15"/>
    </row>
    <row r="748" spans="3:4" x14ac:dyDescent="0.25">
      <c r="C748" s="15"/>
      <c r="D748" s="15"/>
    </row>
    <row r="749" spans="3:4" x14ac:dyDescent="0.25">
      <c r="C749" s="15"/>
      <c r="D749" s="15"/>
    </row>
    <row r="750" spans="3:4" x14ac:dyDescent="0.25">
      <c r="C750" s="15"/>
      <c r="D750" s="15"/>
    </row>
    <row r="751" spans="3:4" x14ac:dyDescent="0.25">
      <c r="C751" s="15"/>
      <c r="D751" s="15"/>
    </row>
    <row r="752" spans="3:4" x14ac:dyDescent="0.25">
      <c r="C752" s="15"/>
      <c r="D752" s="15"/>
    </row>
    <row r="753" spans="3:4" x14ac:dyDescent="0.25">
      <c r="C753" s="15"/>
      <c r="D753" s="15"/>
    </row>
    <row r="754" spans="3:4" x14ac:dyDescent="0.25">
      <c r="C754" s="15"/>
      <c r="D754" s="15"/>
    </row>
    <row r="755" spans="3:4" x14ac:dyDescent="0.25">
      <c r="C755" s="15"/>
      <c r="D755" s="15"/>
    </row>
    <row r="756" spans="3:4" x14ac:dyDescent="0.25">
      <c r="C756" s="15"/>
      <c r="D756" s="15"/>
    </row>
    <row r="757" spans="3:4" x14ac:dyDescent="0.25">
      <c r="C757" s="15"/>
      <c r="D757" s="15"/>
    </row>
    <row r="758" spans="3:4" x14ac:dyDescent="0.25">
      <c r="C758" s="15"/>
      <c r="D758" s="15"/>
    </row>
    <row r="759" spans="3:4" x14ac:dyDescent="0.25">
      <c r="C759" s="15"/>
      <c r="D759" s="15"/>
    </row>
    <row r="760" spans="3:4" x14ac:dyDescent="0.25">
      <c r="C760" s="15"/>
      <c r="D760" s="15"/>
    </row>
    <row r="761" spans="3:4" x14ac:dyDescent="0.25">
      <c r="C761" s="15"/>
      <c r="D761" s="15"/>
    </row>
    <row r="762" spans="3:4" x14ac:dyDescent="0.25">
      <c r="C762" s="15"/>
      <c r="D762" s="15"/>
    </row>
    <row r="763" spans="3:4" x14ac:dyDescent="0.25">
      <c r="C763" s="15"/>
      <c r="D763" s="15"/>
    </row>
    <row r="764" spans="3:4" x14ac:dyDescent="0.25">
      <c r="C764" s="15"/>
      <c r="D764" s="15"/>
    </row>
    <row r="765" spans="3:4" x14ac:dyDescent="0.25">
      <c r="C765" s="15"/>
      <c r="D765" s="15"/>
    </row>
    <row r="766" spans="3:4" x14ac:dyDescent="0.25">
      <c r="C766" s="15"/>
      <c r="D766" s="15"/>
    </row>
    <row r="767" spans="3:4" x14ac:dyDescent="0.25">
      <c r="C767" s="15"/>
      <c r="D767" s="15"/>
    </row>
    <row r="768" spans="3:4" x14ac:dyDescent="0.25">
      <c r="C768" s="15"/>
      <c r="D768" s="15"/>
    </row>
    <row r="769" spans="3:4" x14ac:dyDescent="0.25">
      <c r="C769" s="15"/>
      <c r="D769" s="15"/>
    </row>
    <row r="770" spans="3:4" x14ac:dyDescent="0.25">
      <c r="C770" s="15"/>
      <c r="D770" s="15"/>
    </row>
    <row r="771" spans="3:4" x14ac:dyDescent="0.25">
      <c r="C771" s="15"/>
      <c r="D771" s="15"/>
    </row>
    <row r="772" spans="3:4" x14ac:dyDescent="0.25">
      <c r="C772" s="15"/>
      <c r="D772" s="15"/>
    </row>
    <row r="773" spans="3:4" x14ac:dyDescent="0.25">
      <c r="C773" s="15"/>
      <c r="D773" s="15"/>
    </row>
    <row r="774" spans="3:4" x14ac:dyDescent="0.25">
      <c r="C774" s="15"/>
      <c r="D774" s="15"/>
    </row>
    <row r="775" spans="3:4" x14ac:dyDescent="0.25">
      <c r="C775" s="15"/>
      <c r="D775" s="15"/>
    </row>
    <row r="776" spans="3:4" x14ac:dyDescent="0.25">
      <c r="C776" s="15"/>
      <c r="D776" s="15"/>
    </row>
    <row r="777" spans="3:4" x14ac:dyDescent="0.25">
      <c r="C777" s="15"/>
      <c r="D777" s="15"/>
    </row>
    <row r="778" spans="3:4" x14ac:dyDescent="0.25">
      <c r="C778" s="15"/>
      <c r="D778" s="15"/>
    </row>
    <row r="779" spans="3:4" x14ac:dyDescent="0.25">
      <c r="C779" s="15"/>
      <c r="D779" s="15"/>
    </row>
    <row r="780" spans="3:4" x14ac:dyDescent="0.25">
      <c r="C780" s="15"/>
      <c r="D780" s="15"/>
    </row>
    <row r="781" spans="3:4" x14ac:dyDescent="0.25">
      <c r="C781" s="15"/>
      <c r="D781" s="15"/>
    </row>
    <row r="782" spans="3:4" x14ac:dyDescent="0.25">
      <c r="C782" s="15"/>
      <c r="D782" s="15"/>
    </row>
    <row r="783" spans="3:4" x14ac:dyDescent="0.25">
      <c r="C783" s="15"/>
      <c r="D783" s="15"/>
    </row>
    <row r="784" spans="3:4" x14ac:dyDescent="0.25">
      <c r="C784" s="15"/>
      <c r="D784" s="15"/>
    </row>
    <row r="785" spans="3:4" x14ac:dyDescent="0.25">
      <c r="C785" s="15"/>
      <c r="D785" s="15"/>
    </row>
    <row r="786" spans="3:4" x14ac:dyDescent="0.25">
      <c r="C786" s="15"/>
      <c r="D786" s="15"/>
    </row>
    <row r="787" spans="3:4" x14ac:dyDescent="0.25">
      <c r="C787" s="15"/>
      <c r="D787" s="15"/>
    </row>
    <row r="788" spans="3:4" x14ac:dyDescent="0.25">
      <c r="C788" s="15"/>
      <c r="D788" s="15"/>
    </row>
    <row r="789" spans="3:4" x14ac:dyDescent="0.25">
      <c r="C789" s="15"/>
      <c r="D789" s="15"/>
    </row>
    <row r="790" spans="3:4" x14ac:dyDescent="0.25">
      <c r="C790" s="15"/>
      <c r="D790" s="15"/>
    </row>
    <row r="791" spans="3:4" x14ac:dyDescent="0.25">
      <c r="C791" s="15"/>
      <c r="D791" s="15"/>
    </row>
    <row r="792" spans="3:4" x14ac:dyDescent="0.25">
      <c r="C792" s="15"/>
      <c r="D792" s="15"/>
    </row>
    <row r="793" spans="3:4" x14ac:dyDescent="0.25">
      <c r="C793" s="15"/>
      <c r="D793" s="15"/>
    </row>
    <row r="794" spans="3:4" x14ac:dyDescent="0.25">
      <c r="C794" s="15"/>
      <c r="D794" s="15"/>
    </row>
    <row r="795" spans="3:4" x14ac:dyDescent="0.25">
      <c r="C795" s="15"/>
      <c r="D795" s="15"/>
    </row>
    <row r="796" spans="3:4" x14ac:dyDescent="0.25">
      <c r="C796" s="15"/>
      <c r="D796" s="15"/>
    </row>
    <row r="797" spans="3:4" x14ac:dyDescent="0.25">
      <c r="C797" s="15"/>
      <c r="D797" s="15"/>
    </row>
    <row r="798" spans="3:4" x14ac:dyDescent="0.25">
      <c r="C798" s="15"/>
      <c r="D798" s="15"/>
    </row>
    <row r="799" spans="3:4" x14ac:dyDescent="0.25">
      <c r="C799" s="15"/>
      <c r="D799" s="15"/>
    </row>
    <row r="800" spans="3:4" x14ac:dyDescent="0.25">
      <c r="C800" s="15"/>
      <c r="D800" s="15"/>
    </row>
    <row r="801" spans="3:4" x14ac:dyDescent="0.25">
      <c r="C801" s="15"/>
      <c r="D801" s="15"/>
    </row>
    <row r="802" spans="3:4" x14ac:dyDescent="0.25">
      <c r="C802" s="15"/>
      <c r="D802" s="15"/>
    </row>
    <row r="803" spans="3:4" x14ac:dyDescent="0.25">
      <c r="C803" s="15"/>
      <c r="D803" s="15"/>
    </row>
    <row r="804" spans="3:4" x14ac:dyDescent="0.25">
      <c r="C804" s="15"/>
      <c r="D804" s="15"/>
    </row>
    <row r="805" spans="3:4" x14ac:dyDescent="0.25">
      <c r="C805" s="15"/>
      <c r="D805" s="15"/>
    </row>
    <row r="806" spans="3:4" x14ac:dyDescent="0.25">
      <c r="C806" s="15"/>
      <c r="D806" s="15"/>
    </row>
    <row r="807" spans="3:4" x14ac:dyDescent="0.25">
      <c r="C807" s="15"/>
      <c r="D807" s="15"/>
    </row>
    <row r="808" spans="3:4" x14ac:dyDescent="0.25">
      <c r="C808" s="15"/>
      <c r="D808" s="15"/>
    </row>
    <row r="809" spans="3:4" x14ac:dyDescent="0.25">
      <c r="C809" s="15"/>
      <c r="D809" s="15"/>
    </row>
    <row r="810" spans="3:4" x14ac:dyDescent="0.25">
      <c r="C810" s="15"/>
      <c r="D810" s="15"/>
    </row>
    <row r="811" spans="3:4" x14ac:dyDescent="0.25">
      <c r="C811" s="15"/>
      <c r="D811" s="15"/>
    </row>
    <row r="812" spans="3:4" x14ac:dyDescent="0.25">
      <c r="C812" s="15"/>
      <c r="D812" s="15"/>
    </row>
    <row r="813" spans="3:4" x14ac:dyDescent="0.25">
      <c r="C813" s="15"/>
      <c r="D813" s="15"/>
    </row>
    <row r="814" spans="3:4" x14ac:dyDescent="0.25">
      <c r="C814" s="15"/>
      <c r="D814" s="15"/>
    </row>
    <row r="815" spans="3:4" x14ac:dyDescent="0.25">
      <c r="C815" s="15"/>
      <c r="D815" s="15"/>
    </row>
    <row r="816" spans="3:4" x14ac:dyDescent="0.25">
      <c r="C816" s="15"/>
      <c r="D816" s="15"/>
    </row>
    <row r="817" spans="3:4" x14ac:dyDescent="0.25">
      <c r="C817" s="15"/>
      <c r="D817" s="15"/>
    </row>
    <row r="818" spans="3:4" x14ac:dyDescent="0.25">
      <c r="C818" s="15"/>
      <c r="D818" s="15"/>
    </row>
    <row r="819" spans="3:4" x14ac:dyDescent="0.25">
      <c r="C819" s="15"/>
      <c r="D819" s="15"/>
    </row>
    <row r="820" spans="3:4" x14ac:dyDescent="0.25">
      <c r="C820" s="15"/>
      <c r="D820" s="15"/>
    </row>
    <row r="821" spans="3:4" x14ac:dyDescent="0.25">
      <c r="C821" s="15"/>
      <c r="D821" s="15"/>
    </row>
    <row r="822" spans="3:4" x14ac:dyDescent="0.25">
      <c r="C822" s="15"/>
      <c r="D822" s="15"/>
    </row>
    <row r="823" spans="3:4" x14ac:dyDescent="0.25">
      <c r="C823" s="15"/>
      <c r="D823" s="15"/>
    </row>
    <row r="824" spans="3:4" x14ac:dyDescent="0.25">
      <c r="C824" s="15"/>
      <c r="D824" s="15"/>
    </row>
    <row r="825" spans="3:4" x14ac:dyDescent="0.25">
      <c r="C825" s="15"/>
      <c r="D825" s="15"/>
    </row>
    <row r="826" spans="3:4" x14ac:dyDescent="0.25">
      <c r="C826" s="15"/>
      <c r="D826" s="15"/>
    </row>
    <row r="827" spans="3:4" x14ac:dyDescent="0.25">
      <c r="C827" s="15"/>
      <c r="D827" s="15"/>
    </row>
    <row r="828" spans="3:4" x14ac:dyDescent="0.25">
      <c r="C828" s="15"/>
      <c r="D828" s="15"/>
    </row>
    <row r="829" spans="3:4" x14ac:dyDescent="0.25">
      <c r="C829" s="15"/>
      <c r="D829" s="15"/>
    </row>
    <row r="830" spans="3:4" x14ac:dyDescent="0.25">
      <c r="C830" s="15"/>
      <c r="D830" s="15"/>
    </row>
    <row r="831" spans="3:4" x14ac:dyDescent="0.25">
      <c r="C831" s="15"/>
      <c r="D831" s="15"/>
    </row>
    <row r="832" spans="3:4" x14ac:dyDescent="0.25">
      <c r="C832" s="15"/>
      <c r="D832" s="15"/>
    </row>
    <row r="833" spans="3:4" x14ac:dyDescent="0.25">
      <c r="C833" s="15"/>
      <c r="D833" s="15"/>
    </row>
    <row r="834" spans="3:4" x14ac:dyDescent="0.25">
      <c r="C834" s="15"/>
      <c r="D834" s="15"/>
    </row>
    <row r="835" spans="3:4" x14ac:dyDescent="0.25">
      <c r="C835" s="15"/>
      <c r="D835" s="15"/>
    </row>
    <row r="836" spans="3:4" x14ac:dyDescent="0.25">
      <c r="C836" s="15"/>
      <c r="D836" s="15"/>
    </row>
    <row r="837" spans="3:4" x14ac:dyDescent="0.25">
      <c r="C837" s="15"/>
      <c r="D837" s="15"/>
    </row>
    <row r="838" spans="3:4" x14ac:dyDescent="0.25">
      <c r="C838" s="15"/>
      <c r="D838" s="15"/>
    </row>
    <row r="839" spans="3:4" x14ac:dyDescent="0.25">
      <c r="C839" s="15"/>
      <c r="D839" s="15"/>
    </row>
    <row r="840" spans="3:4" x14ac:dyDescent="0.25">
      <c r="C840" s="15"/>
      <c r="D840" s="15"/>
    </row>
    <row r="841" spans="3:4" x14ac:dyDescent="0.25">
      <c r="C841" s="15"/>
      <c r="D841" s="15"/>
    </row>
    <row r="842" spans="3:4" x14ac:dyDescent="0.25">
      <c r="C842" s="15"/>
      <c r="D842" s="15"/>
    </row>
    <row r="843" spans="3:4" x14ac:dyDescent="0.25">
      <c r="C843" s="15"/>
      <c r="D843" s="15"/>
    </row>
    <row r="844" spans="3:4" x14ac:dyDescent="0.25">
      <c r="C844" s="15"/>
      <c r="D844" s="15"/>
    </row>
    <row r="845" spans="3:4" x14ac:dyDescent="0.25">
      <c r="C845" s="15"/>
      <c r="D845" s="15"/>
    </row>
    <row r="846" spans="3:4" x14ac:dyDescent="0.25">
      <c r="C846" s="15"/>
      <c r="D846" s="15"/>
    </row>
    <row r="847" spans="3:4" x14ac:dyDescent="0.25">
      <c r="C847" s="15"/>
      <c r="D847" s="15"/>
    </row>
    <row r="848" spans="3:4" x14ac:dyDescent="0.25">
      <c r="C848" s="15"/>
      <c r="D848" s="15"/>
    </row>
    <row r="849" spans="3:4" x14ac:dyDescent="0.25">
      <c r="C849" s="15"/>
      <c r="D849" s="15"/>
    </row>
    <row r="850" spans="3:4" x14ac:dyDescent="0.25">
      <c r="C850" s="15"/>
      <c r="D850" s="15"/>
    </row>
    <row r="851" spans="3:4" x14ac:dyDescent="0.25">
      <c r="C851" s="15"/>
      <c r="D851" s="15"/>
    </row>
    <row r="852" spans="3:4" x14ac:dyDescent="0.25">
      <c r="C852" s="15"/>
      <c r="D852" s="15"/>
    </row>
    <row r="853" spans="3:4" x14ac:dyDescent="0.25">
      <c r="C853" s="15"/>
      <c r="D853" s="15"/>
    </row>
    <row r="854" spans="3:4" x14ac:dyDescent="0.25">
      <c r="C854" s="15"/>
      <c r="D854" s="15"/>
    </row>
    <row r="855" spans="3:4" x14ac:dyDescent="0.25">
      <c r="C855" s="15"/>
      <c r="D855" s="15"/>
    </row>
    <row r="856" spans="3:4" x14ac:dyDescent="0.25">
      <c r="C856" s="15"/>
      <c r="D856" s="15"/>
    </row>
    <row r="857" spans="3:4" x14ac:dyDescent="0.25">
      <c r="C857" s="15"/>
      <c r="D857" s="15"/>
    </row>
    <row r="858" spans="3:4" x14ac:dyDescent="0.25">
      <c r="C858" s="15"/>
      <c r="D858" s="15"/>
    </row>
    <row r="859" spans="3:4" x14ac:dyDescent="0.25">
      <c r="C859" s="15"/>
      <c r="D859" s="15"/>
    </row>
    <row r="860" spans="3:4" x14ac:dyDescent="0.25">
      <c r="C860" s="15"/>
      <c r="D860" s="15"/>
    </row>
    <row r="861" spans="3:4" x14ac:dyDescent="0.25">
      <c r="C861" s="15"/>
      <c r="D861" s="15"/>
    </row>
    <row r="862" spans="3:4" x14ac:dyDescent="0.25">
      <c r="C862" s="15"/>
      <c r="D862" s="15"/>
    </row>
    <row r="863" spans="3:4" x14ac:dyDescent="0.25">
      <c r="C863" s="15"/>
      <c r="D863" s="15"/>
    </row>
    <row r="864" spans="3:4" x14ac:dyDescent="0.25">
      <c r="C864" s="15"/>
      <c r="D864" s="15"/>
    </row>
    <row r="865" spans="3:4" x14ac:dyDescent="0.25">
      <c r="C865" s="15"/>
      <c r="D865" s="15"/>
    </row>
    <row r="866" spans="3:4" x14ac:dyDescent="0.25">
      <c r="C866" s="15"/>
      <c r="D866" s="15"/>
    </row>
    <row r="867" spans="3:4" x14ac:dyDescent="0.25">
      <c r="C867" s="15"/>
      <c r="D867" s="15"/>
    </row>
    <row r="868" spans="3:4" x14ac:dyDescent="0.25">
      <c r="C868" s="15"/>
      <c r="D868" s="15"/>
    </row>
    <row r="869" spans="3:4" x14ac:dyDescent="0.25">
      <c r="C869" s="15"/>
      <c r="D869" s="15"/>
    </row>
    <row r="870" spans="3:4" x14ac:dyDescent="0.25">
      <c r="C870" s="15"/>
      <c r="D870" s="15"/>
    </row>
    <row r="871" spans="3:4" x14ac:dyDescent="0.25">
      <c r="C871" s="15"/>
      <c r="D871" s="15"/>
    </row>
    <row r="872" spans="3:4" x14ac:dyDescent="0.25">
      <c r="C872" s="15"/>
      <c r="D872" s="15"/>
    </row>
    <row r="873" spans="3:4" x14ac:dyDescent="0.25">
      <c r="C873" s="15"/>
      <c r="D873" s="15"/>
    </row>
    <row r="874" spans="3:4" x14ac:dyDescent="0.25">
      <c r="C874" s="15"/>
      <c r="D874" s="15"/>
    </row>
    <row r="875" spans="3:4" x14ac:dyDescent="0.25">
      <c r="C875" s="15"/>
      <c r="D875" s="15"/>
    </row>
    <row r="876" spans="3:4" x14ac:dyDescent="0.25">
      <c r="C876" s="15"/>
      <c r="D876" s="15"/>
    </row>
    <row r="877" spans="3:4" x14ac:dyDescent="0.25">
      <c r="C877" s="15"/>
      <c r="D877" s="15"/>
    </row>
    <row r="878" spans="3:4" x14ac:dyDescent="0.25">
      <c r="C878" s="15"/>
      <c r="D878" s="15"/>
    </row>
    <row r="879" spans="3:4" x14ac:dyDescent="0.25">
      <c r="C879" s="15"/>
      <c r="D879" s="15"/>
    </row>
    <row r="880" spans="3:4" x14ac:dyDescent="0.25">
      <c r="C880" s="15"/>
      <c r="D880" s="15"/>
    </row>
    <row r="881" spans="3:4" x14ac:dyDescent="0.25">
      <c r="C881" s="15"/>
      <c r="D881" s="15"/>
    </row>
    <row r="882" spans="3:4" x14ac:dyDescent="0.25">
      <c r="C882" s="15"/>
      <c r="D882" s="15"/>
    </row>
    <row r="883" spans="3:4" x14ac:dyDescent="0.25">
      <c r="C883" s="15"/>
      <c r="D883" s="15"/>
    </row>
    <row r="884" spans="3:4" x14ac:dyDescent="0.25">
      <c r="C884" s="15"/>
      <c r="D884" s="15"/>
    </row>
    <row r="885" spans="3:4" x14ac:dyDescent="0.25">
      <c r="C885" s="15"/>
      <c r="D885" s="15"/>
    </row>
    <row r="886" spans="3:4" x14ac:dyDescent="0.25">
      <c r="C886" s="15"/>
      <c r="D886" s="15"/>
    </row>
    <row r="887" spans="3:4" x14ac:dyDescent="0.25">
      <c r="C887" s="15"/>
      <c r="D887" s="15"/>
    </row>
    <row r="888" spans="3:4" x14ac:dyDescent="0.25">
      <c r="C888" s="15"/>
      <c r="D888" s="15"/>
    </row>
    <row r="889" spans="3:4" x14ac:dyDescent="0.25">
      <c r="C889" s="15"/>
      <c r="D889" s="15"/>
    </row>
    <row r="890" spans="3:4" x14ac:dyDescent="0.25">
      <c r="C890" s="15"/>
      <c r="D890" s="15"/>
    </row>
    <row r="891" spans="3:4" x14ac:dyDescent="0.25">
      <c r="C891" s="15"/>
      <c r="D891" s="15"/>
    </row>
    <row r="892" spans="3:4" x14ac:dyDescent="0.25">
      <c r="C892" s="15"/>
      <c r="D892" s="15"/>
    </row>
    <row r="893" spans="3:4" x14ac:dyDescent="0.25">
      <c r="C893" s="15"/>
      <c r="D893" s="15"/>
    </row>
    <row r="894" spans="3:4" x14ac:dyDescent="0.25">
      <c r="C894" s="15"/>
      <c r="D894" s="15"/>
    </row>
    <row r="895" spans="3:4" x14ac:dyDescent="0.25">
      <c r="C895" s="15"/>
      <c r="D895" s="15"/>
    </row>
    <row r="896" spans="3:4" x14ac:dyDescent="0.25">
      <c r="C896" s="15"/>
      <c r="D896" s="15"/>
    </row>
    <row r="897" spans="3:4" x14ac:dyDescent="0.25">
      <c r="C897" s="15"/>
      <c r="D897" s="15"/>
    </row>
    <row r="898" spans="3:4" x14ac:dyDescent="0.25">
      <c r="C898" s="15"/>
      <c r="D898" s="15"/>
    </row>
    <row r="899" spans="3:4" x14ac:dyDescent="0.25">
      <c r="C899" s="15"/>
      <c r="D899" s="15"/>
    </row>
    <row r="900" spans="3:4" x14ac:dyDescent="0.25">
      <c r="C900" s="15"/>
      <c r="D900" s="15"/>
    </row>
    <row r="901" spans="3:4" x14ac:dyDescent="0.25">
      <c r="C901" s="15"/>
      <c r="D901" s="15"/>
    </row>
    <row r="902" spans="3:4" x14ac:dyDescent="0.25">
      <c r="C902" s="15"/>
      <c r="D902" s="15"/>
    </row>
    <row r="903" spans="3:4" x14ac:dyDescent="0.25">
      <c r="C903" s="15"/>
      <c r="D903" s="15"/>
    </row>
    <row r="904" spans="3:4" x14ac:dyDescent="0.25">
      <c r="C904" s="15"/>
      <c r="D904" s="15"/>
    </row>
    <row r="905" spans="3:4" x14ac:dyDescent="0.25">
      <c r="C905" s="15"/>
      <c r="D905" s="15"/>
    </row>
    <row r="906" spans="3:4" x14ac:dyDescent="0.25">
      <c r="C906" s="15"/>
      <c r="D906" s="15"/>
    </row>
    <row r="907" spans="3:4" x14ac:dyDescent="0.25">
      <c r="C907" s="15"/>
      <c r="D907" s="15"/>
    </row>
    <row r="908" spans="3:4" x14ac:dyDescent="0.25">
      <c r="C908" s="15"/>
      <c r="D908" s="15"/>
    </row>
    <row r="909" spans="3:4" x14ac:dyDescent="0.25">
      <c r="C909" s="15"/>
      <c r="D909" s="15"/>
    </row>
    <row r="910" spans="3:4" x14ac:dyDescent="0.25">
      <c r="C910" s="15"/>
      <c r="D910" s="15"/>
    </row>
    <row r="911" spans="3:4" x14ac:dyDescent="0.25">
      <c r="C911" s="15"/>
      <c r="D911" s="15"/>
    </row>
    <row r="912" spans="3:4" x14ac:dyDescent="0.25">
      <c r="C912" s="15"/>
      <c r="D912" s="15"/>
    </row>
    <row r="913" spans="3:4" x14ac:dyDescent="0.25">
      <c r="C913" s="15"/>
      <c r="D913" s="15"/>
    </row>
    <row r="914" spans="3:4" x14ac:dyDescent="0.25">
      <c r="C914" s="15"/>
      <c r="D914" s="15"/>
    </row>
    <row r="915" spans="3:4" x14ac:dyDescent="0.25">
      <c r="C915" s="15"/>
      <c r="D915" s="15"/>
    </row>
    <row r="916" spans="3:4" x14ac:dyDescent="0.25">
      <c r="C916" s="15"/>
      <c r="D916" s="15"/>
    </row>
    <row r="917" spans="3:4" x14ac:dyDescent="0.25">
      <c r="C917" s="15"/>
      <c r="D917" s="15"/>
    </row>
    <row r="918" spans="3:4" x14ac:dyDescent="0.25">
      <c r="C918" s="15"/>
      <c r="D918" s="15"/>
    </row>
    <row r="919" spans="3:4" x14ac:dyDescent="0.25">
      <c r="C919" s="15"/>
      <c r="D919" s="15"/>
    </row>
    <row r="920" spans="3:4" x14ac:dyDescent="0.25">
      <c r="C920" s="15"/>
      <c r="D920" s="15"/>
    </row>
    <row r="921" spans="3:4" x14ac:dyDescent="0.25">
      <c r="C921" s="15"/>
      <c r="D921" s="15"/>
    </row>
    <row r="922" spans="3:4" x14ac:dyDescent="0.25">
      <c r="C922" s="15"/>
      <c r="D922" s="15"/>
    </row>
    <row r="923" spans="3:4" x14ac:dyDescent="0.25">
      <c r="C923" s="15"/>
      <c r="D923" s="15"/>
    </row>
    <row r="924" spans="3:4" x14ac:dyDescent="0.25">
      <c r="C924" s="15"/>
      <c r="D924" s="15"/>
    </row>
    <row r="925" spans="3:4" x14ac:dyDescent="0.25">
      <c r="C925" s="15"/>
      <c r="D925" s="15"/>
    </row>
    <row r="926" spans="3:4" x14ac:dyDescent="0.25">
      <c r="C926" s="15"/>
      <c r="D926" s="15"/>
    </row>
    <row r="927" spans="3:4" x14ac:dyDescent="0.25">
      <c r="C927" s="15"/>
      <c r="D927" s="15"/>
    </row>
    <row r="928" spans="3:4" x14ac:dyDescent="0.25">
      <c r="C928" s="15"/>
      <c r="D928" s="15"/>
    </row>
    <row r="929" spans="3:4" x14ac:dyDescent="0.25">
      <c r="C929" s="15"/>
      <c r="D929" s="15"/>
    </row>
    <row r="930" spans="3:4" x14ac:dyDescent="0.25">
      <c r="C930" s="15"/>
      <c r="D930" s="15"/>
    </row>
    <row r="931" spans="3:4" x14ac:dyDescent="0.25">
      <c r="C931" s="15"/>
      <c r="D931" s="15"/>
    </row>
    <row r="932" spans="3:4" x14ac:dyDescent="0.25">
      <c r="C932" s="15"/>
      <c r="D932" s="15"/>
    </row>
    <row r="933" spans="3:4" x14ac:dyDescent="0.25">
      <c r="C933" s="15"/>
      <c r="D933" s="15"/>
    </row>
    <row r="934" spans="3:4" x14ac:dyDescent="0.25">
      <c r="C934" s="15"/>
      <c r="D934" s="15"/>
    </row>
    <row r="935" spans="3:4" x14ac:dyDescent="0.25">
      <c r="C935" s="15"/>
      <c r="D935" s="15"/>
    </row>
    <row r="936" spans="3:4" x14ac:dyDescent="0.25">
      <c r="C936" s="15"/>
      <c r="D936" s="15"/>
    </row>
    <row r="937" spans="3:4" x14ac:dyDescent="0.25">
      <c r="C937" s="15"/>
      <c r="D937" s="15"/>
    </row>
    <row r="938" spans="3:4" x14ac:dyDescent="0.25">
      <c r="C938" s="15"/>
      <c r="D938" s="15"/>
    </row>
    <row r="939" spans="3:4" x14ac:dyDescent="0.25">
      <c r="C939" s="15"/>
      <c r="D939" s="15"/>
    </row>
    <row r="940" spans="3:4" x14ac:dyDescent="0.25">
      <c r="C940" s="15"/>
      <c r="D940" s="15"/>
    </row>
    <row r="941" spans="3:4" x14ac:dyDescent="0.25">
      <c r="C941" s="15"/>
      <c r="D941" s="15"/>
    </row>
    <row r="942" spans="3:4" x14ac:dyDescent="0.25">
      <c r="C942" s="15"/>
      <c r="D942" s="15"/>
    </row>
    <row r="943" spans="3:4" x14ac:dyDescent="0.25">
      <c r="C943" s="15"/>
      <c r="D943" s="15"/>
    </row>
    <row r="944" spans="3:4" x14ac:dyDescent="0.25">
      <c r="C944" s="15"/>
      <c r="D944" s="15"/>
    </row>
    <row r="945" spans="3:4" x14ac:dyDescent="0.25">
      <c r="C945" s="15"/>
      <c r="D945" s="15"/>
    </row>
    <row r="946" spans="3:4" x14ac:dyDescent="0.25">
      <c r="C946" s="15"/>
      <c r="D946" s="15"/>
    </row>
    <row r="947" spans="3:4" x14ac:dyDescent="0.25">
      <c r="C947" s="15"/>
      <c r="D947" s="15"/>
    </row>
    <row r="948" spans="3:4" x14ac:dyDescent="0.25">
      <c r="C948" s="15"/>
      <c r="D948" s="15"/>
    </row>
    <row r="949" spans="3:4" x14ac:dyDescent="0.25">
      <c r="C949" s="15"/>
      <c r="D949" s="15"/>
    </row>
    <row r="950" spans="3:4" x14ac:dyDescent="0.25">
      <c r="C950" s="15"/>
      <c r="D950" s="15"/>
    </row>
    <row r="951" spans="3:4" x14ac:dyDescent="0.25">
      <c r="C951" s="15"/>
      <c r="D951" s="15"/>
    </row>
    <row r="952" spans="3:4" x14ac:dyDescent="0.25">
      <c r="C952" s="15"/>
      <c r="D952" s="15"/>
    </row>
    <row r="953" spans="3:4" x14ac:dyDescent="0.25">
      <c r="C953" s="15"/>
      <c r="D953" s="15"/>
    </row>
    <row r="954" spans="3:4" x14ac:dyDescent="0.25">
      <c r="C954" s="15"/>
      <c r="D954" s="15"/>
    </row>
    <row r="955" spans="3:4" x14ac:dyDescent="0.25">
      <c r="C955" s="15"/>
      <c r="D955" s="15"/>
    </row>
    <row r="956" spans="3:4" x14ac:dyDescent="0.25">
      <c r="C956" s="15"/>
      <c r="D956" s="15"/>
    </row>
    <row r="957" spans="3:4" x14ac:dyDescent="0.25">
      <c r="C957" s="15"/>
      <c r="D957" s="15"/>
    </row>
    <row r="958" spans="3:4" x14ac:dyDescent="0.25">
      <c r="C958" s="15"/>
      <c r="D958" s="15"/>
    </row>
    <row r="959" spans="3:4" x14ac:dyDescent="0.25">
      <c r="C959" s="15"/>
      <c r="D959" s="15"/>
    </row>
    <row r="960" spans="3:4" x14ac:dyDescent="0.25">
      <c r="C960" s="15"/>
      <c r="D960" s="15"/>
    </row>
    <row r="961" spans="3:4" x14ac:dyDescent="0.25">
      <c r="C961" s="15"/>
      <c r="D961" s="15"/>
    </row>
    <row r="962" spans="3:4" x14ac:dyDescent="0.25">
      <c r="C962" s="15"/>
      <c r="D962" s="15"/>
    </row>
    <row r="963" spans="3:4" x14ac:dyDescent="0.25">
      <c r="C963" s="15"/>
      <c r="D963" s="15"/>
    </row>
    <row r="964" spans="3:4" x14ac:dyDescent="0.25">
      <c r="C964" s="15"/>
      <c r="D964" s="15"/>
    </row>
    <row r="965" spans="3:4" x14ac:dyDescent="0.25">
      <c r="C965" s="15"/>
      <c r="D965" s="15"/>
    </row>
    <row r="966" spans="3:4" x14ac:dyDescent="0.25">
      <c r="C966" s="15"/>
      <c r="D966" s="15"/>
    </row>
    <row r="967" spans="3:4" x14ac:dyDescent="0.25">
      <c r="C967" s="15"/>
      <c r="D967" s="15"/>
    </row>
    <row r="968" spans="3:4" x14ac:dyDescent="0.25">
      <c r="C968" s="15"/>
      <c r="D968" s="15"/>
    </row>
    <row r="969" spans="3:4" x14ac:dyDescent="0.25">
      <c r="C969" s="15"/>
      <c r="D969" s="15"/>
    </row>
    <row r="970" spans="3:4" x14ac:dyDescent="0.25">
      <c r="C970" s="15"/>
      <c r="D970" s="15"/>
    </row>
    <row r="971" spans="3:4" x14ac:dyDescent="0.25">
      <c r="C971" s="15"/>
      <c r="D971" s="15"/>
    </row>
    <row r="972" spans="3:4" x14ac:dyDescent="0.25">
      <c r="C972" s="15"/>
      <c r="D972" s="15"/>
    </row>
    <row r="973" spans="3:4" x14ac:dyDescent="0.25">
      <c r="C973" s="15"/>
      <c r="D973" s="15"/>
    </row>
    <row r="974" spans="3:4" x14ac:dyDescent="0.25">
      <c r="C974" s="15"/>
      <c r="D974" s="15"/>
    </row>
    <row r="975" spans="3:4" x14ac:dyDescent="0.25">
      <c r="C975" s="15"/>
      <c r="D975" s="15"/>
    </row>
    <row r="976" spans="3:4" x14ac:dyDescent="0.25">
      <c r="C976" s="15"/>
      <c r="D976" s="15"/>
    </row>
    <row r="977" spans="3:4" x14ac:dyDescent="0.25">
      <c r="C977" s="15"/>
      <c r="D977" s="15"/>
    </row>
    <row r="978" spans="3:4" x14ac:dyDescent="0.25">
      <c r="C978" s="15"/>
      <c r="D978" s="15"/>
    </row>
    <row r="979" spans="3:4" x14ac:dyDescent="0.25">
      <c r="C979" s="15"/>
      <c r="D979" s="15"/>
    </row>
    <row r="980" spans="3:4" x14ac:dyDescent="0.25">
      <c r="C980" s="15"/>
      <c r="D980" s="15"/>
    </row>
    <row r="981" spans="3:4" x14ac:dyDescent="0.25">
      <c r="C981" s="15"/>
      <c r="D981" s="15"/>
    </row>
    <row r="982" spans="3:4" x14ac:dyDescent="0.25">
      <c r="C982" s="15"/>
      <c r="D982" s="15"/>
    </row>
    <row r="983" spans="3:4" x14ac:dyDescent="0.25">
      <c r="C983" s="15"/>
      <c r="D983" s="15"/>
    </row>
    <row r="984" spans="3:4" x14ac:dyDescent="0.25">
      <c r="C984" s="15"/>
      <c r="D984" s="15"/>
    </row>
    <row r="985" spans="3:4" x14ac:dyDescent="0.25">
      <c r="C985" s="15"/>
      <c r="D985" s="15"/>
    </row>
    <row r="986" spans="3:4" x14ac:dyDescent="0.25">
      <c r="C986" s="15"/>
      <c r="D986" s="15"/>
    </row>
    <row r="987" spans="3:4" x14ac:dyDescent="0.25">
      <c r="C987" s="15"/>
      <c r="D987" s="15"/>
    </row>
    <row r="988" spans="3:4" x14ac:dyDescent="0.25">
      <c r="C988" s="15"/>
      <c r="D988" s="15"/>
    </row>
    <row r="989" spans="3:4" x14ac:dyDescent="0.25">
      <c r="C989" s="15"/>
      <c r="D989" s="15"/>
    </row>
    <row r="990" spans="3:4" x14ac:dyDescent="0.25">
      <c r="C990" s="15"/>
      <c r="D990" s="15"/>
    </row>
    <row r="991" spans="3:4" x14ac:dyDescent="0.25">
      <c r="C991" s="15"/>
      <c r="D991" s="15"/>
    </row>
    <row r="992" spans="3:4" x14ac:dyDescent="0.25">
      <c r="C992" s="15"/>
      <c r="D992" s="15"/>
    </row>
    <row r="993" spans="3:4" x14ac:dyDescent="0.25">
      <c r="C993" s="15"/>
      <c r="D993" s="15"/>
    </row>
    <row r="994" spans="3:4" x14ac:dyDescent="0.25">
      <c r="C994" s="15"/>
      <c r="D994" s="15"/>
    </row>
    <row r="995" spans="3:4" x14ac:dyDescent="0.25">
      <c r="C995" s="15"/>
      <c r="D995" s="15"/>
    </row>
    <row r="996" spans="3:4" x14ac:dyDescent="0.25">
      <c r="C996" s="15"/>
      <c r="D996" s="15"/>
    </row>
    <row r="997" spans="3:4" x14ac:dyDescent="0.25">
      <c r="C997" s="15"/>
      <c r="D997" s="15"/>
    </row>
    <row r="998" spans="3:4" x14ac:dyDescent="0.25">
      <c r="C998" s="15"/>
      <c r="D998" s="15"/>
    </row>
    <row r="999" spans="3:4" x14ac:dyDescent="0.25">
      <c r="C999" s="15"/>
      <c r="D999" s="15"/>
    </row>
    <row r="1000" spans="3:4" x14ac:dyDescent="0.25">
      <c r="C1000" s="15"/>
      <c r="D1000" s="15"/>
    </row>
    <row r="1001" spans="3:4" x14ac:dyDescent="0.25">
      <c r="C1001" s="15"/>
      <c r="D1001" s="15"/>
    </row>
    <row r="1002" spans="3:4" x14ac:dyDescent="0.25">
      <c r="C1002" s="15"/>
      <c r="D1002" s="15"/>
    </row>
    <row r="1003" spans="3:4" x14ac:dyDescent="0.25">
      <c r="C1003" s="15"/>
      <c r="D1003" s="15"/>
    </row>
    <row r="1004" spans="3:4" x14ac:dyDescent="0.25">
      <c r="C1004" s="15"/>
      <c r="D1004" s="15"/>
    </row>
    <row r="1005" spans="3:4" x14ac:dyDescent="0.25">
      <c r="C1005" s="15"/>
      <c r="D1005" s="15"/>
    </row>
    <row r="1006" spans="3:4" x14ac:dyDescent="0.25">
      <c r="C1006" s="15"/>
      <c r="D1006" s="15"/>
    </row>
    <row r="1007" spans="3:4" x14ac:dyDescent="0.25">
      <c r="C1007" s="15"/>
      <c r="D1007" s="15"/>
    </row>
    <row r="1008" spans="3:4" x14ac:dyDescent="0.25">
      <c r="C1008" s="15"/>
      <c r="D1008" s="15"/>
    </row>
    <row r="1009" spans="3:4" x14ac:dyDescent="0.25">
      <c r="C1009" s="15"/>
      <c r="D1009" s="15"/>
    </row>
    <row r="1010" spans="3:4" x14ac:dyDescent="0.25">
      <c r="C1010" s="15"/>
      <c r="D1010" s="15"/>
    </row>
    <row r="1011" spans="3:4" x14ac:dyDescent="0.25">
      <c r="C1011" s="15"/>
      <c r="D1011" s="15"/>
    </row>
    <row r="1012" spans="3:4" x14ac:dyDescent="0.25">
      <c r="C1012" s="15"/>
      <c r="D1012" s="15"/>
    </row>
    <row r="1013" spans="3:4" x14ac:dyDescent="0.25">
      <c r="C1013" s="15"/>
      <c r="D1013" s="15"/>
    </row>
    <row r="1014" spans="3:4" x14ac:dyDescent="0.25">
      <c r="C1014" s="15"/>
      <c r="D1014" s="15"/>
    </row>
    <row r="1015" spans="3:4" x14ac:dyDescent="0.25">
      <c r="C1015" s="15"/>
      <c r="D1015" s="15"/>
    </row>
    <row r="1016" spans="3:4" x14ac:dyDescent="0.25">
      <c r="C1016" s="15"/>
      <c r="D1016" s="15"/>
    </row>
    <row r="1017" spans="3:4" x14ac:dyDescent="0.25">
      <c r="C1017" s="15"/>
      <c r="D1017" s="15"/>
    </row>
    <row r="1018" spans="3:4" x14ac:dyDescent="0.25">
      <c r="C1018" s="15"/>
      <c r="D1018" s="15"/>
    </row>
    <row r="1019" spans="3:4" x14ac:dyDescent="0.25">
      <c r="C1019" s="15"/>
      <c r="D1019" s="15"/>
    </row>
    <row r="1020" spans="3:4" x14ac:dyDescent="0.25">
      <c r="C1020" s="15"/>
      <c r="D1020" s="15"/>
    </row>
    <row r="1021" spans="3:4" x14ac:dyDescent="0.25">
      <c r="C1021" s="15"/>
      <c r="D1021" s="15"/>
    </row>
    <row r="1022" spans="3:4" x14ac:dyDescent="0.25">
      <c r="C1022" s="15"/>
      <c r="D1022" s="15"/>
    </row>
    <row r="1023" spans="3:4" x14ac:dyDescent="0.25">
      <c r="C1023" s="15"/>
      <c r="D1023" s="15"/>
    </row>
    <row r="1024" spans="3:4" x14ac:dyDescent="0.25">
      <c r="C1024" s="15"/>
      <c r="D1024" s="15"/>
    </row>
    <row r="1025" spans="3:4" x14ac:dyDescent="0.25">
      <c r="C1025" s="15"/>
      <c r="D1025" s="15"/>
    </row>
    <row r="1026" spans="3:4" x14ac:dyDescent="0.25">
      <c r="C1026" s="15"/>
      <c r="D1026" s="15"/>
    </row>
    <row r="1027" spans="3:4" x14ac:dyDescent="0.25">
      <c r="C1027" s="15"/>
      <c r="D1027" s="15"/>
    </row>
    <row r="1028" spans="3:4" x14ac:dyDescent="0.25">
      <c r="C1028" s="15"/>
      <c r="D1028" s="15"/>
    </row>
    <row r="1029" spans="3:4" x14ac:dyDescent="0.25">
      <c r="C1029" s="15"/>
      <c r="D1029" s="15"/>
    </row>
    <row r="1030" spans="3:4" x14ac:dyDescent="0.25">
      <c r="C1030" s="15"/>
      <c r="D1030" s="15"/>
    </row>
    <row r="1031" spans="3:4" x14ac:dyDescent="0.25">
      <c r="C1031" s="15"/>
      <c r="D1031" s="15"/>
    </row>
    <row r="1032" spans="3:4" x14ac:dyDescent="0.25">
      <c r="C1032" s="15"/>
      <c r="D1032" s="15"/>
    </row>
    <row r="1033" spans="3:4" x14ac:dyDescent="0.25">
      <c r="C1033" s="15"/>
      <c r="D1033" s="15"/>
    </row>
    <row r="1034" spans="3:4" x14ac:dyDescent="0.25">
      <c r="C1034" s="15"/>
      <c r="D1034" s="15"/>
    </row>
    <row r="1035" spans="3:4" x14ac:dyDescent="0.25">
      <c r="C1035" s="15"/>
      <c r="D1035" s="15"/>
    </row>
    <row r="1036" spans="3:4" x14ac:dyDescent="0.25">
      <c r="C1036" s="15"/>
      <c r="D1036" s="15"/>
    </row>
    <row r="1037" spans="3:4" x14ac:dyDescent="0.25">
      <c r="C1037" s="15"/>
      <c r="D1037" s="15"/>
    </row>
    <row r="1038" spans="3:4" x14ac:dyDescent="0.25">
      <c r="C1038" s="15"/>
      <c r="D1038" s="15"/>
    </row>
    <row r="1039" spans="3:4" x14ac:dyDescent="0.25">
      <c r="C1039" s="15"/>
      <c r="D1039" s="15"/>
    </row>
    <row r="1040" spans="3:4" x14ac:dyDescent="0.25">
      <c r="C1040" s="15"/>
      <c r="D1040" s="15"/>
    </row>
    <row r="1041" spans="3:4" x14ac:dyDescent="0.25">
      <c r="C1041" s="15"/>
      <c r="D1041" s="15"/>
    </row>
    <row r="1042" spans="3:4" x14ac:dyDescent="0.25">
      <c r="C1042" s="15"/>
      <c r="D1042" s="15"/>
    </row>
    <row r="1043" spans="3:4" x14ac:dyDescent="0.25">
      <c r="C1043" s="15"/>
      <c r="D1043" s="15"/>
    </row>
    <row r="1044" spans="3:4" x14ac:dyDescent="0.25">
      <c r="C1044" s="15"/>
      <c r="D1044" s="15"/>
    </row>
    <row r="1045" spans="3:4" x14ac:dyDescent="0.25">
      <c r="C1045" s="15"/>
      <c r="D1045" s="15"/>
    </row>
    <row r="1046" spans="3:4" x14ac:dyDescent="0.25">
      <c r="C1046" s="15"/>
      <c r="D1046" s="15"/>
    </row>
    <row r="1047" spans="3:4" x14ac:dyDescent="0.25">
      <c r="C1047" s="15"/>
      <c r="D1047" s="15"/>
    </row>
    <row r="1048" spans="3:4" x14ac:dyDescent="0.25">
      <c r="C1048" s="15"/>
      <c r="D1048" s="15"/>
    </row>
    <row r="1049" spans="3:4" x14ac:dyDescent="0.25">
      <c r="C1049" s="15"/>
      <c r="D1049" s="15"/>
    </row>
    <row r="1050" spans="3:4" x14ac:dyDescent="0.25">
      <c r="C1050" s="15"/>
      <c r="D1050" s="15"/>
    </row>
    <row r="1051" spans="3:4" x14ac:dyDescent="0.25">
      <c r="C1051" s="15"/>
      <c r="D1051" s="15"/>
    </row>
    <row r="1052" spans="3:4" x14ac:dyDescent="0.25">
      <c r="C1052" s="15"/>
      <c r="D1052" s="15"/>
    </row>
    <row r="1053" spans="3:4" x14ac:dyDescent="0.25">
      <c r="C1053" s="15"/>
      <c r="D1053" s="15"/>
    </row>
    <row r="1054" spans="3:4" x14ac:dyDescent="0.25">
      <c r="C1054" s="15"/>
      <c r="D1054" s="15"/>
    </row>
    <row r="1055" spans="3:4" x14ac:dyDescent="0.25">
      <c r="C1055" s="15"/>
      <c r="D1055" s="15"/>
    </row>
    <row r="1056" spans="3:4" x14ac:dyDescent="0.25">
      <c r="C1056" s="15"/>
      <c r="D1056" s="15"/>
    </row>
    <row r="1057" spans="3:4" x14ac:dyDescent="0.25">
      <c r="C1057" s="15"/>
      <c r="D1057" s="15"/>
    </row>
    <row r="1058" spans="3:4" x14ac:dyDescent="0.25">
      <c r="C1058" s="15"/>
      <c r="D1058" s="15"/>
    </row>
    <row r="1059" spans="3:4" x14ac:dyDescent="0.25">
      <c r="C1059" s="15"/>
      <c r="D1059" s="15"/>
    </row>
    <row r="1060" spans="3:4" x14ac:dyDescent="0.25">
      <c r="C1060" s="15"/>
      <c r="D1060" s="15"/>
    </row>
    <row r="1061" spans="3:4" x14ac:dyDescent="0.25">
      <c r="C1061" s="15"/>
      <c r="D1061" s="15"/>
    </row>
    <row r="1062" spans="3:4" x14ac:dyDescent="0.25">
      <c r="C1062" s="15"/>
      <c r="D1062" s="15"/>
    </row>
    <row r="1063" spans="3:4" x14ac:dyDescent="0.25">
      <c r="C1063" s="15"/>
      <c r="D1063" s="15"/>
    </row>
    <row r="1064" spans="3:4" x14ac:dyDescent="0.25">
      <c r="C1064" s="15"/>
      <c r="D1064" s="15"/>
    </row>
    <row r="1065" spans="3:4" x14ac:dyDescent="0.25">
      <c r="C1065" s="15"/>
      <c r="D1065" s="15"/>
    </row>
    <row r="1066" spans="3:4" x14ac:dyDescent="0.25">
      <c r="C1066" s="15"/>
      <c r="D1066" s="15"/>
    </row>
    <row r="1067" spans="3:4" x14ac:dyDescent="0.25">
      <c r="C1067" s="15"/>
      <c r="D1067" s="15"/>
    </row>
    <row r="1068" spans="3:4" x14ac:dyDescent="0.25">
      <c r="C1068" s="15"/>
      <c r="D1068" s="15"/>
    </row>
    <row r="1069" spans="3:4" x14ac:dyDescent="0.25">
      <c r="C1069" s="15"/>
      <c r="D1069" s="15"/>
    </row>
    <row r="1070" spans="3:4" x14ac:dyDescent="0.25">
      <c r="C1070" s="15"/>
      <c r="D1070" s="15"/>
    </row>
    <row r="1071" spans="3:4" x14ac:dyDescent="0.25">
      <c r="C1071" s="15"/>
      <c r="D1071" s="15"/>
    </row>
    <row r="1072" spans="3:4" x14ac:dyDescent="0.25">
      <c r="C1072" s="15"/>
      <c r="D1072" s="15"/>
    </row>
    <row r="1073" spans="3:4" x14ac:dyDescent="0.25">
      <c r="C1073" s="15"/>
      <c r="D1073" s="15"/>
    </row>
    <row r="1074" spans="3:4" x14ac:dyDescent="0.25">
      <c r="C1074" s="15"/>
      <c r="D1074" s="15"/>
    </row>
    <row r="1075" spans="3:4" x14ac:dyDescent="0.25">
      <c r="C1075" s="15"/>
      <c r="D1075" s="15"/>
    </row>
    <row r="1076" spans="3:4" x14ac:dyDescent="0.25">
      <c r="C1076" s="15"/>
      <c r="D1076" s="15"/>
    </row>
    <row r="1077" spans="3:4" x14ac:dyDescent="0.25">
      <c r="C1077" s="15"/>
      <c r="D1077" s="15"/>
    </row>
    <row r="1078" spans="3:4" x14ac:dyDescent="0.25">
      <c r="C1078" s="15"/>
      <c r="D1078" s="15"/>
    </row>
    <row r="1079" spans="3:4" x14ac:dyDescent="0.25">
      <c r="C1079" s="15"/>
      <c r="D1079" s="15"/>
    </row>
    <row r="1080" spans="3:4" x14ac:dyDescent="0.25">
      <c r="C1080" s="15"/>
      <c r="D1080" s="15"/>
    </row>
    <row r="1081" spans="3:4" x14ac:dyDescent="0.25">
      <c r="C1081" s="15"/>
      <c r="D1081" s="15"/>
    </row>
    <row r="1082" spans="3:4" x14ac:dyDescent="0.25">
      <c r="C1082" s="15"/>
      <c r="D1082" s="15"/>
    </row>
    <row r="1083" spans="3:4" x14ac:dyDescent="0.25">
      <c r="C1083" s="15"/>
      <c r="D1083" s="15"/>
    </row>
    <row r="1084" spans="3:4" x14ac:dyDescent="0.25">
      <c r="C1084" s="15"/>
      <c r="D1084" s="15"/>
    </row>
    <row r="1085" spans="3:4" x14ac:dyDescent="0.25">
      <c r="C1085" s="15"/>
      <c r="D1085" s="15"/>
    </row>
    <row r="1086" spans="3:4" x14ac:dyDescent="0.25">
      <c r="C1086" s="15"/>
      <c r="D1086" s="15"/>
    </row>
    <row r="1087" spans="3:4" x14ac:dyDescent="0.25">
      <c r="C1087" s="15"/>
      <c r="D1087" s="15"/>
    </row>
    <row r="1088" spans="3:4" x14ac:dyDescent="0.25">
      <c r="C1088" s="15"/>
      <c r="D1088" s="15"/>
    </row>
    <row r="1089" spans="3:4" x14ac:dyDescent="0.25">
      <c r="C1089" s="15"/>
      <c r="D1089" s="15"/>
    </row>
    <row r="1090" spans="3:4" x14ac:dyDescent="0.25">
      <c r="C1090" s="15"/>
      <c r="D1090" s="15"/>
    </row>
    <row r="1091" spans="3:4" x14ac:dyDescent="0.25">
      <c r="C1091" s="15"/>
      <c r="D1091" s="15"/>
    </row>
    <row r="1092" spans="3:4" x14ac:dyDescent="0.25">
      <c r="C1092" s="15"/>
      <c r="D1092" s="15"/>
    </row>
    <row r="1093" spans="3:4" x14ac:dyDescent="0.25">
      <c r="C1093" s="15"/>
      <c r="D1093" s="15"/>
    </row>
    <row r="1094" spans="3:4" x14ac:dyDescent="0.25">
      <c r="C1094" s="15"/>
      <c r="D1094" s="15"/>
    </row>
    <row r="1095" spans="3:4" x14ac:dyDescent="0.25">
      <c r="C1095" s="15"/>
      <c r="D1095" s="15"/>
    </row>
    <row r="1096" spans="3:4" x14ac:dyDescent="0.25">
      <c r="C1096" s="15"/>
      <c r="D1096" s="15"/>
    </row>
    <row r="1097" spans="3:4" x14ac:dyDescent="0.25">
      <c r="C1097" s="15"/>
      <c r="D1097" s="15"/>
    </row>
    <row r="1098" spans="3:4" x14ac:dyDescent="0.25">
      <c r="C1098" s="15"/>
      <c r="D1098" s="15"/>
    </row>
    <row r="1099" spans="3:4" x14ac:dyDescent="0.25">
      <c r="C1099" s="15"/>
      <c r="D1099" s="15"/>
    </row>
    <row r="1100" spans="3:4" x14ac:dyDescent="0.25">
      <c r="C1100" s="15"/>
      <c r="D1100" s="15"/>
    </row>
    <row r="1101" spans="3:4" x14ac:dyDescent="0.25">
      <c r="C1101" s="15"/>
      <c r="D1101" s="15"/>
    </row>
    <row r="1102" spans="3:4" x14ac:dyDescent="0.25">
      <c r="C1102" s="15"/>
      <c r="D1102" s="15"/>
    </row>
    <row r="1103" spans="3:4" x14ac:dyDescent="0.25">
      <c r="C1103" s="15"/>
      <c r="D1103" s="15"/>
    </row>
    <row r="1104" spans="3:4" x14ac:dyDescent="0.25">
      <c r="C1104" s="15"/>
      <c r="D1104" s="15"/>
    </row>
    <row r="1105" spans="3:4" x14ac:dyDescent="0.25">
      <c r="C1105" s="15"/>
      <c r="D1105" s="15"/>
    </row>
    <row r="1106" spans="3:4" x14ac:dyDescent="0.25">
      <c r="C1106" s="15"/>
      <c r="D1106" s="15"/>
    </row>
    <row r="1107" spans="3:4" x14ac:dyDescent="0.25">
      <c r="C1107" s="15"/>
      <c r="D1107" s="15"/>
    </row>
    <row r="1108" spans="3:4" x14ac:dyDescent="0.25">
      <c r="C1108" s="15"/>
      <c r="D1108" s="15"/>
    </row>
    <row r="1109" spans="3:4" x14ac:dyDescent="0.25">
      <c r="C1109" s="15"/>
      <c r="D1109" s="15"/>
    </row>
    <row r="1110" spans="3:4" x14ac:dyDescent="0.25">
      <c r="C1110" s="15"/>
      <c r="D1110" s="15"/>
    </row>
    <row r="1111" spans="3:4" x14ac:dyDescent="0.25">
      <c r="C1111" s="15"/>
      <c r="D1111" s="15"/>
    </row>
    <row r="1112" spans="3:4" x14ac:dyDescent="0.25">
      <c r="C1112" s="15"/>
      <c r="D1112" s="15"/>
    </row>
    <row r="1113" spans="3:4" x14ac:dyDescent="0.25">
      <c r="C1113" s="15"/>
      <c r="D1113" s="15"/>
    </row>
    <row r="1114" spans="3:4" x14ac:dyDescent="0.25">
      <c r="C1114" s="15"/>
      <c r="D1114" s="15"/>
    </row>
    <row r="1115" spans="3:4" x14ac:dyDescent="0.25">
      <c r="C1115" s="15"/>
      <c r="D1115" s="15"/>
    </row>
    <row r="1116" spans="3:4" x14ac:dyDescent="0.25">
      <c r="C1116" s="15"/>
      <c r="D1116" s="15"/>
    </row>
    <row r="1117" spans="3:4" x14ac:dyDescent="0.25">
      <c r="C1117" s="15"/>
      <c r="D1117" s="15"/>
    </row>
    <row r="1118" spans="3:4" x14ac:dyDescent="0.25">
      <c r="C1118" s="15"/>
      <c r="D1118" s="15"/>
    </row>
    <row r="1119" spans="3:4" x14ac:dyDescent="0.25">
      <c r="C1119" s="15"/>
      <c r="D1119" s="15"/>
    </row>
    <row r="1120" spans="3:4" x14ac:dyDescent="0.25">
      <c r="C1120" s="15"/>
      <c r="D1120" s="15"/>
    </row>
    <row r="1121" spans="3:4" x14ac:dyDescent="0.25">
      <c r="C1121" s="15"/>
      <c r="D1121" s="15"/>
    </row>
    <row r="1122" spans="3:4" x14ac:dyDescent="0.25">
      <c r="C1122" s="15"/>
      <c r="D1122" s="15"/>
    </row>
    <row r="1123" spans="3:4" x14ac:dyDescent="0.25">
      <c r="C1123" s="15"/>
      <c r="D1123" s="15"/>
    </row>
    <row r="1124" spans="3:4" x14ac:dyDescent="0.25">
      <c r="C1124" s="15"/>
      <c r="D1124" s="15"/>
    </row>
    <row r="1125" spans="3:4" x14ac:dyDescent="0.25">
      <c r="C1125" s="15"/>
      <c r="D1125" s="15"/>
    </row>
    <row r="1126" spans="3:4" x14ac:dyDescent="0.25">
      <c r="C1126" s="15"/>
      <c r="D1126" s="15"/>
    </row>
    <row r="1127" spans="3:4" x14ac:dyDescent="0.25">
      <c r="C1127" s="15"/>
      <c r="D1127" s="15"/>
    </row>
    <row r="1128" spans="3:4" x14ac:dyDescent="0.25">
      <c r="C1128" s="15"/>
      <c r="D1128" s="15"/>
    </row>
    <row r="1129" spans="3:4" x14ac:dyDescent="0.25">
      <c r="C1129" s="15"/>
      <c r="D1129" s="15"/>
    </row>
    <row r="1130" spans="3:4" x14ac:dyDescent="0.25">
      <c r="C1130" s="15"/>
      <c r="D1130" s="15"/>
    </row>
    <row r="1131" spans="3:4" x14ac:dyDescent="0.25">
      <c r="C1131" s="15"/>
      <c r="D1131" s="15"/>
    </row>
    <row r="1132" spans="3:4" x14ac:dyDescent="0.25">
      <c r="C1132" s="15"/>
      <c r="D1132" s="15"/>
    </row>
    <row r="1133" spans="3:4" x14ac:dyDescent="0.25">
      <c r="C1133" s="15"/>
      <c r="D1133" s="15"/>
    </row>
    <row r="1134" spans="3:4" x14ac:dyDescent="0.25">
      <c r="C1134" s="15"/>
      <c r="D1134" s="15"/>
    </row>
    <row r="1135" spans="3:4" x14ac:dyDescent="0.25">
      <c r="C1135" s="15"/>
      <c r="D1135" s="15"/>
    </row>
    <row r="1136" spans="3:4" x14ac:dyDescent="0.25">
      <c r="C1136" s="15"/>
      <c r="D1136" s="15"/>
    </row>
    <row r="1137" spans="3:4" x14ac:dyDescent="0.25">
      <c r="C1137" s="15"/>
      <c r="D1137" s="15"/>
    </row>
    <row r="1138" spans="3:4" x14ac:dyDescent="0.25">
      <c r="C1138" s="15"/>
      <c r="D1138" s="15"/>
    </row>
    <row r="1139" spans="3:4" x14ac:dyDescent="0.25">
      <c r="C1139" s="15"/>
      <c r="D1139" s="15"/>
    </row>
    <row r="1140" spans="3:4" x14ac:dyDescent="0.25">
      <c r="C1140" s="15"/>
      <c r="D1140" s="15"/>
    </row>
    <row r="1141" spans="3:4" x14ac:dyDescent="0.25">
      <c r="C1141" s="15"/>
      <c r="D1141" s="15"/>
    </row>
    <row r="1142" spans="3:4" x14ac:dyDescent="0.25">
      <c r="C1142" s="15"/>
      <c r="D1142" s="15"/>
    </row>
    <row r="1143" spans="3:4" x14ac:dyDescent="0.25">
      <c r="C1143" s="15"/>
      <c r="D1143" s="15"/>
    </row>
    <row r="1144" spans="3:4" x14ac:dyDescent="0.25">
      <c r="C1144" s="15"/>
      <c r="D1144" s="15"/>
    </row>
    <row r="1145" spans="3:4" x14ac:dyDescent="0.25">
      <c r="C1145" s="15"/>
      <c r="D1145" s="15"/>
    </row>
    <row r="1146" spans="3:4" x14ac:dyDescent="0.25">
      <c r="C1146" s="15"/>
      <c r="D1146" s="15"/>
    </row>
    <row r="1147" spans="3:4" x14ac:dyDescent="0.25">
      <c r="C1147" s="15"/>
      <c r="D1147" s="15"/>
    </row>
    <row r="1148" spans="3:4" x14ac:dyDescent="0.25">
      <c r="C1148" s="15"/>
      <c r="D1148" s="15"/>
    </row>
    <row r="1149" spans="3:4" x14ac:dyDescent="0.25">
      <c r="C1149" s="15"/>
      <c r="D1149" s="15"/>
    </row>
    <row r="1150" spans="3:4" x14ac:dyDescent="0.25">
      <c r="C1150" s="15"/>
      <c r="D1150" s="15"/>
    </row>
    <row r="1151" spans="3:4" x14ac:dyDescent="0.25">
      <c r="C1151" s="15"/>
      <c r="D1151" s="15"/>
    </row>
    <row r="1152" spans="3:4" x14ac:dyDescent="0.25">
      <c r="C1152" s="15"/>
      <c r="D1152" s="15"/>
    </row>
    <row r="1153" spans="3:4" x14ac:dyDescent="0.25">
      <c r="C1153" s="15"/>
      <c r="D1153" s="15"/>
    </row>
    <row r="1154" spans="3:4" x14ac:dyDescent="0.25">
      <c r="C1154" s="15"/>
      <c r="D1154" s="15"/>
    </row>
    <row r="1155" spans="3:4" x14ac:dyDescent="0.25">
      <c r="C1155" s="15"/>
      <c r="D1155" s="15"/>
    </row>
    <row r="1156" spans="3:4" x14ac:dyDescent="0.25">
      <c r="C1156" s="15"/>
      <c r="D1156" s="15"/>
    </row>
    <row r="1157" spans="3:4" x14ac:dyDescent="0.25">
      <c r="C1157" s="15"/>
      <c r="D1157" s="15"/>
    </row>
    <row r="1158" spans="3:4" x14ac:dyDescent="0.25">
      <c r="C1158" s="15"/>
      <c r="D1158" s="15"/>
    </row>
    <row r="1159" spans="3:4" x14ac:dyDescent="0.25">
      <c r="C1159" s="15"/>
      <c r="D1159" s="15"/>
    </row>
    <row r="1160" spans="3:4" x14ac:dyDescent="0.25">
      <c r="C1160" s="15"/>
      <c r="D1160" s="15"/>
    </row>
    <row r="1161" spans="3:4" x14ac:dyDescent="0.25">
      <c r="C1161" s="15"/>
      <c r="D1161" s="15"/>
    </row>
    <row r="1162" spans="3:4" x14ac:dyDescent="0.25">
      <c r="C1162" s="15"/>
      <c r="D1162" s="15"/>
    </row>
    <row r="1163" spans="3:4" x14ac:dyDescent="0.25">
      <c r="C1163" s="15"/>
      <c r="D1163" s="15"/>
    </row>
    <row r="1164" spans="3:4" x14ac:dyDescent="0.25">
      <c r="C1164" s="15"/>
      <c r="D1164" s="15"/>
    </row>
    <row r="1165" spans="3:4" x14ac:dyDescent="0.25">
      <c r="C1165" s="15"/>
      <c r="D1165" s="15"/>
    </row>
    <row r="1166" spans="3:4" x14ac:dyDescent="0.25">
      <c r="C1166" s="15"/>
      <c r="D1166" s="15"/>
    </row>
    <row r="1167" spans="3:4" x14ac:dyDescent="0.25">
      <c r="C1167" s="15"/>
      <c r="D1167" s="15"/>
    </row>
    <row r="1168" spans="3:4" x14ac:dyDescent="0.25">
      <c r="C1168" s="15"/>
      <c r="D1168" s="15"/>
    </row>
    <row r="1169" spans="3:4" x14ac:dyDescent="0.25">
      <c r="C1169" s="15"/>
      <c r="D1169" s="15"/>
    </row>
    <row r="1170" spans="3:4" x14ac:dyDescent="0.25">
      <c r="C1170" s="15"/>
      <c r="D1170" s="15"/>
    </row>
    <row r="1171" spans="3:4" x14ac:dyDescent="0.25">
      <c r="C1171" s="15"/>
      <c r="D1171" s="15"/>
    </row>
    <row r="1172" spans="3:4" x14ac:dyDescent="0.25">
      <c r="C1172" s="15"/>
      <c r="D1172" s="15"/>
    </row>
    <row r="1173" spans="3:4" x14ac:dyDescent="0.25">
      <c r="C1173" s="15"/>
      <c r="D1173" s="15"/>
    </row>
    <row r="1174" spans="3:4" x14ac:dyDescent="0.25">
      <c r="C1174" s="15"/>
      <c r="D1174" s="15"/>
    </row>
    <row r="1175" spans="3:4" x14ac:dyDescent="0.25">
      <c r="C1175" s="15"/>
      <c r="D1175" s="15"/>
    </row>
    <row r="1176" spans="3:4" x14ac:dyDescent="0.25">
      <c r="C1176" s="15"/>
      <c r="D1176" s="15"/>
    </row>
    <row r="1177" spans="3:4" x14ac:dyDescent="0.25">
      <c r="C1177" s="15"/>
      <c r="D1177" s="15"/>
    </row>
    <row r="1178" spans="3:4" x14ac:dyDescent="0.25">
      <c r="C1178" s="15"/>
      <c r="D1178" s="15"/>
    </row>
    <row r="1179" spans="3:4" x14ac:dyDescent="0.25">
      <c r="C1179" s="15"/>
      <c r="D1179" s="15"/>
    </row>
    <row r="1180" spans="3:4" x14ac:dyDescent="0.25">
      <c r="C1180" s="15"/>
      <c r="D1180" s="15"/>
    </row>
    <row r="1181" spans="3:4" x14ac:dyDescent="0.25">
      <c r="C1181" s="15"/>
      <c r="D1181" s="15"/>
    </row>
    <row r="1182" spans="3:4" x14ac:dyDescent="0.25">
      <c r="C1182" s="15"/>
      <c r="D1182" s="15"/>
    </row>
    <row r="1183" spans="3:4" x14ac:dyDescent="0.25">
      <c r="C1183" s="15"/>
      <c r="D1183" s="15"/>
    </row>
    <row r="1184" spans="3:4" x14ac:dyDescent="0.25">
      <c r="C1184" s="15"/>
      <c r="D1184" s="15"/>
    </row>
    <row r="1185" spans="3:5" x14ac:dyDescent="0.25">
      <c r="C1185" s="15"/>
      <c r="D1185" s="15"/>
    </row>
    <row r="1186" spans="3:5" x14ac:dyDescent="0.25">
      <c r="C1186" s="15"/>
      <c r="D1186" s="15"/>
    </row>
    <row r="1187" spans="3:5" x14ac:dyDescent="0.25">
      <c r="C1187" s="15"/>
      <c r="D1187" s="15"/>
    </row>
    <row r="1188" spans="3:5" x14ac:dyDescent="0.25">
      <c r="C1188" s="15"/>
      <c r="D1188" s="15"/>
    </row>
    <row r="1189" spans="3:5" x14ac:dyDescent="0.25">
      <c r="C1189" s="15"/>
      <c r="D1189" s="15"/>
    </row>
    <row r="1190" spans="3:5" x14ac:dyDescent="0.25">
      <c r="C1190" s="15"/>
      <c r="D1190" s="15"/>
    </row>
    <row r="1191" spans="3:5" x14ac:dyDescent="0.25">
      <c r="C1191" s="15"/>
      <c r="D1191" s="15"/>
    </row>
    <row r="1192" spans="3:5" x14ac:dyDescent="0.25">
      <c r="C1192" s="15"/>
      <c r="D1192" s="15"/>
    </row>
    <row r="1193" spans="3:5" x14ac:dyDescent="0.25">
      <c r="C1193" s="15"/>
      <c r="D1193" s="15"/>
    </row>
    <row r="1194" spans="3:5" x14ac:dyDescent="0.25">
      <c r="E1194" s="2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Datos que se extraen (2)</vt:lpstr>
      <vt:lpstr>trabajo normal</vt:lpstr>
      <vt:lpstr>chaloc normal</vt:lpstr>
      <vt:lpstr>remantente federal sin vivienda</vt:lpstr>
      <vt:lpstr>chaloc remanente federal sin vi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chaloc</cp:lastModifiedBy>
  <cp:lastPrinted>2021-03-03T16:00:34Z</cp:lastPrinted>
  <dcterms:created xsi:type="dcterms:W3CDTF">2021-03-01T18:23:23Z</dcterms:created>
  <dcterms:modified xsi:type="dcterms:W3CDTF">2021-03-04T15:52:01Z</dcterms:modified>
</cp:coreProperties>
</file>